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19440" windowHeight="8685" tabRatio="733"/>
  </bookViews>
  <sheets>
    <sheet name="Feuil1" sheetId="2" r:id="rId1"/>
    <sheet name="SOURCE NE PAS MODIFIER" sheetId="1" r:id="rId2"/>
  </sheets>
  <definedNames>
    <definedName name="_xlnm._FilterDatabase" localSheetId="1" hidden="1">'SOURCE NE PAS MODIFIER'!$O$1:$R$1660</definedName>
    <definedName name="_xlnm.Extract" localSheetId="1">'SOURCE NE PAS MODIFIER'!#REF!</definedName>
    <definedName name="Lancer_la_requête_à_partir_de_DB_TOPZOO" localSheetId="1" hidden="1">'SOURCE NE PAS MODIFIER'!$A$1:$J$1660</definedName>
  </definedNames>
  <calcPr calcId="145621"/>
  <pivotCaches>
    <pivotCache cacheId="14" r:id="rId3"/>
  </pivotCaches>
</workbook>
</file>

<file path=xl/calcChain.xml><?xml version="1.0" encoding="utf-8"?>
<calcChain xmlns="http://schemas.openxmlformats.org/spreadsheetml/2006/main">
  <c r="R3" i="1" l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2" i="1"/>
  <c r="K2" i="1" l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L2" i="1" l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M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N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</calcChain>
</file>

<file path=xl/connections.xml><?xml version="1.0" encoding="utf-8"?>
<connections xmlns="http://schemas.openxmlformats.org/spreadsheetml/2006/main">
  <connection id="1" name="Lancer la requête à partir de DB TOPZOO" type="1" refreshedVersion="4" background="1" saveData="1">
    <dbPr connection="DSN=DB TOPZOO;UID=ODBC;DBQ=Z:\Gtopzoo.gcm;CODEPAGE=1252;" command="SELECT F_DOCLIGNE.CT_NUM, F_COMPTET.CT_CODEPOSTAL, F_COMPTET.CT_STATISTIQUE05, F_DOCLIGNE.CO_NO, F_DOCLIGNE.DO_PIECE, F_DOCLIGNE.DO_TYPE, F_DOCLIGNE.DO_DATE, F_DOCLIGNE.AR_REF, F_DOCLIGNE.AG_NO1, F_DOCLIGNE.DL_VALORISE, F_DOCLIGNE.DL_DESIGN, F_DOCLIGNE.DL_QTE, F_DOCLIGNE.DL_MONTANTHT, F_COMPTET.CT_PAYS_x000d__x000a_FROM F_COMPTET F_COMPTET, F_DOCLIGNE F_DOCLIGNE_x000d__x000a_WHERE F_COMPTET.CT_NUM = F_DOCLIGNE.CT_NUM AND ((F_DOCLIGNE.CT_NUM&lt;&gt;'ANICENTRALE') AND (F_DOCLIGNE.DO_TYPE=7) AND (F_DOCLIGNE.DO_DATE&gt;={d '2013-01-01'}) AND (F_DOCLIGNE.AR_REF&lt;&gt;'RFA' And F_DOCLIGNE.AR_REF&lt;&gt;'PORT') AND (F_DOCLIGNE.DL_VALORISE=1))"/>
  </connection>
</connections>
</file>

<file path=xl/sharedStrings.xml><?xml version="1.0" encoding="utf-8"?>
<sst xmlns="http://schemas.openxmlformats.org/spreadsheetml/2006/main" count="13316" uniqueCount="726">
  <si>
    <t>DO_PIECE</t>
  </si>
  <si>
    <t>DO_DATE</t>
  </si>
  <si>
    <t>AR_REF</t>
  </si>
  <si>
    <t>DL_QTE</t>
  </si>
  <si>
    <t>DL_MONTANTHT</t>
  </si>
  <si>
    <t>14328</t>
  </si>
  <si>
    <t>42006</t>
  </si>
  <si>
    <t>47303</t>
  </si>
  <si>
    <t>13902</t>
  </si>
  <si>
    <t>47406</t>
  </si>
  <si>
    <t>14420</t>
  </si>
  <si>
    <t>44507</t>
  </si>
  <si>
    <t>55706</t>
  </si>
  <si>
    <t>47202</t>
  </si>
  <si>
    <t>42107</t>
  </si>
  <si>
    <t>42106</t>
  </si>
  <si>
    <t>44307</t>
  </si>
  <si>
    <t>44306</t>
  </si>
  <si>
    <t>44506</t>
  </si>
  <si>
    <t>44206</t>
  </si>
  <si>
    <t>57904</t>
  </si>
  <si>
    <t>55406</t>
  </si>
  <si>
    <t>55106</t>
  </si>
  <si>
    <t>44207</t>
  </si>
  <si>
    <t>42206</t>
  </si>
  <si>
    <t>42207</t>
  </si>
  <si>
    <t>14316</t>
  </si>
  <si>
    <t>13407</t>
  </si>
  <si>
    <t>21612</t>
  </si>
  <si>
    <t>14013</t>
  </si>
  <si>
    <t>55606</t>
  </si>
  <si>
    <t>47904</t>
  </si>
  <si>
    <t>48106</t>
  </si>
  <si>
    <t>55807</t>
  </si>
  <si>
    <t>14410</t>
  </si>
  <si>
    <t>14021</t>
  </si>
  <si>
    <t>10926</t>
  </si>
  <si>
    <t>14416</t>
  </si>
  <si>
    <t>45506</t>
  </si>
  <si>
    <t>14031</t>
  </si>
  <si>
    <t>14321</t>
  </si>
  <si>
    <t>14341</t>
  </si>
  <si>
    <t>46304</t>
  </si>
  <si>
    <t>47807</t>
  </si>
  <si>
    <t>EHK1001</t>
  </si>
  <si>
    <t>11004</t>
  </si>
  <si>
    <t>14430</t>
  </si>
  <si>
    <t>14716</t>
  </si>
  <si>
    <t>55402</t>
  </si>
  <si>
    <t>13406</t>
  </si>
  <si>
    <t>14253</t>
  </si>
  <si>
    <t>55806</t>
  </si>
  <si>
    <t>47907</t>
  </si>
  <si>
    <t>55507</t>
  </si>
  <si>
    <t>45606</t>
  </si>
  <si>
    <t>56104</t>
  </si>
  <si>
    <t>56003</t>
  </si>
  <si>
    <t>14318</t>
  </si>
  <si>
    <t>42007</t>
  </si>
  <si>
    <t>21513</t>
  </si>
  <si>
    <t>14331</t>
  </si>
  <si>
    <t>14041</t>
  </si>
  <si>
    <t>14746</t>
  </si>
  <si>
    <t>14736</t>
  </si>
  <si>
    <t>14351</t>
  </si>
  <si>
    <t>14714</t>
  </si>
  <si>
    <t>14814</t>
  </si>
  <si>
    <t>14824</t>
  </si>
  <si>
    <t>14834</t>
  </si>
  <si>
    <t>13602</t>
  </si>
  <si>
    <t>55903</t>
  </si>
  <si>
    <t>56203</t>
  </si>
  <si>
    <t>13606</t>
  </si>
  <si>
    <t>21613</t>
  </si>
  <si>
    <t>56103</t>
  </si>
  <si>
    <t>21502</t>
  </si>
  <si>
    <t>21602</t>
  </si>
  <si>
    <t>14086</t>
  </si>
  <si>
    <t>14087</t>
  </si>
  <si>
    <t>47502</t>
  </si>
  <si>
    <t>47002</t>
  </si>
  <si>
    <t>47102</t>
  </si>
  <si>
    <t>47001</t>
  </si>
  <si>
    <t>47906</t>
  </si>
  <si>
    <t>14726</t>
  </si>
  <si>
    <t>56904</t>
  </si>
  <si>
    <t>57004</t>
  </si>
  <si>
    <t>57104</t>
  </si>
  <si>
    <t>57304</t>
  </si>
  <si>
    <t>48206</t>
  </si>
  <si>
    <t>47801</t>
  </si>
  <si>
    <t>56704</t>
  </si>
  <si>
    <t>47706</t>
  </si>
  <si>
    <t>44906</t>
  </si>
  <si>
    <t>58104</t>
  </si>
  <si>
    <t>14423</t>
  </si>
  <si>
    <t>44003</t>
  </si>
  <si>
    <t>10905</t>
  </si>
  <si>
    <t>12806</t>
  </si>
  <si>
    <t>12816</t>
  </si>
  <si>
    <t>13802</t>
  </si>
  <si>
    <t>13806</t>
  </si>
  <si>
    <t>14019</t>
  </si>
  <si>
    <t>14029</t>
  </si>
  <si>
    <t>14039</t>
  </si>
  <si>
    <t>14413</t>
  </si>
  <si>
    <t>14433</t>
  </si>
  <si>
    <t>47101</t>
  </si>
  <si>
    <t>14023</t>
  </si>
  <si>
    <t>14033</t>
  </si>
  <si>
    <t>14043</t>
  </si>
  <si>
    <t>21610</t>
  </si>
  <si>
    <t>21512</t>
  </si>
  <si>
    <t>55107</t>
  </si>
  <si>
    <t>43606</t>
  </si>
  <si>
    <t>43816</t>
  </si>
  <si>
    <t>58004</t>
  </si>
  <si>
    <t>21510</t>
  </si>
  <si>
    <t>43806</t>
  </si>
  <si>
    <t>14326</t>
  </si>
  <si>
    <t>14088</t>
  </si>
  <si>
    <t>14327</t>
  </si>
  <si>
    <t>10903</t>
  </si>
  <si>
    <t>55108</t>
  </si>
  <si>
    <t>14844</t>
  </si>
  <si>
    <t>14011</t>
  </si>
  <si>
    <t>14233</t>
  </si>
  <si>
    <t>14243</t>
  </si>
  <si>
    <t>43616</t>
  </si>
  <si>
    <t>10928</t>
  </si>
  <si>
    <t>14426</t>
  </si>
  <si>
    <t>14428</t>
  </si>
  <si>
    <t>14935</t>
  </si>
  <si>
    <t>14317</t>
  </si>
  <si>
    <t>14438</t>
  </si>
  <si>
    <t>47603</t>
  </si>
  <si>
    <t>44002</t>
  </si>
  <si>
    <t>57404</t>
  </si>
  <si>
    <t>57504</t>
  </si>
  <si>
    <t>43901</t>
  </si>
  <si>
    <t>43902</t>
  </si>
  <si>
    <t>FA005139</t>
  </si>
  <si>
    <t>13807</t>
  </si>
  <si>
    <t>14744</t>
  </si>
  <si>
    <t>14734</t>
  </si>
  <si>
    <t>14724</t>
  </si>
  <si>
    <t>14856</t>
  </si>
  <si>
    <t>11005</t>
  </si>
  <si>
    <t>14915</t>
  </si>
  <si>
    <t>14925</t>
  </si>
  <si>
    <t>14945</t>
  </si>
  <si>
    <t>55206</t>
  </si>
  <si>
    <t>14092</t>
  </si>
  <si>
    <t>10902</t>
  </si>
  <si>
    <t>14854</t>
  </si>
  <si>
    <t>21507</t>
  </si>
  <si>
    <t>21514</t>
  </si>
  <si>
    <t>21614</t>
  </si>
  <si>
    <t>10906</t>
  </si>
  <si>
    <t>14418</t>
  </si>
  <si>
    <t>55306</t>
  </si>
  <si>
    <t>14235</t>
  </si>
  <si>
    <t>11006</t>
  </si>
  <si>
    <t>44001</t>
  </si>
  <si>
    <t>14826</t>
  </si>
  <si>
    <t>14241</t>
  </si>
  <si>
    <t>10922</t>
  </si>
  <si>
    <t>10927</t>
  </si>
  <si>
    <t>14836</t>
  </si>
  <si>
    <t>14846</t>
  </si>
  <si>
    <t>48006</t>
  </si>
  <si>
    <t>47802</t>
  </si>
  <si>
    <t>47806</t>
  </si>
  <si>
    <t>57600</t>
  </si>
  <si>
    <t>FA005336</t>
  </si>
  <si>
    <t>14323</t>
  </si>
  <si>
    <t>14931</t>
  </si>
  <si>
    <t>FA005344</t>
  </si>
  <si>
    <t>47800</t>
  </si>
  <si>
    <t>12802</t>
  </si>
  <si>
    <t>14816</t>
  </si>
  <si>
    <t>FA005365</t>
  </si>
  <si>
    <t>FA005369</t>
  </si>
  <si>
    <t>FA005370</t>
  </si>
  <si>
    <t>13906</t>
  </si>
  <si>
    <t>43903</t>
  </si>
  <si>
    <t>44802</t>
  </si>
  <si>
    <t>55506</t>
  </si>
  <si>
    <t>55904</t>
  </si>
  <si>
    <t>21606</t>
  </si>
  <si>
    <t>21607</t>
  </si>
  <si>
    <t>13303</t>
  </si>
  <si>
    <t>FA002360</t>
  </si>
  <si>
    <t>FA003637</t>
  </si>
  <si>
    <t>13302</t>
  </si>
  <si>
    <t>EHK065</t>
  </si>
  <si>
    <t>EHK064</t>
  </si>
  <si>
    <t>FA004803</t>
  </si>
  <si>
    <t>FA004976</t>
  </si>
  <si>
    <t>FA003672</t>
  </si>
  <si>
    <t>FA003700</t>
  </si>
  <si>
    <t>AR000246</t>
  </si>
  <si>
    <t>FA003962</t>
  </si>
  <si>
    <t>FA003635</t>
  </si>
  <si>
    <t>FA004528</t>
  </si>
  <si>
    <t>FA004820</t>
  </si>
  <si>
    <t>FA004977</t>
  </si>
  <si>
    <t>FA003482</t>
  </si>
  <si>
    <t>FA003494</t>
  </si>
  <si>
    <t>AR000228</t>
  </si>
  <si>
    <t>FA003499</t>
  </si>
  <si>
    <t>AR000236</t>
  </si>
  <si>
    <t>AR000237</t>
  </si>
  <si>
    <t>FA003552</t>
  </si>
  <si>
    <t>AR000238</t>
  </si>
  <si>
    <t>14436</t>
  </si>
  <si>
    <t>FA002983</t>
  </si>
  <si>
    <t>AR000153</t>
  </si>
  <si>
    <t>FA002472</t>
  </si>
  <si>
    <t>FA003820</t>
  </si>
  <si>
    <t>14911</t>
  </si>
  <si>
    <t>14921</t>
  </si>
  <si>
    <t>14941</t>
  </si>
  <si>
    <t>14225</t>
  </si>
  <si>
    <t>14245</t>
  </si>
  <si>
    <t>14255</t>
  </si>
  <si>
    <t>14221</t>
  </si>
  <si>
    <t>14231</t>
  </si>
  <si>
    <t>14251</t>
  </si>
  <si>
    <t>FA004083</t>
  </si>
  <si>
    <t>AV000156</t>
  </si>
  <si>
    <t>FA004631</t>
  </si>
  <si>
    <t>FA004807</t>
  </si>
  <si>
    <t>AR000317</t>
  </si>
  <si>
    <t>FA004948</t>
  </si>
  <si>
    <t>FA002243</t>
  </si>
  <si>
    <t>12306</t>
  </si>
  <si>
    <t>12302</t>
  </si>
  <si>
    <t>FA002469</t>
  </si>
  <si>
    <t>FA002585</t>
  </si>
  <si>
    <t>AR000186</t>
  </si>
  <si>
    <t>FA002597</t>
  </si>
  <si>
    <t>FA002875</t>
  </si>
  <si>
    <t>FA002917</t>
  </si>
  <si>
    <t>FA003120</t>
  </si>
  <si>
    <t>FA003317</t>
  </si>
  <si>
    <t>FA003324</t>
  </si>
  <si>
    <t>FA003500</t>
  </si>
  <si>
    <t>FA003601</t>
  </si>
  <si>
    <t>FA003706</t>
  </si>
  <si>
    <t>FA003819</t>
  </si>
  <si>
    <t>FA003818</t>
  </si>
  <si>
    <t>FA004024</t>
  </si>
  <si>
    <t>FA004093</t>
  </si>
  <si>
    <t>FA004163</t>
  </si>
  <si>
    <t>FA004291</t>
  </si>
  <si>
    <t>FA004292</t>
  </si>
  <si>
    <t>14411</t>
  </si>
  <si>
    <t>14421</t>
  </si>
  <si>
    <t>14431</t>
  </si>
  <si>
    <t>FA004447</t>
  </si>
  <si>
    <t>FA004808</t>
  </si>
  <si>
    <t>FA004809</t>
  </si>
  <si>
    <t>FA004951</t>
  </si>
  <si>
    <t>12812</t>
  </si>
  <si>
    <t>21506</t>
  </si>
  <si>
    <t>FA002384</t>
  </si>
  <si>
    <t>FA002595</t>
  </si>
  <si>
    <t>FA002365</t>
  </si>
  <si>
    <t>FA002448</t>
  </si>
  <si>
    <t>FA002449</t>
  </si>
  <si>
    <t>FA002899</t>
  </si>
  <si>
    <t>FA003429</t>
  </si>
  <si>
    <t>FA003641</t>
  </si>
  <si>
    <t>FA003833</t>
  </si>
  <si>
    <t>FA003953</t>
  </si>
  <si>
    <t>FA004255</t>
  </si>
  <si>
    <t>FA004256</t>
  </si>
  <si>
    <t>FA004957</t>
  </si>
  <si>
    <t>CT_CODEPOSTAL</t>
  </si>
  <si>
    <t>59241</t>
  </si>
  <si>
    <t>62051</t>
  </si>
  <si>
    <t>29411</t>
  </si>
  <si>
    <t>01706</t>
  </si>
  <si>
    <t>64121</t>
  </si>
  <si>
    <t>75013</t>
  </si>
  <si>
    <t>67000</t>
  </si>
  <si>
    <t>06600</t>
  </si>
  <si>
    <t>13400</t>
  </si>
  <si>
    <t>84700</t>
  </si>
  <si>
    <t>75012</t>
  </si>
  <si>
    <t>14400</t>
  </si>
  <si>
    <t>14063</t>
  </si>
  <si>
    <t>ANNEE</t>
  </si>
  <si>
    <t>CODE POSTALE</t>
  </si>
  <si>
    <t>AR000360</t>
  </si>
  <si>
    <t>FA005423</t>
  </si>
  <si>
    <t>FA005419</t>
  </si>
  <si>
    <t>14479</t>
  </si>
  <si>
    <t>14499</t>
  </si>
  <si>
    <t>14489</t>
  </si>
  <si>
    <t>MOISANNE</t>
  </si>
  <si>
    <t>92200</t>
  </si>
  <si>
    <t>FA005481</t>
  </si>
  <si>
    <t>FA005517</t>
  </si>
  <si>
    <t>FA005490</t>
  </si>
  <si>
    <t>15023</t>
  </si>
  <si>
    <t>15043</t>
  </si>
  <si>
    <t>15021</t>
  </si>
  <si>
    <t>15041</t>
  </si>
  <si>
    <t>14055</t>
  </si>
  <si>
    <t>14065</t>
  </si>
  <si>
    <t>14075</t>
  </si>
  <si>
    <t>14085</t>
  </si>
  <si>
    <t>DESIGNATION</t>
  </si>
  <si>
    <t>AR000373</t>
  </si>
  <si>
    <t>15044</t>
  </si>
  <si>
    <t>15024</t>
  </si>
  <si>
    <t>15046</t>
  </si>
  <si>
    <t>15026</t>
  </si>
  <si>
    <t>14064</t>
  </si>
  <si>
    <t>14074</t>
  </si>
  <si>
    <t>9630</t>
  </si>
  <si>
    <t>FA005622</t>
  </si>
  <si>
    <t>FA005618</t>
  </si>
  <si>
    <t>FA005626</t>
  </si>
  <si>
    <t>FA005616</t>
  </si>
  <si>
    <t>FA005617</t>
  </si>
  <si>
    <t>48401</t>
  </si>
  <si>
    <t>10915</t>
  </si>
  <si>
    <t>11025</t>
  </si>
  <si>
    <t>14335</t>
  </si>
  <si>
    <t>CT_PAYS</t>
  </si>
  <si>
    <t>BELGIQUE</t>
  </si>
  <si>
    <t>FRANCE</t>
  </si>
  <si>
    <t>france</t>
  </si>
  <si>
    <t>FA005673</t>
  </si>
  <si>
    <t>14325</t>
  </si>
  <si>
    <t>FA005670</t>
  </si>
  <si>
    <t>FA005671</t>
  </si>
  <si>
    <t>FA005684</t>
  </si>
  <si>
    <t>FA005681</t>
  </si>
  <si>
    <t>14330</t>
  </si>
  <si>
    <t>AR000387</t>
  </si>
  <si>
    <t>FA005818</t>
  </si>
  <si>
    <t>AR000380</t>
  </si>
  <si>
    <t>FA005820</t>
  </si>
  <si>
    <t>FA005812</t>
  </si>
  <si>
    <t>QUANTITE</t>
  </si>
  <si>
    <t>FA005853</t>
  </si>
  <si>
    <t>FA005862</t>
  </si>
  <si>
    <t>14333</t>
  </si>
  <si>
    <t>FA005905</t>
  </si>
  <si>
    <t>FA005906</t>
  </si>
  <si>
    <t>FA005914</t>
  </si>
  <si>
    <t>FA005950</t>
  </si>
  <si>
    <t>FA005936</t>
  </si>
  <si>
    <t>FA005941</t>
  </si>
  <si>
    <t>10931</t>
  </si>
  <si>
    <t>FA005938</t>
  </si>
  <si>
    <t>FA005939</t>
  </si>
  <si>
    <t>14161</t>
  </si>
  <si>
    <t>14171</t>
  </si>
  <si>
    <t>14371</t>
  </si>
  <si>
    <t>14361</t>
  </si>
  <si>
    <t>14381</t>
  </si>
  <si>
    <t>14391</t>
  </si>
  <si>
    <t>14340</t>
  </si>
  <si>
    <t>14343</t>
  </si>
  <si>
    <t>FA005966</t>
  </si>
  <si>
    <t>14051</t>
  </si>
  <si>
    <t>14061</t>
  </si>
  <si>
    <t>10941</t>
  </si>
  <si>
    <t>14152</t>
  </si>
  <si>
    <t>14162</t>
  </si>
  <si>
    <t>14172</t>
  </si>
  <si>
    <t>14182</t>
  </si>
  <si>
    <t>14448</t>
  </si>
  <si>
    <t>14458</t>
  </si>
  <si>
    <t>14468</t>
  </si>
  <si>
    <t>14151</t>
  </si>
  <si>
    <t>14181</t>
  </si>
  <si>
    <t>14071</t>
  </si>
  <si>
    <t>14081</t>
  </si>
  <si>
    <t>FA006005</t>
  </si>
  <si>
    <t>FA006006</t>
  </si>
  <si>
    <t>AV000267</t>
  </si>
  <si>
    <t>FA006063</t>
  </si>
  <si>
    <t>FA006069</t>
  </si>
  <si>
    <t>11021</t>
  </si>
  <si>
    <t>10911</t>
  </si>
  <si>
    <t>FA006196</t>
  </si>
  <si>
    <t>14572</t>
  </si>
  <si>
    <t>11023</t>
  </si>
  <si>
    <t>14053</t>
  </si>
  <si>
    <t>14073</t>
  </si>
  <si>
    <t>14083</t>
  </si>
  <si>
    <t>14334</t>
  </si>
  <si>
    <t>14344</t>
  </si>
  <si>
    <t>10913</t>
  </si>
  <si>
    <t>14052</t>
  </si>
  <si>
    <t>14062</t>
  </si>
  <si>
    <t>14072</t>
  </si>
  <si>
    <t>14082</t>
  </si>
  <si>
    <t>14346</t>
  </si>
  <si>
    <t>14336</t>
  </si>
  <si>
    <t>14552</t>
  </si>
  <si>
    <t>14562</t>
  </si>
  <si>
    <t>FA006231</t>
  </si>
  <si>
    <t>FA006226</t>
  </si>
  <si>
    <t>FA006245</t>
  </si>
  <si>
    <t>FA006266</t>
  </si>
  <si>
    <t>FA006274</t>
  </si>
  <si>
    <t>FA006288</t>
  </si>
  <si>
    <t>FA006289</t>
  </si>
  <si>
    <t>FA006290</t>
  </si>
  <si>
    <t>JEROME</t>
  </si>
  <si>
    <t>OLIVIER</t>
  </si>
  <si>
    <t>MELISSA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</si>
  <si>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</si>
  <si>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</si>
  <si>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</si>
  <si>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</si>
  <si>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</si>
  <si>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</si>
  <si>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</si>
  <si>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</si>
  <si>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</si>
  <si>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</si>
  <si>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</si>
  <si>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VRP</t>
  </si>
  <si>
    <t>CLIENT</t>
  </si>
  <si>
    <t>GROUPE CLIENT</t>
  </si>
  <si>
    <t>LUNETTE</t>
  </si>
  <si>
    <t>BONNET</t>
  </si>
  <si>
    <t>ARTICLE100</t>
  </si>
  <si>
    <t>ARTICLE110</t>
  </si>
  <si>
    <t>ARTICLE120</t>
  </si>
  <si>
    <t>ARTICLE130</t>
  </si>
  <si>
    <t>ARTICLE140</t>
  </si>
  <si>
    <t>ARTICLE150</t>
  </si>
  <si>
    <t>ARTICLE160</t>
  </si>
  <si>
    <t>ARTICLE170</t>
  </si>
  <si>
    <t>ARTICLE180</t>
  </si>
  <si>
    <t>ARTICLE190</t>
  </si>
  <si>
    <t>ARTICLE200</t>
  </si>
  <si>
    <t>ARTICLE210</t>
  </si>
  <si>
    <t>ARTICLE230</t>
  </si>
  <si>
    <t>ARTICLE240</t>
  </si>
  <si>
    <t>ARTICLE250</t>
  </si>
  <si>
    <t>ARTICLE270</t>
  </si>
  <si>
    <t>ARTICLE280</t>
  </si>
  <si>
    <t>ARTICLE290</t>
  </si>
  <si>
    <t>ARTICLE350</t>
  </si>
  <si>
    <t>ARTICLE360</t>
  </si>
  <si>
    <t>ARTICLE370</t>
  </si>
  <si>
    <t>ARTICLE380</t>
  </si>
  <si>
    <t>ARTICLE390</t>
  </si>
  <si>
    <t>ARTICLE400</t>
  </si>
  <si>
    <t>ARTICLE410</t>
  </si>
  <si>
    <t>ARTICLE420</t>
  </si>
  <si>
    <t>ARTICLE430</t>
  </si>
  <si>
    <t>ARTICLE440</t>
  </si>
  <si>
    <t>ARTICLE450</t>
  </si>
  <si>
    <t>ARTICLE460</t>
  </si>
  <si>
    <t>ARTICLE470</t>
  </si>
  <si>
    <t>ARTICLE480</t>
  </si>
  <si>
    <t>ARTICLE490</t>
  </si>
  <si>
    <t>ARTICLE500</t>
  </si>
  <si>
    <t>ARTICLE510</t>
  </si>
  <si>
    <t>ARTICLE520</t>
  </si>
  <si>
    <t>ARTICLE530</t>
  </si>
  <si>
    <t>ARTICLE540</t>
  </si>
  <si>
    <t>ARTICLE550</t>
  </si>
  <si>
    <t>ARTICLE560</t>
  </si>
  <si>
    <t>ARTICLE570</t>
  </si>
  <si>
    <t>ARTICLE580</t>
  </si>
  <si>
    <t>ARTICLE590</t>
  </si>
  <si>
    <t>ARTICLE600</t>
  </si>
  <si>
    <t>ARTICLE610</t>
  </si>
  <si>
    <t>ARTICLE620</t>
  </si>
  <si>
    <t>ARTICLE630</t>
  </si>
  <si>
    <t>ARTICLE640</t>
  </si>
  <si>
    <t>ARTICLE650</t>
  </si>
  <si>
    <t>ARTICLE660</t>
  </si>
  <si>
    <t>ARTICLE670</t>
  </si>
  <si>
    <t>ARTICLE680</t>
  </si>
  <si>
    <t>ARTICLE690</t>
  </si>
  <si>
    <t>ARTICLE700</t>
  </si>
  <si>
    <t>ARTICLE710</t>
  </si>
  <si>
    <t>ARTICLE720</t>
  </si>
  <si>
    <t>ARTICLE730</t>
  </si>
  <si>
    <t>ARTICLE740</t>
  </si>
  <si>
    <t>ARTICLE750</t>
  </si>
  <si>
    <t>ARTICLE760</t>
  </si>
  <si>
    <t>ARTICLE770</t>
  </si>
  <si>
    <t>ARTICLE780</t>
  </si>
  <si>
    <t>ARTICLE790</t>
  </si>
  <si>
    <t>ARTICLE800</t>
  </si>
  <si>
    <t>ARTICLE810</t>
  </si>
  <si>
    <t>ARTICLE820</t>
  </si>
  <si>
    <t>ARTICLE830</t>
  </si>
  <si>
    <t>ARTICLE840</t>
  </si>
  <si>
    <t>ARTICLE850</t>
  </si>
  <si>
    <t>ARTICLE860</t>
  </si>
  <si>
    <t>ARTICLE870</t>
  </si>
  <si>
    <t>ARTICLE880</t>
  </si>
  <si>
    <t>ARTICLE890</t>
  </si>
  <si>
    <t>ARTICLE900</t>
  </si>
  <si>
    <t>ARTICLE910</t>
  </si>
  <si>
    <t>ARTICLE920</t>
  </si>
  <si>
    <t>ARTICLE930</t>
  </si>
  <si>
    <t>ARTICLE940</t>
  </si>
  <si>
    <t>ARTICLE950</t>
  </si>
  <si>
    <t>ARTICLE960</t>
  </si>
  <si>
    <t>ARTICLE970</t>
  </si>
  <si>
    <t>ARTICLE980</t>
  </si>
  <si>
    <t>ARTICLE990</t>
  </si>
  <si>
    <t>ARTICLE1000</t>
  </si>
  <si>
    <t>ARTICLE1010</t>
  </si>
  <si>
    <t>ARTICLE1020</t>
  </si>
  <si>
    <t>ARTICLE1030</t>
  </si>
  <si>
    <t>ARTICLE1040</t>
  </si>
  <si>
    <t>ARTICLE1050</t>
  </si>
  <si>
    <t>ARTICLE1060</t>
  </si>
  <si>
    <t>ARTICLE1070</t>
  </si>
  <si>
    <t>ARTICLE1080</t>
  </si>
  <si>
    <t>ARTICLE1090</t>
  </si>
  <si>
    <t>ARTICLE1100</t>
  </si>
  <si>
    <t>ARTICLE1110</t>
  </si>
  <si>
    <t>ARTICLE1120</t>
  </si>
  <si>
    <t>ARTICLE1130</t>
  </si>
  <si>
    <t>ARTICLE1140</t>
  </si>
  <si>
    <t>ARTICLE1150</t>
  </si>
  <si>
    <t>ARTICLE1160</t>
  </si>
  <si>
    <t>ARTICLE1170</t>
  </si>
  <si>
    <t>ARTICLE1180</t>
  </si>
  <si>
    <t>ARTICLE1190</t>
  </si>
  <si>
    <t>ARTICLE1200</t>
  </si>
  <si>
    <t>ARTICLE1260</t>
  </si>
  <si>
    <t>ARTICLE1270</t>
  </si>
  <si>
    <t>ARTICLE1280</t>
  </si>
  <si>
    <t>ARTICLE1290</t>
  </si>
  <si>
    <t>ARTICLE1300</t>
  </si>
  <si>
    <t>ARTICLE1310</t>
  </si>
  <si>
    <t>ARTICLE1320</t>
  </si>
  <si>
    <t>ARTICLE1330</t>
  </si>
  <si>
    <t>ARTICLE1340</t>
  </si>
  <si>
    <t>ARTICLE1350</t>
  </si>
  <si>
    <t>ARTICLE1360</t>
  </si>
  <si>
    <t>ARTICLE1370</t>
  </si>
  <si>
    <t>ARTICLE1380</t>
  </si>
  <si>
    <t>ARTICLE1390</t>
  </si>
  <si>
    <t>ARTICLE1400</t>
  </si>
  <si>
    <t>ARTICLE1410</t>
  </si>
  <si>
    <t>ARTICLE1420</t>
  </si>
  <si>
    <t>ARTICLE1430</t>
  </si>
  <si>
    <t>ARTICLE1440</t>
  </si>
  <si>
    <t>ARTICLE1450</t>
  </si>
  <si>
    <t>ARTICLE1460</t>
  </si>
  <si>
    <t>ARTICLE1470</t>
  </si>
  <si>
    <t>ARTICLE1480</t>
  </si>
  <si>
    <t>ARTICLE1490</t>
  </si>
  <si>
    <t>ARTICLE1500</t>
  </si>
  <si>
    <t>ARTICLE1510</t>
  </si>
  <si>
    <t>ARTICLE1520</t>
  </si>
  <si>
    <t>ARTICLE1530</t>
  </si>
  <si>
    <t>ARTICLE1540</t>
  </si>
  <si>
    <t>ARTICLE1550</t>
  </si>
  <si>
    <t>ARTICLE1560</t>
  </si>
  <si>
    <t>ARTICLE1570</t>
  </si>
  <si>
    <t>ARTICLE1580</t>
  </si>
  <si>
    <t>ARTICLE1590</t>
  </si>
  <si>
    <t>ARTICLE1600</t>
  </si>
  <si>
    <t>ARTICLE1610</t>
  </si>
  <si>
    <t>ARTICLE1620</t>
  </si>
  <si>
    <t>ARTICLE1630</t>
  </si>
  <si>
    <t>ARTICLE1660</t>
  </si>
  <si>
    <t>ARTICLE1670</t>
  </si>
  <si>
    <t>ARTICLE1680</t>
  </si>
  <si>
    <t>ARTICLE1690</t>
  </si>
  <si>
    <t>ARTICLE1710</t>
  </si>
  <si>
    <t>ARTICLE1720</t>
  </si>
  <si>
    <t>ARTICLE1730</t>
  </si>
  <si>
    <t>ARTICLE1740</t>
  </si>
  <si>
    <t>ARTICLE1750</t>
  </si>
  <si>
    <t>ARTICLE1770</t>
  </si>
  <si>
    <t>ARTICLE1780</t>
  </si>
  <si>
    <t>ARTICLE1790</t>
  </si>
  <si>
    <t>ARTICLE1800</t>
  </si>
  <si>
    <t>ARTICLE1810</t>
  </si>
  <si>
    <t>ARTICLE1820</t>
  </si>
  <si>
    <t>ARTICLE1830</t>
  </si>
  <si>
    <t>ARTICLE1840</t>
  </si>
  <si>
    <t>ARTICLE1850</t>
  </si>
  <si>
    <t>ARTICLE1860</t>
  </si>
  <si>
    <t>ARTICLE1870</t>
  </si>
  <si>
    <t>ARTICLE1880</t>
  </si>
  <si>
    <t>ARTICLE1890</t>
  </si>
  <si>
    <t>ARTICLE1900</t>
  </si>
  <si>
    <t>ARTICLE1910</t>
  </si>
  <si>
    <t>ARTICLE1920</t>
  </si>
  <si>
    <t>ARTICLE1930</t>
  </si>
  <si>
    <t>ARTICLE1940</t>
  </si>
  <si>
    <t>ARTICLE1950</t>
  </si>
  <si>
    <t>ARTICLE1960</t>
  </si>
  <si>
    <t>ARTICLE1970</t>
  </si>
  <si>
    <t>ARTICLE1980</t>
  </si>
  <si>
    <t>ARTICLE1990</t>
  </si>
  <si>
    <t>ARTICLE2000</t>
  </si>
  <si>
    <t>ARTICLE2010</t>
  </si>
  <si>
    <t>ARTICLE2020</t>
  </si>
  <si>
    <t>ARTICLE2030</t>
  </si>
  <si>
    <t>ARTICLE2040</t>
  </si>
  <si>
    <t>ARTICLE2050</t>
  </si>
  <si>
    <t>ARTICLE2060</t>
  </si>
  <si>
    <t>ARTICLE2070</t>
  </si>
  <si>
    <t>ARTICLE2080</t>
  </si>
  <si>
    <t>ARTICLE2090</t>
  </si>
  <si>
    <t>ARTICLE2100</t>
  </si>
  <si>
    <t>ARTICLE2110</t>
  </si>
  <si>
    <t>ARTICLE2120</t>
  </si>
  <si>
    <t>ARTICLE2130</t>
  </si>
  <si>
    <t>ARTICLE2140</t>
  </si>
  <si>
    <t>ARTICLE2150</t>
  </si>
  <si>
    <t>ARTICLE2160</t>
  </si>
  <si>
    <t>ARTICLE2170</t>
  </si>
  <si>
    <t>ARTICLE2180</t>
  </si>
  <si>
    <t>ARTICLE2190</t>
  </si>
  <si>
    <t>ARTICLE2200</t>
  </si>
  <si>
    <t>ARTICLE2210</t>
  </si>
  <si>
    <t>ARTICLE2220</t>
  </si>
  <si>
    <t>ARTICLE2230</t>
  </si>
  <si>
    <t>ARTICLE2240</t>
  </si>
  <si>
    <t>ARTICLE2250</t>
  </si>
  <si>
    <t>ARTICLE2260</t>
  </si>
  <si>
    <t>ARTICLE2270</t>
  </si>
  <si>
    <t>ARTICLE2280</t>
  </si>
  <si>
    <t>ARTICLE2290</t>
  </si>
  <si>
    <t>ARTICLE2300</t>
  </si>
  <si>
    <t>ARTICLE2310</t>
  </si>
  <si>
    <t>ARTICLE2320</t>
  </si>
  <si>
    <t>ARTICLE2330</t>
  </si>
  <si>
    <t>ARTICLE2340</t>
  </si>
  <si>
    <t>ARTICLE2350</t>
  </si>
  <si>
    <t>ARTICLE2360</t>
  </si>
  <si>
    <t>ARTICLE2370</t>
  </si>
  <si>
    <t>ARTICLE2380</t>
  </si>
  <si>
    <t>ARTICLE2390</t>
  </si>
  <si>
    <t>ARTICLE2400</t>
  </si>
  <si>
    <t>ARTICLE2410</t>
  </si>
  <si>
    <t>ARTICLE2420</t>
  </si>
  <si>
    <t>ARTICLE2430</t>
  </si>
  <si>
    <t>ARTICLE2440</t>
  </si>
  <si>
    <t>ARTICLE2450</t>
  </si>
  <si>
    <t>ARTICLE2460</t>
  </si>
  <si>
    <t>ARTICLE2470</t>
  </si>
  <si>
    <t>ARTICLE2480</t>
  </si>
  <si>
    <t>ARTICLE2490</t>
  </si>
  <si>
    <t>ARTICLE2500</t>
  </si>
  <si>
    <t>ARTICLE2510</t>
  </si>
  <si>
    <t>ARTICLE2520</t>
  </si>
  <si>
    <t>ARTICLE2530</t>
  </si>
  <si>
    <t>ARTICLE2540</t>
  </si>
  <si>
    <t>ARTICLE2550</t>
  </si>
  <si>
    <t>ARTICLE2560</t>
  </si>
  <si>
    <t>ARTICLE2570</t>
  </si>
  <si>
    <t>ARTICLE2580</t>
  </si>
  <si>
    <t>ARTICLE2590</t>
  </si>
  <si>
    <t>ARTICLE2600</t>
  </si>
  <si>
    <t>ARTICLE2610</t>
  </si>
  <si>
    <t>ARTICLE2620</t>
  </si>
  <si>
    <t>ARTICLE2630</t>
  </si>
  <si>
    <t>ARTICLE2640</t>
  </si>
  <si>
    <t>ARTICLE2650</t>
  </si>
  <si>
    <t>ARTICLE2670</t>
  </si>
  <si>
    <t>ARTICLE2680</t>
  </si>
  <si>
    <t>ARTICLE2690</t>
  </si>
  <si>
    <t>ARTICLE2700</t>
  </si>
  <si>
    <t>ARTICLE2710</t>
  </si>
  <si>
    <t>ARTICLE2720</t>
  </si>
  <si>
    <t>ARTICLE2730</t>
  </si>
  <si>
    <t>ARTICLE2740</t>
  </si>
  <si>
    <t>ARTICLE2750</t>
  </si>
  <si>
    <t>ARTICLE2760</t>
  </si>
  <si>
    <t>ARTICLE2770</t>
  </si>
  <si>
    <t>ARTICLE2780</t>
  </si>
  <si>
    <t>ARTICLE2790</t>
  </si>
  <si>
    <t>ARTICLE2800</t>
  </si>
  <si>
    <t>ARTICLE2810</t>
  </si>
  <si>
    <t>ARTICLE2820</t>
  </si>
  <si>
    <t>ARTICLE2840</t>
  </si>
  <si>
    <t>ARTICLE2860</t>
  </si>
  <si>
    <t>ARTICLE2870</t>
  </si>
  <si>
    <t>ARTICLE2880</t>
  </si>
  <si>
    <t>ARTICLE2890</t>
  </si>
  <si>
    <t>ARTICLE2900</t>
  </si>
  <si>
    <t>ARTICLE2910</t>
  </si>
  <si>
    <t>ARTICLE2920</t>
  </si>
  <si>
    <t>ARTICLE2970</t>
  </si>
  <si>
    <t>ARTICLE2980</t>
  </si>
  <si>
    <t>ARTICLE2990</t>
  </si>
  <si>
    <t>ARTICLE3000</t>
  </si>
  <si>
    <t>dpt</t>
  </si>
  <si>
    <t>valuniques</t>
  </si>
  <si>
    <t>Étiquettes de lignes</t>
  </si>
  <si>
    <t>Total général</t>
  </si>
  <si>
    <t>75</t>
  </si>
  <si>
    <t>92</t>
  </si>
  <si>
    <t>01</t>
  </si>
  <si>
    <t>29</t>
  </si>
  <si>
    <t>59</t>
  </si>
  <si>
    <t>62</t>
  </si>
  <si>
    <t>64</t>
  </si>
  <si>
    <t>67</t>
  </si>
  <si>
    <t>96</t>
  </si>
  <si>
    <t>06</t>
  </si>
  <si>
    <t>13</t>
  </si>
  <si>
    <t>84</t>
  </si>
  <si>
    <t>Total JEROME</t>
  </si>
  <si>
    <t>Total MELISSA</t>
  </si>
  <si>
    <t>Total OLIVIER</t>
  </si>
  <si>
    <t>nb Factures</t>
  </si>
  <si>
    <t>m DL_MONTANTHT</t>
  </si>
  <si>
    <t>critère</t>
  </si>
  <si>
    <t>(Plusieurs éléments)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</si>
</sst>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2" borderId="0" xfId="0" applyFill="1"/>
    <xf numFmtId="1" fontId="0" fillId="2" borderId="0" xfId="0" applyNumberFormat="1" applyFill="1"/>
    <xf numFmtId="0" fontId="1" fillId="2" borderId="0" xfId="0" applyFont="1" applyFill="1"/>
    <xf numFmtId="0" fontId="0" fillId="0" borderId="0" xfId="0"/>
    <xf numFmtId="0" fontId="0" fillId="0" borderId="0" xfId="0" pivotButton="1"/>
    <xf numFmtId="0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5">
    <dxf>
      <numFmt numFmtId="0" formatCode="General"/>
      <fill>
        <patternFill patternType="solid">
          <fgColor indexed="64"/>
          <bgColor theme="6" tint="0.59999389629810485"/>
        </patternFill>
      </fill>
    </dxf>
    <dxf>
      <numFmt numFmtId="1" formatCode="0"/>
      <fill>
        <patternFill patternType="solid">
          <fgColor indexed="64"/>
          <bgColor theme="6" tint="0.599993896298104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solid">
          <fgColor indexed="64"/>
          <bgColor theme="6" tint="0.59999389629810485"/>
        </patternFill>
      </fill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ean-Eric" refreshedDate="41814.403532060183" createdVersion="4" refreshedVersion="4" minRefreshableVersion="3" recordCount="1659">
  <cacheSource type="worksheet">
    <worksheetSource ref="A1:R1660" sheet="SOURCE NE PAS MODIFIER"/>
  </cacheSource>
  <cacheFields count="18">
    <cacheField name="CLIENT" numFmtId="0">
      <sharedItems/>
    </cacheField>
    <cacheField name="VRP" numFmtId="0">
      <sharedItems count="3">
        <s v="MELISSA"/>
        <s v="JEROME"/>
        <s v="OLIVIER"/>
      </sharedItems>
    </cacheField>
    <cacheField name="DO_PIECE" numFmtId="0">
      <sharedItems/>
    </cacheField>
    <cacheField name="DO_DATE" numFmtId="14">
      <sharedItems containsSemiMixedTypes="0" containsNonDate="0" containsDate="1" containsString="0" minDate="2013-01-03T00:00:00" maxDate="2014-06-20T00:00:00"/>
    </cacheField>
    <cacheField name="AR_REF" numFmtId="0">
      <sharedItems/>
    </cacheField>
    <cacheField name="DL_QTE" numFmtId="0">
      <sharedItems containsSemiMixedTypes="0" containsString="0" containsNumber="1" containsInteger="1" minValue="-20" maxValue="240"/>
    </cacheField>
    <cacheField name="DL_MONTANTHT" numFmtId="0">
      <sharedItems containsSemiMixedTypes="0" containsString="0" containsNumber="1" minValue="-168.15" maxValue="614.4"/>
    </cacheField>
    <cacheField name="GROUPE CLIENT" numFmtId="0">
      <sharedItems/>
    </cacheField>
    <cacheField name="CT_CODEPOSTAL" numFmtId="0">
      <sharedItems/>
    </cacheField>
    <cacheField name="CT_PAYS" numFmtId="0">
      <sharedItems/>
    </cacheField>
    <cacheField name="CODE POSTALE" numFmtId="0">
      <sharedItems/>
    </cacheField>
    <cacheField name="QUANTITE" numFmtId="0">
      <sharedItems containsSemiMixedTypes="0" containsString="0" containsNumber="1" containsInteger="1" minValue="-20" maxValue="240"/>
    </cacheField>
    <cacheField name="MOISANNE" numFmtId="1">
      <sharedItems/>
    </cacheField>
    <cacheField name="ANNEE" numFmtId="0">
      <sharedItems containsSemiMixedTypes="0" containsString="0" containsNumber="1" containsInteger="1" minValue="2013" maxValue="2014"/>
    </cacheField>
    <cacheField name="DESIGNATION" numFmtId="0">
      <sharedItems/>
    </cacheField>
    <cacheField name="dpt" numFmtId="0">
      <sharedItems count="12">
        <s v="96"/>
        <s v="92"/>
        <s v="59"/>
        <s v="62"/>
        <s v="29"/>
        <s v="01"/>
        <s v="64"/>
        <s v="75"/>
        <s v="67"/>
        <s v="06"/>
        <s v="13"/>
        <s v="84"/>
      </sharedItems>
    </cacheField>
    <cacheField name="valuniques" numFmtId="0">
      <sharedItems containsSemiMixedTypes="0" containsString="0" containsNumber="1" containsInteger="1" minValue="0" maxValue="1"/>
    </cacheField>
    <cacheField name="critère" numFmtId="0">
      <sharedItems count="5">
        <s v="FA"/>
        <s v="AR"/>
        <s v="AV"/>
        <s v="" u="1"/>
        <s v="Facture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59">
  <r>
    <s v="A"/>
    <x v="0"/>
    <s v="FA005622"/>
    <d v="2014-03-13T00:00:00"/>
    <s v="10903"/>
    <n v="8"/>
    <n v="147.6"/>
    <s v="BONNET"/>
    <s v="9630"/>
    <s v="BELGIQUE"/>
    <s v="ETR"/>
    <n v="8"/>
    <s v="2014-03"/>
    <n v="2014"/>
    <s v="ARTICLE100"/>
    <x v="0"/>
    <n v="1"/>
    <x v="0"/>
  </r>
  <r>
    <s v="A"/>
    <x v="0"/>
    <s v="FA005622"/>
    <d v="2014-03-13T00:00:00"/>
    <s v="10906"/>
    <n v="8"/>
    <n v="141.6"/>
    <s v="BONNET"/>
    <s v="9630"/>
    <s v="BELGIQUE"/>
    <s v="ETR"/>
    <n v="8"/>
    <s v="2014-03"/>
    <n v="2014"/>
    <s v="ARTICLE110"/>
    <x v="0"/>
    <n v="0"/>
    <x v="0"/>
  </r>
  <r>
    <s v="A"/>
    <x v="0"/>
    <s v="FA005622"/>
    <d v="2014-03-13T00:00:00"/>
    <s v="14716"/>
    <n v="10"/>
    <n v="153.5"/>
    <s v="BONNET"/>
    <s v="9630"/>
    <s v="BELGIQUE"/>
    <s v="ETR"/>
    <n v="10"/>
    <s v="2014-03"/>
    <n v="2014"/>
    <s v="ARTICLE120"/>
    <x v="0"/>
    <n v="0"/>
    <x v="0"/>
  </r>
  <r>
    <s v="A"/>
    <x v="0"/>
    <s v="FA005622"/>
    <d v="2014-03-13T00:00:00"/>
    <s v="14726"/>
    <n v="10"/>
    <n v="189.3"/>
    <s v="BONNET"/>
    <s v="9630"/>
    <s v="BELGIQUE"/>
    <s v="ETR"/>
    <n v="10"/>
    <s v="2014-03"/>
    <n v="2014"/>
    <s v="ARTICLE130"/>
    <x v="0"/>
    <n v="0"/>
    <x v="0"/>
  </r>
  <r>
    <s v="A"/>
    <x v="0"/>
    <s v="FA005622"/>
    <d v="2014-03-13T00:00:00"/>
    <s v="14736"/>
    <n v="10"/>
    <n v="225.2"/>
    <s v="BONNET"/>
    <s v="9630"/>
    <s v="BELGIQUE"/>
    <s v="ETR"/>
    <n v="10"/>
    <s v="2014-03"/>
    <n v="2014"/>
    <s v="ARTICLE140"/>
    <x v="0"/>
    <n v="0"/>
    <x v="0"/>
  </r>
  <r>
    <s v="A"/>
    <x v="0"/>
    <s v="FA005622"/>
    <d v="2014-03-13T00:00:00"/>
    <s v="14746"/>
    <n v="10"/>
    <n v="258.5"/>
    <s v="BONNET"/>
    <s v="9630"/>
    <s v="BELGIQUE"/>
    <s v="ETR"/>
    <n v="10"/>
    <s v="2014-03"/>
    <n v="2014"/>
    <s v="ARTICLE150"/>
    <x v="0"/>
    <n v="0"/>
    <x v="0"/>
  </r>
  <r>
    <s v="A"/>
    <x v="0"/>
    <s v="FA005622"/>
    <d v="2014-03-13T00:00:00"/>
    <s v="12802"/>
    <n v="8"/>
    <n v="113.44"/>
    <s v="BONNET"/>
    <s v="9630"/>
    <s v="BELGIQUE"/>
    <s v="ETR"/>
    <n v="8"/>
    <s v="2014-03"/>
    <n v="2014"/>
    <s v="ARTICLE410"/>
    <x v="0"/>
    <n v="0"/>
    <x v="0"/>
  </r>
  <r>
    <s v="A"/>
    <x v="0"/>
    <s v="FA005622"/>
    <d v="2014-03-13T00:00:00"/>
    <s v="12806"/>
    <n v="8"/>
    <n v="113.44"/>
    <s v="BONNET"/>
    <s v="9630"/>
    <s v="BELGIQUE"/>
    <s v="ETR"/>
    <n v="8"/>
    <s v="2014-03"/>
    <n v="2014"/>
    <s v="ARTICLE420"/>
    <x v="0"/>
    <n v="0"/>
    <x v="0"/>
  </r>
  <r>
    <s v="A"/>
    <x v="0"/>
    <s v="FA005622"/>
    <d v="2014-03-13T00:00:00"/>
    <s v="12816"/>
    <n v="8"/>
    <n v="141.68"/>
    <s v="BONNET"/>
    <s v="9630"/>
    <s v="BELGIQUE"/>
    <s v="ETR"/>
    <n v="8"/>
    <s v="2014-03"/>
    <n v="2014"/>
    <s v="ARTICLE430"/>
    <x v="0"/>
    <n v="0"/>
    <x v="0"/>
  </r>
  <r>
    <s v="A"/>
    <x v="0"/>
    <s v="FA005622"/>
    <d v="2014-03-13T00:00:00"/>
    <s v="13802"/>
    <n v="10"/>
    <n v="155.30000000000001"/>
    <s v="BONNET"/>
    <s v="9630"/>
    <s v="BELGIQUE"/>
    <s v="ETR"/>
    <n v="10"/>
    <s v="2014-03"/>
    <n v="2014"/>
    <s v="ARTICLE440"/>
    <x v="0"/>
    <n v="0"/>
    <x v="0"/>
  </r>
  <r>
    <s v="A"/>
    <x v="0"/>
    <s v="FA005622"/>
    <d v="2014-03-13T00:00:00"/>
    <s v="13806"/>
    <n v="10"/>
    <n v="155.30000000000001"/>
    <s v="BONNET"/>
    <s v="9630"/>
    <s v="BELGIQUE"/>
    <s v="ETR"/>
    <n v="10"/>
    <s v="2014-03"/>
    <n v="2014"/>
    <s v="ARTICLE450"/>
    <x v="0"/>
    <n v="0"/>
    <x v="0"/>
  </r>
  <r>
    <s v="A"/>
    <x v="0"/>
    <s v="FA005622"/>
    <d v="2014-03-13T00:00:00"/>
    <s v="13807"/>
    <n v="10"/>
    <n v="155.30000000000001"/>
    <s v="BONNET"/>
    <s v="9630"/>
    <s v="BELGIQUE"/>
    <s v="ETR"/>
    <n v="10"/>
    <s v="2014-03"/>
    <n v="2014"/>
    <s v="ARTICLE460"/>
    <x v="0"/>
    <n v="0"/>
    <x v="0"/>
  </r>
  <r>
    <s v="A"/>
    <x v="0"/>
    <s v="FA005622"/>
    <d v="2014-03-13T00:00:00"/>
    <s v="21502"/>
    <n v="30"/>
    <n v="52.8"/>
    <s v="BONNET"/>
    <s v="9630"/>
    <s v="BELGIQUE"/>
    <s v="ETR"/>
    <n v="30"/>
    <s v="2014-03"/>
    <n v="2014"/>
    <s v="ARTICLE470"/>
    <x v="0"/>
    <n v="0"/>
    <x v="0"/>
  </r>
  <r>
    <s v="A"/>
    <x v="0"/>
    <s v="FA005622"/>
    <d v="2014-03-13T00:00:00"/>
    <s v="21506"/>
    <n v="30"/>
    <n v="52.8"/>
    <s v="BONNET"/>
    <s v="9630"/>
    <s v="BELGIQUE"/>
    <s v="ETR"/>
    <n v="30"/>
    <s v="2014-03"/>
    <n v="2014"/>
    <s v="ARTICLE480"/>
    <x v="0"/>
    <n v="0"/>
    <x v="0"/>
  </r>
  <r>
    <s v="A"/>
    <x v="0"/>
    <s v="FA005622"/>
    <d v="2014-03-13T00:00:00"/>
    <s v="21507"/>
    <n v="30"/>
    <n v="52.8"/>
    <s v="BONNET"/>
    <s v="9630"/>
    <s v="BELGIQUE"/>
    <s v="ETR"/>
    <n v="30"/>
    <s v="2014-03"/>
    <n v="2014"/>
    <s v="ARTICLE490"/>
    <x v="0"/>
    <n v="0"/>
    <x v="0"/>
  </r>
  <r>
    <s v="A"/>
    <x v="0"/>
    <s v="FA005622"/>
    <d v="2014-03-13T00:00:00"/>
    <s v="21510"/>
    <n v="30"/>
    <n v="52.8"/>
    <s v="BONNET"/>
    <s v="9630"/>
    <s v="BELGIQUE"/>
    <s v="ETR"/>
    <n v="30"/>
    <s v="2014-03"/>
    <n v="2014"/>
    <s v="ARTICLE500"/>
    <x v="0"/>
    <n v="0"/>
    <x v="0"/>
  </r>
  <r>
    <s v="A"/>
    <x v="0"/>
    <s v="FA005622"/>
    <d v="2014-03-13T00:00:00"/>
    <s v="21512"/>
    <n v="30"/>
    <n v="52.8"/>
    <s v="BONNET"/>
    <s v="9630"/>
    <s v="BELGIQUE"/>
    <s v="ETR"/>
    <n v="30"/>
    <s v="2014-03"/>
    <n v="2014"/>
    <s v="ARTICLE510"/>
    <x v="0"/>
    <n v="0"/>
    <x v="0"/>
  </r>
  <r>
    <s v="A"/>
    <x v="0"/>
    <s v="FA005622"/>
    <d v="2014-03-13T00:00:00"/>
    <s v="21513"/>
    <n v="30"/>
    <n v="52.8"/>
    <s v="BONNET"/>
    <s v="9630"/>
    <s v="BELGIQUE"/>
    <s v="ETR"/>
    <n v="30"/>
    <s v="2014-03"/>
    <n v="2014"/>
    <s v="ARTICLE520"/>
    <x v="0"/>
    <n v="0"/>
    <x v="0"/>
  </r>
  <r>
    <s v="A"/>
    <x v="0"/>
    <s v="FA005622"/>
    <d v="2014-03-13T00:00:00"/>
    <s v="21514"/>
    <n v="30"/>
    <n v="52.8"/>
    <s v="BONNET"/>
    <s v="9630"/>
    <s v="BELGIQUE"/>
    <s v="ETR"/>
    <n v="30"/>
    <s v="2014-03"/>
    <n v="2014"/>
    <s v="ARTICLE530"/>
    <x v="0"/>
    <n v="0"/>
    <x v="0"/>
  </r>
  <r>
    <s v="A"/>
    <x v="0"/>
    <s v="FA005622"/>
    <d v="2014-03-13T00:00:00"/>
    <s v="21602"/>
    <n v="30"/>
    <n v="63.3"/>
    <s v="BONNET"/>
    <s v="9630"/>
    <s v="BELGIQUE"/>
    <s v="ETR"/>
    <n v="30"/>
    <s v="2014-03"/>
    <n v="2014"/>
    <s v="ARTICLE540"/>
    <x v="0"/>
    <n v="0"/>
    <x v="0"/>
  </r>
  <r>
    <s v="A"/>
    <x v="0"/>
    <s v="FA005622"/>
    <d v="2014-03-13T00:00:00"/>
    <s v="21606"/>
    <n v="30"/>
    <n v="63.3"/>
    <s v="BONNET"/>
    <s v="9630"/>
    <s v="BELGIQUE"/>
    <s v="ETR"/>
    <n v="30"/>
    <s v="2014-03"/>
    <n v="2014"/>
    <s v="ARTICLE550"/>
    <x v="0"/>
    <n v="0"/>
    <x v="0"/>
  </r>
  <r>
    <s v="A"/>
    <x v="0"/>
    <s v="FA005622"/>
    <d v="2014-03-13T00:00:00"/>
    <s v="21607"/>
    <n v="30"/>
    <n v="63.3"/>
    <s v="BONNET"/>
    <s v="9630"/>
    <s v="BELGIQUE"/>
    <s v="ETR"/>
    <n v="30"/>
    <s v="2014-03"/>
    <n v="2014"/>
    <s v="ARTICLE560"/>
    <x v="0"/>
    <n v="0"/>
    <x v="0"/>
  </r>
  <r>
    <s v="A"/>
    <x v="0"/>
    <s v="FA005622"/>
    <d v="2014-03-13T00:00:00"/>
    <s v="21610"/>
    <n v="30"/>
    <n v="63.3"/>
    <s v="BONNET"/>
    <s v="9630"/>
    <s v="BELGIQUE"/>
    <s v="ETR"/>
    <n v="30"/>
    <s v="2014-03"/>
    <n v="2014"/>
    <s v="ARTICLE570"/>
    <x v="0"/>
    <n v="0"/>
    <x v="0"/>
  </r>
  <r>
    <s v="A"/>
    <x v="0"/>
    <s v="FA005622"/>
    <d v="2014-03-13T00:00:00"/>
    <s v="21612"/>
    <n v="30"/>
    <n v="63.3"/>
    <s v="BONNET"/>
    <s v="9630"/>
    <s v="BELGIQUE"/>
    <s v="ETR"/>
    <n v="30"/>
    <s v="2014-03"/>
    <n v="2014"/>
    <s v="ARTICLE580"/>
    <x v="0"/>
    <n v="0"/>
    <x v="0"/>
  </r>
  <r>
    <s v="A"/>
    <x v="0"/>
    <s v="FA005622"/>
    <d v="2014-03-13T00:00:00"/>
    <s v="21613"/>
    <n v="30"/>
    <n v="63.3"/>
    <s v="BONNET"/>
    <s v="9630"/>
    <s v="BELGIQUE"/>
    <s v="ETR"/>
    <n v="30"/>
    <s v="2014-03"/>
    <n v="2014"/>
    <s v="ARTICLE590"/>
    <x v="0"/>
    <n v="0"/>
    <x v="0"/>
  </r>
  <r>
    <s v="A"/>
    <x v="0"/>
    <s v="FA005622"/>
    <d v="2014-03-13T00:00:00"/>
    <s v="21614"/>
    <n v="30"/>
    <n v="63.3"/>
    <s v="BONNET"/>
    <s v="9630"/>
    <s v="BELGIQUE"/>
    <s v="ETR"/>
    <n v="30"/>
    <s v="2014-03"/>
    <n v="2014"/>
    <s v="ARTICLE600"/>
    <x v="0"/>
    <n v="0"/>
    <x v="0"/>
  </r>
  <r>
    <s v="A"/>
    <x v="0"/>
    <s v="FA005622"/>
    <d v="2014-03-13T00:00:00"/>
    <s v="15024"/>
    <n v="8"/>
    <n v="81.760000000000005"/>
    <s v="BONNET"/>
    <s v="9630"/>
    <s v="BELGIQUE"/>
    <s v="ETR"/>
    <n v="8"/>
    <s v="2014-03"/>
    <n v="2014"/>
    <s v="ARTICLE610"/>
    <x v="0"/>
    <n v="0"/>
    <x v="0"/>
  </r>
  <r>
    <s v="A"/>
    <x v="0"/>
    <s v="FA005622"/>
    <d v="2014-03-13T00:00:00"/>
    <s v="15026"/>
    <n v="8"/>
    <n v="81.760000000000005"/>
    <s v="BONNET"/>
    <s v="9630"/>
    <s v="BELGIQUE"/>
    <s v="ETR"/>
    <n v="8"/>
    <s v="2014-03"/>
    <n v="2014"/>
    <s v="ARTICLE620"/>
    <x v="0"/>
    <n v="0"/>
    <x v="0"/>
  </r>
  <r>
    <s v="A"/>
    <x v="0"/>
    <s v="FA005622"/>
    <d v="2014-03-13T00:00:00"/>
    <s v="15044"/>
    <n v="8"/>
    <n v="90"/>
    <s v="BONNET"/>
    <s v="9630"/>
    <s v="BELGIQUE"/>
    <s v="ETR"/>
    <n v="8"/>
    <s v="2014-03"/>
    <n v="2014"/>
    <s v="ARTICLE630"/>
    <x v="0"/>
    <n v="0"/>
    <x v="0"/>
  </r>
  <r>
    <s v="A"/>
    <x v="0"/>
    <s v="FA005622"/>
    <d v="2014-03-13T00:00:00"/>
    <s v="15046"/>
    <n v="8"/>
    <n v="90"/>
    <s v="BONNET"/>
    <s v="9630"/>
    <s v="BELGIQUE"/>
    <s v="ETR"/>
    <n v="8"/>
    <s v="2014-03"/>
    <n v="2014"/>
    <s v="ARTICLE640"/>
    <x v="0"/>
    <n v="0"/>
    <x v="0"/>
  </r>
  <r>
    <s v="A"/>
    <x v="0"/>
    <s v="FA005622"/>
    <d v="2014-03-13T00:00:00"/>
    <s v="43901"/>
    <n v="24"/>
    <n v="59.52"/>
    <s v="BONNET"/>
    <s v="9630"/>
    <s v="BELGIQUE"/>
    <s v="ETR"/>
    <n v="24"/>
    <s v="2014-03"/>
    <n v="2014"/>
    <s v="ARTICLE650"/>
    <x v="0"/>
    <n v="0"/>
    <x v="0"/>
  </r>
  <r>
    <s v="A"/>
    <x v="0"/>
    <s v="FA005622"/>
    <d v="2014-03-13T00:00:00"/>
    <s v="44002"/>
    <n v="24"/>
    <n v="73.2"/>
    <s v="BONNET"/>
    <s v="9630"/>
    <s v="BELGIQUE"/>
    <s v="ETR"/>
    <n v="24"/>
    <s v="2014-03"/>
    <n v="2014"/>
    <s v="ARTICLE660"/>
    <x v="0"/>
    <n v="0"/>
    <x v="0"/>
  </r>
  <r>
    <s v="A"/>
    <x v="0"/>
    <s v="FA005622"/>
    <d v="2014-03-13T00:00:00"/>
    <s v="44206"/>
    <n v="48"/>
    <n v="153.12"/>
    <s v="BONNET"/>
    <s v="9630"/>
    <s v="BELGIQUE"/>
    <s v="ETR"/>
    <n v="48"/>
    <s v="2014-03"/>
    <n v="2014"/>
    <s v="ARTICLE670"/>
    <x v="0"/>
    <n v="0"/>
    <x v="0"/>
  </r>
  <r>
    <s v="A"/>
    <x v="0"/>
    <s v="FA005622"/>
    <d v="2014-03-13T00:00:00"/>
    <s v="44207"/>
    <n v="48"/>
    <n v="153.12"/>
    <s v="BONNET"/>
    <s v="9630"/>
    <s v="BELGIQUE"/>
    <s v="ETR"/>
    <n v="48"/>
    <s v="2014-03"/>
    <n v="2014"/>
    <s v="ARTICLE680"/>
    <x v="0"/>
    <n v="0"/>
    <x v="0"/>
  </r>
  <r>
    <s v="A"/>
    <x v="0"/>
    <s v="FA005622"/>
    <d v="2014-03-13T00:00:00"/>
    <s v="44306"/>
    <n v="48"/>
    <n v="212.64"/>
    <s v="BONNET"/>
    <s v="9630"/>
    <s v="BELGIQUE"/>
    <s v="ETR"/>
    <n v="48"/>
    <s v="2014-03"/>
    <n v="2014"/>
    <s v="ARTICLE690"/>
    <x v="0"/>
    <n v="0"/>
    <x v="0"/>
  </r>
  <r>
    <s v="A"/>
    <x v="0"/>
    <s v="FA005622"/>
    <d v="2014-03-13T00:00:00"/>
    <s v="44307"/>
    <n v="48"/>
    <n v="212.64"/>
    <s v="BONNET"/>
    <s v="9630"/>
    <s v="BELGIQUE"/>
    <s v="ETR"/>
    <n v="48"/>
    <s v="2014-03"/>
    <n v="2014"/>
    <s v="ARTICLE700"/>
    <x v="0"/>
    <n v="0"/>
    <x v="0"/>
  </r>
  <r>
    <s v="A"/>
    <x v="0"/>
    <s v="FA005622"/>
    <d v="2014-03-13T00:00:00"/>
    <s v="44506"/>
    <n v="48"/>
    <n v="185.28"/>
    <s v="BONNET"/>
    <s v="9630"/>
    <s v="BELGIQUE"/>
    <s v="ETR"/>
    <n v="48"/>
    <s v="2014-03"/>
    <n v="2014"/>
    <s v="ARTICLE710"/>
    <x v="0"/>
    <n v="0"/>
    <x v="0"/>
  </r>
  <r>
    <s v="A"/>
    <x v="0"/>
    <s v="FA005622"/>
    <d v="2014-03-13T00:00:00"/>
    <s v="47904"/>
    <n v="48"/>
    <n v="145.44"/>
    <s v="BONNET"/>
    <s v="9630"/>
    <s v="BELGIQUE"/>
    <s v="ETR"/>
    <n v="48"/>
    <s v="2014-03"/>
    <n v="2014"/>
    <s v="ARTICLE720"/>
    <x v="0"/>
    <n v="0"/>
    <x v="0"/>
  </r>
  <r>
    <s v="A"/>
    <x v="0"/>
    <s v="FA005622"/>
    <d v="2014-03-13T00:00:00"/>
    <s v="47906"/>
    <n v="48"/>
    <n v="145.44"/>
    <s v="BONNET"/>
    <s v="9630"/>
    <s v="BELGIQUE"/>
    <s v="ETR"/>
    <n v="48"/>
    <s v="2014-03"/>
    <n v="2014"/>
    <s v="ARTICLE730"/>
    <x v="0"/>
    <n v="0"/>
    <x v="0"/>
  </r>
  <r>
    <s v="A"/>
    <x v="0"/>
    <s v="FA005622"/>
    <d v="2014-03-13T00:00:00"/>
    <s v="47907"/>
    <n v="48"/>
    <n v="145.44"/>
    <s v="BONNET"/>
    <s v="9630"/>
    <s v="BELGIQUE"/>
    <s v="ETR"/>
    <n v="48"/>
    <s v="2014-03"/>
    <n v="2014"/>
    <s v="ARTICLE740"/>
    <x v="0"/>
    <n v="0"/>
    <x v="0"/>
  </r>
  <r>
    <s v="A"/>
    <x v="0"/>
    <s v="FA005622"/>
    <d v="2014-03-13T00:00:00"/>
    <s v="13406"/>
    <n v="16"/>
    <n v="113.6"/>
    <s v="BONNET"/>
    <s v="9630"/>
    <s v="BELGIQUE"/>
    <s v="ETR"/>
    <n v="16"/>
    <s v="2014-03"/>
    <n v="2014"/>
    <s v="ARTICLE750"/>
    <x v="0"/>
    <n v="0"/>
    <x v="0"/>
  </r>
  <r>
    <s v="A"/>
    <x v="0"/>
    <s v="FA005622"/>
    <d v="2014-03-13T00:00:00"/>
    <s v="13406"/>
    <n v="16"/>
    <n v="113.6"/>
    <s v="BONNET"/>
    <s v="9630"/>
    <s v="BELGIQUE"/>
    <s v="ETR"/>
    <n v="16"/>
    <s v="2014-03"/>
    <n v="2014"/>
    <s v="ARTICLE750"/>
    <x v="0"/>
    <n v="0"/>
    <x v="0"/>
  </r>
  <r>
    <s v="A"/>
    <x v="0"/>
    <s v="FA005622"/>
    <d v="2014-03-13T00:00:00"/>
    <s v="55606"/>
    <n v="36"/>
    <n v="164.88"/>
    <s v="BONNET"/>
    <s v="9630"/>
    <s v="BELGIQUE"/>
    <s v="ETR"/>
    <n v="36"/>
    <s v="2014-03"/>
    <n v="2014"/>
    <s v="ARTICLE760"/>
    <x v="0"/>
    <n v="0"/>
    <x v="0"/>
  </r>
  <r>
    <s v="A"/>
    <x v="0"/>
    <s v="FA005622"/>
    <d v="2014-03-13T00:00:00"/>
    <s v="55706"/>
    <n v="36"/>
    <n v="210.6"/>
    <s v="BONNET"/>
    <s v="9630"/>
    <s v="BELGIQUE"/>
    <s v="ETR"/>
    <n v="36"/>
    <s v="2014-03"/>
    <n v="2014"/>
    <s v="ARTICLE770"/>
    <x v="0"/>
    <n v="0"/>
    <x v="0"/>
  </r>
  <r>
    <s v="A"/>
    <x v="0"/>
    <s v="FA005622"/>
    <d v="2014-03-13T00:00:00"/>
    <s v="55402"/>
    <n v="36"/>
    <n v="191.16"/>
    <s v="BONNET"/>
    <s v="9630"/>
    <s v="BELGIQUE"/>
    <s v="ETR"/>
    <n v="36"/>
    <s v="2014-03"/>
    <n v="2014"/>
    <s v="ARTICLE780"/>
    <x v="0"/>
    <n v="0"/>
    <x v="0"/>
  </r>
  <r>
    <s v="A"/>
    <x v="0"/>
    <s v="FA005622"/>
    <d v="2014-03-13T00:00:00"/>
    <s v="55406"/>
    <n v="36"/>
    <n v="191.16"/>
    <s v="BONNET"/>
    <s v="9630"/>
    <s v="BELGIQUE"/>
    <s v="ETR"/>
    <n v="36"/>
    <s v="2014-03"/>
    <n v="2014"/>
    <s v="ARTICLE790"/>
    <x v="0"/>
    <n v="0"/>
    <x v="0"/>
  </r>
  <r>
    <s v="A"/>
    <x v="0"/>
    <s v="FA005622"/>
    <d v="2014-03-13T00:00:00"/>
    <s v="55107"/>
    <n v="36"/>
    <n v="153"/>
    <s v="BONNET"/>
    <s v="9630"/>
    <s v="BELGIQUE"/>
    <s v="ETR"/>
    <n v="36"/>
    <s v="2014-03"/>
    <n v="2014"/>
    <s v="ARTICLE800"/>
    <x v="0"/>
    <n v="0"/>
    <x v="0"/>
  </r>
  <r>
    <s v="A"/>
    <x v="0"/>
    <s v="FA005622"/>
    <d v="2014-03-13T00:00:00"/>
    <s v="55106"/>
    <n v="36"/>
    <n v="126.36"/>
    <s v="BONNET"/>
    <s v="9630"/>
    <s v="BELGIQUE"/>
    <s v="ETR"/>
    <n v="36"/>
    <s v="2014-03"/>
    <n v="2014"/>
    <s v="ARTICLE810"/>
    <x v="0"/>
    <n v="0"/>
    <x v="0"/>
  </r>
  <r>
    <s v="A"/>
    <x v="0"/>
    <s v="FA005622"/>
    <d v="2014-03-13T00:00:00"/>
    <s v="55206"/>
    <n v="36"/>
    <n v="164.88"/>
    <s v="BONNET"/>
    <s v="9630"/>
    <s v="BELGIQUE"/>
    <s v="ETR"/>
    <n v="36"/>
    <s v="2014-03"/>
    <n v="2014"/>
    <s v="ARTICLE820"/>
    <x v="0"/>
    <n v="0"/>
    <x v="0"/>
  </r>
  <r>
    <s v="A"/>
    <x v="0"/>
    <s v="FA005622"/>
    <d v="2014-03-13T00:00:00"/>
    <s v="55306"/>
    <n v="36"/>
    <n v="210.6"/>
    <s v="BONNET"/>
    <s v="9630"/>
    <s v="BELGIQUE"/>
    <s v="ETR"/>
    <n v="36"/>
    <s v="2014-03"/>
    <n v="2014"/>
    <s v="ARTICLE830"/>
    <x v="0"/>
    <n v="0"/>
    <x v="0"/>
  </r>
  <r>
    <s v="A"/>
    <x v="0"/>
    <s v="FA005622"/>
    <d v="2014-03-13T00:00:00"/>
    <s v="55507"/>
    <n v="36"/>
    <n v="126.36"/>
    <s v="BONNET"/>
    <s v="9630"/>
    <s v="BELGIQUE"/>
    <s v="ETR"/>
    <n v="36"/>
    <s v="2014-03"/>
    <n v="2014"/>
    <s v="ARTICLE840"/>
    <x v="0"/>
    <n v="0"/>
    <x v="0"/>
  </r>
  <r>
    <s v="A"/>
    <x v="0"/>
    <s v="FA005622"/>
    <d v="2014-03-13T00:00:00"/>
    <s v="55807"/>
    <n v="36"/>
    <n v="191.16"/>
    <s v="BONNET"/>
    <s v="9630"/>
    <s v="BELGIQUE"/>
    <s v="ETR"/>
    <n v="36"/>
    <s v="2014-03"/>
    <n v="2014"/>
    <s v="ARTICLE850"/>
    <x v="0"/>
    <n v="0"/>
    <x v="0"/>
  </r>
  <r>
    <s v="A"/>
    <x v="0"/>
    <s v="FA005622"/>
    <d v="2014-03-13T00:00:00"/>
    <s v="55106"/>
    <n v="36"/>
    <n v="126.36"/>
    <s v="BONNET"/>
    <s v="9630"/>
    <s v="BELGIQUE"/>
    <s v="ETR"/>
    <n v="36"/>
    <s v="2014-03"/>
    <n v="2014"/>
    <s v="ARTICLE810"/>
    <x v="0"/>
    <n v="0"/>
    <x v="0"/>
  </r>
  <r>
    <s v="A"/>
    <x v="0"/>
    <s v="FA005622"/>
    <d v="2014-03-13T00:00:00"/>
    <s v="14416"/>
    <n v="10"/>
    <n v="132"/>
    <s v="BONNET"/>
    <s v="9630"/>
    <s v="BELGIQUE"/>
    <s v="ETR"/>
    <n v="10"/>
    <s v="2014-03"/>
    <n v="2014"/>
    <s v="ARTICLE860"/>
    <x v="0"/>
    <n v="0"/>
    <x v="0"/>
  </r>
  <r>
    <s v="A"/>
    <x v="0"/>
    <s v="FA005622"/>
    <d v="2014-03-13T00:00:00"/>
    <s v="14426"/>
    <n v="10"/>
    <n v="166.4"/>
    <s v="BONNET"/>
    <s v="9630"/>
    <s v="BELGIQUE"/>
    <s v="ETR"/>
    <n v="10"/>
    <s v="2014-03"/>
    <n v="2014"/>
    <s v="ARTICLE870"/>
    <x v="0"/>
    <n v="0"/>
    <x v="0"/>
  </r>
  <r>
    <s v="A"/>
    <x v="0"/>
    <s v="FA005622"/>
    <d v="2014-03-13T00:00:00"/>
    <s v="14418"/>
    <n v="10"/>
    <n v="132"/>
    <s v="BONNET"/>
    <s v="9630"/>
    <s v="BELGIQUE"/>
    <s v="ETR"/>
    <n v="10"/>
    <s v="2014-03"/>
    <n v="2014"/>
    <s v="ARTICLE880"/>
    <x v="0"/>
    <n v="0"/>
    <x v="0"/>
  </r>
  <r>
    <s v="A"/>
    <x v="0"/>
    <s v="FA005622"/>
    <d v="2014-03-13T00:00:00"/>
    <s v="14428"/>
    <n v="10"/>
    <n v="166.4"/>
    <s v="BONNET"/>
    <s v="9630"/>
    <s v="BELGIQUE"/>
    <s v="ETR"/>
    <n v="10"/>
    <s v="2014-03"/>
    <n v="2014"/>
    <s v="ARTICLE890"/>
    <x v="0"/>
    <n v="0"/>
    <x v="0"/>
  </r>
  <r>
    <s v="A"/>
    <x v="0"/>
    <s v="FA006266"/>
    <d v="2014-06-17T00:00:00"/>
    <s v="14152"/>
    <n v="15"/>
    <n v="218.738"/>
    <s v="BONNET"/>
    <s v="9630"/>
    <s v="BELGIQUE"/>
    <s v="ETR"/>
    <n v="15"/>
    <s v="2014-06"/>
    <n v="2014"/>
    <s v="ARTICLE900"/>
    <x v="0"/>
    <n v="1"/>
    <x v="0"/>
  </r>
  <r>
    <s v="A"/>
    <x v="0"/>
    <s v="FA006266"/>
    <d v="2014-06-17T00:00:00"/>
    <s v="14162"/>
    <n v="15"/>
    <n v="291.41300000000001"/>
    <s v="BONNET"/>
    <s v="9630"/>
    <s v="BELGIQUE"/>
    <s v="ETR"/>
    <n v="15"/>
    <s v="2014-06"/>
    <n v="2014"/>
    <s v="ARTICLE910"/>
    <x v="0"/>
    <n v="0"/>
    <x v="0"/>
  </r>
  <r>
    <s v="A"/>
    <x v="0"/>
    <s v="FA006266"/>
    <d v="2014-06-17T00:00:00"/>
    <s v="14172"/>
    <n v="15"/>
    <n v="336.15800000000002"/>
    <s v="BONNET"/>
    <s v="9630"/>
    <s v="BELGIQUE"/>
    <s v="ETR"/>
    <n v="15"/>
    <s v="2014-06"/>
    <n v="2014"/>
    <s v="ARTICLE920"/>
    <x v="0"/>
    <n v="0"/>
    <x v="0"/>
  </r>
  <r>
    <s v="A"/>
    <x v="0"/>
    <s v="FA006266"/>
    <d v="2014-06-17T00:00:00"/>
    <s v="14182"/>
    <n v="10"/>
    <n v="259.73"/>
    <s v="BONNET"/>
    <s v="9630"/>
    <s v="BELGIQUE"/>
    <s v="ETR"/>
    <n v="10"/>
    <s v="2014-06"/>
    <n v="2014"/>
    <s v="ARTICLE930"/>
    <x v="0"/>
    <n v="0"/>
    <x v="0"/>
  </r>
  <r>
    <s v="A"/>
    <x v="0"/>
    <s v="FA006266"/>
    <d v="2014-06-17T00:00:00"/>
    <s v="14448"/>
    <n v="15"/>
    <n v="170.28800000000001"/>
    <s v="BONNET"/>
    <s v="9630"/>
    <s v="BELGIQUE"/>
    <s v="ETR"/>
    <n v="15"/>
    <s v="2014-06"/>
    <n v="2014"/>
    <s v="ARTICLE940"/>
    <x v="0"/>
    <n v="0"/>
    <x v="0"/>
  </r>
  <r>
    <s v="A"/>
    <x v="0"/>
    <s v="FA006266"/>
    <d v="2014-06-17T00:00:00"/>
    <s v="14458"/>
    <n v="15"/>
    <n v="216.458"/>
    <s v="BONNET"/>
    <s v="9630"/>
    <s v="BELGIQUE"/>
    <s v="ETR"/>
    <n v="15"/>
    <s v="2014-06"/>
    <n v="2014"/>
    <s v="ARTICLE950"/>
    <x v="0"/>
    <n v="0"/>
    <x v="0"/>
  </r>
  <r>
    <s v="A"/>
    <x v="0"/>
    <s v="FA006266"/>
    <d v="2014-06-17T00:00:00"/>
    <s v="14468"/>
    <n v="15"/>
    <n v="262.62799999999999"/>
    <s v="BONNET"/>
    <s v="9630"/>
    <s v="BELGIQUE"/>
    <s v="ETR"/>
    <n v="15"/>
    <s v="2014-06"/>
    <n v="2014"/>
    <s v="ARTICLE960"/>
    <x v="0"/>
    <n v="0"/>
    <x v="0"/>
  </r>
  <r>
    <s v="A"/>
    <x v="0"/>
    <s v="FA006266"/>
    <d v="2014-06-17T00:00:00"/>
    <s v="14340"/>
    <n v="15"/>
    <n v="176.84299999999999"/>
    <s v="BONNET"/>
    <s v="9630"/>
    <s v="BELGIQUE"/>
    <s v="ETR"/>
    <n v="15"/>
    <s v="2014-06"/>
    <n v="2014"/>
    <s v="ARTICLE970"/>
    <x v="0"/>
    <n v="0"/>
    <x v="0"/>
  </r>
  <r>
    <s v="A"/>
    <x v="0"/>
    <s v="FA006266"/>
    <d v="2014-06-17T00:00:00"/>
    <s v="14343"/>
    <n v="15"/>
    <n v="241.53800000000001"/>
    <s v="BONNET"/>
    <s v="9630"/>
    <s v="BELGIQUE"/>
    <s v="ETR"/>
    <n v="15"/>
    <s v="2014-06"/>
    <n v="2014"/>
    <s v="ARTICLE980"/>
    <x v="0"/>
    <n v="0"/>
    <x v="0"/>
  </r>
  <r>
    <s v="A"/>
    <x v="0"/>
    <s v="FA006266"/>
    <d v="2014-06-17T00:00:00"/>
    <s v="14413"/>
    <n v="15"/>
    <n v="188.1"/>
    <s v="BONNET"/>
    <s v="9630"/>
    <s v="BELGIQUE"/>
    <s v="ETR"/>
    <n v="15"/>
    <s v="2014-06"/>
    <n v="2014"/>
    <s v="ARTICLE990"/>
    <x v="0"/>
    <n v="0"/>
    <x v="0"/>
  </r>
  <r>
    <s v="A"/>
    <x v="0"/>
    <s v="FA006266"/>
    <d v="2014-06-17T00:00:00"/>
    <s v="14423"/>
    <n v="15"/>
    <n v="237.12"/>
    <s v="BONNET"/>
    <s v="9630"/>
    <s v="BELGIQUE"/>
    <s v="ETR"/>
    <n v="15"/>
    <s v="2014-06"/>
    <n v="2014"/>
    <s v="ARTICLE1000"/>
    <x v="0"/>
    <n v="0"/>
    <x v="0"/>
  </r>
  <r>
    <s v="A"/>
    <x v="0"/>
    <s v="FA006266"/>
    <d v="2014-06-17T00:00:00"/>
    <s v="14433"/>
    <n v="15"/>
    <n v="287.565"/>
    <s v="BONNET"/>
    <s v="9630"/>
    <s v="BELGIQUE"/>
    <s v="ETR"/>
    <n v="15"/>
    <s v="2014-06"/>
    <n v="2014"/>
    <s v="ARTICLE1010"/>
    <x v="0"/>
    <n v="0"/>
    <x v="0"/>
  </r>
  <r>
    <s v="A"/>
    <x v="0"/>
    <s v="FA006266"/>
    <d v="2014-06-17T00:00:00"/>
    <s v="14410"/>
    <n v="15"/>
    <n v="188.1"/>
    <s v="BONNET"/>
    <s v="9630"/>
    <s v="BELGIQUE"/>
    <s v="ETR"/>
    <n v="15"/>
    <s v="2014-06"/>
    <n v="2014"/>
    <s v="ARTICLE380"/>
    <x v="0"/>
    <n v="0"/>
    <x v="0"/>
  </r>
  <r>
    <s v="A"/>
    <x v="0"/>
    <s v="FA006266"/>
    <d v="2014-06-17T00:00:00"/>
    <s v="14420"/>
    <n v="15"/>
    <n v="237.12"/>
    <s v="BONNET"/>
    <s v="9630"/>
    <s v="BELGIQUE"/>
    <s v="ETR"/>
    <n v="15"/>
    <s v="2014-06"/>
    <n v="2014"/>
    <s v="ARTICLE390"/>
    <x v="0"/>
    <n v="0"/>
    <x v="0"/>
  </r>
  <r>
    <s v="A"/>
    <x v="0"/>
    <s v="FA006266"/>
    <d v="2014-06-17T00:00:00"/>
    <s v="10913"/>
    <n v="5"/>
    <n v="83.025000000000006"/>
    <s v="BONNET"/>
    <s v="9630"/>
    <s v="BELGIQUE"/>
    <s v="ETR"/>
    <n v="5"/>
    <s v="2014-06"/>
    <n v="2014"/>
    <s v="ARTICLE1020"/>
    <x v="0"/>
    <n v="0"/>
    <x v="0"/>
  </r>
  <r>
    <s v="A"/>
    <x v="0"/>
    <s v="FA006266"/>
    <d v="2014-06-17T00:00:00"/>
    <s v="11023"/>
    <n v="5"/>
    <n v="111.375"/>
    <s v="BONNET"/>
    <s v="9630"/>
    <s v="BELGIQUE"/>
    <s v="ETR"/>
    <n v="5"/>
    <s v="2014-06"/>
    <n v="2014"/>
    <s v="ARTICLE1030"/>
    <x v="0"/>
    <n v="0"/>
    <x v="0"/>
  </r>
  <r>
    <s v="A"/>
    <x v="0"/>
    <s v="FA006266"/>
    <d v="2014-06-17T00:00:00"/>
    <s v="10911"/>
    <n v="5"/>
    <n v="83.025000000000006"/>
    <s v="BONNET"/>
    <s v="9630"/>
    <s v="BELGIQUE"/>
    <s v="ETR"/>
    <n v="5"/>
    <s v="2014-06"/>
    <n v="2014"/>
    <s v="ARTICLE1040"/>
    <x v="0"/>
    <n v="0"/>
    <x v="0"/>
  </r>
  <r>
    <s v="A"/>
    <x v="0"/>
    <s v="FA006266"/>
    <d v="2014-06-17T00:00:00"/>
    <s v="11021"/>
    <n v="5"/>
    <n v="111.375"/>
    <s v="BONNET"/>
    <s v="9630"/>
    <s v="BELGIQUE"/>
    <s v="ETR"/>
    <n v="5"/>
    <s v="2014-06"/>
    <n v="2014"/>
    <s v="ARTICLE1050"/>
    <x v="0"/>
    <n v="0"/>
    <x v="0"/>
  </r>
  <r>
    <s v="A"/>
    <x v="0"/>
    <s v="FA006266"/>
    <d v="2014-06-17T00:00:00"/>
    <s v="14334"/>
    <n v="10"/>
    <n v="111.69"/>
    <s v="BONNET"/>
    <s v="9630"/>
    <s v="BELGIQUE"/>
    <s v="ETR"/>
    <n v="10"/>
    <s v="2014-06"/>
    <n v="2014"/>
    <s v="ARTICLE1060"/>
    <x v="0"/>
    <n v="0"/>
    <x v="0"/>
  </r>
  <r>
    <s v="A"/>
    <x v="0"/>
    <s v="FA006266"/>
    <d v="2014-06-17T00:00:00"/>
    <s v="14344"/>
    <n v="10"/>
    <n v="152.55000000000001"/>
    <s v="BONNET"/>
    <s v="9630"/>
    <s v="BELGIQUE"/>
    <s v="ETR"/>
    <n v="10"/>
    <s v="2014-06"/>
    <n v="2014"/>
    <s v="ARTICLE1070"/>
    <x v="0"/>
    <n v="0"/>
    <x v="0"/>
  </r>
  <r>
    <s v="A"/>
    <x v="0"/>
    <s v="FA006266"/>
    <d v="2014-06-17T00:00:00"/>
    <s v="14336"/>
    <n v="10"/>
    <n v="111.69"/>
    <s v="BONNET"/>
    <s v="9630"/>
    <s v="BELGIQUE"/>
    <s v="ETR"/>
    <n v="10"/>
    <s v="2014-06"/>
    <n v="2014"/>
    <s v="ARTICLE1080"/>
    <x v="0"/>
    <n v="0"/>
    <x v="0"/>
  </r>
  <r>
    <s v="A"/>
    <x v="0"/>
    <s v="FA006266"/>
    <d v="2014-06-17T00:00:00"/>
    <s v="14346"/>
    <n v="10"/>
    <n v="152.55000000000001"/>
    <s v="BONNET"/>
    <s v="9630"/>
    <s v="BELGIQUE"/>
    <s v="ETR"/>
    <n v="10"/>
    <s v="2014-06"/>
    <n v="2014"/>
    <s v="ARTICLE1090"/>
    <x v="0"/>
    <n v="0"/>
    <x v="0"/>
  </r>
  <r>
    <s v="A"/>
    <x v="0"/>
    <s v="FA006266"/>
    <d v="2014-06-17T00:00:00"/>
    <s v="14052"/>
    <n v="15"/>
    <n v="207.36"/>
    <s v="BONNET"/>
    <s v="9630"/>
    <s v="BELGIQUE"/>
    <s v="ETR"/>
    <n v="15"/>
    <s v="2014-06"/>
    <n v="2014"/>
    <s v="ARTICLE1100"/>
    <x v="0"/>
    <n v="0"/>
    <x v="0"/>
  </r>
  <r>
    <s v="A"/>
    <x v="0"/>
    <s v="FA006266"/>
    <d v="2014-06-17T00:00:00"/>
    <s v="14062"/>
    <n v="15"/>
    <n v="260.55"/>
    <s v="BONNET"/>
    <s v="9630"/>
    <s v="BELGIQUE"/>
    <s v="ETR"/>
    <n v="15"/>
    <s v="2014-06"/>
    <n v="2014"/>
    <s v="ARTICLE1110"/>
    <x v="0"/>
    <n v="0"/>
    <x v="0"/>
  </r>
  <r>
    <s v="A"/>
    <x v="0"/>
    <s v="FA006266"/>
    <d v="2014-06-17T00:00:00"/>
    <s v="14072"/>
    <n v="15"/>
    <n v="309.82499999999999"/>
    <s v="BONNET"/>
    <s v="9630"/>
    <s v="BELGIQUE"/>
    <s v="ETR"/>
    <n v="15"/>
    <s v="2014-06"/>
    <n v="2014"/>
    <s v="ARTICLE1120"/>
    <x v="0"/>
    <n v="0"/>
    <x v="0"/>
  </r>
  <r>
    <s v="A"/>
    <x v="0"/>
    <s v="FA006266"/>
    <d v="2014-06-17T00:00:00"/>
    <s v="14082"/>
    <n v="10"/>
    <n v="232.65"/>
    <s v="BONNET"/>
    <s v="9630"/>
    <s v="BELGIQUE"/>
    <s v="ETR"/>
    <n v="10"/>
    <s v="2014-06"/>
    <n v="2014"/>
    <s v="ARTICLE1130"/>
    <x v="0"/>
    <n v="0"/>
    <x v="0"/>
  </r>
  <r>
    <s v="A"/>
    <x v="0"/>
    <s v="FA006266"/>
    <d v="2014-06-17T00:00:00"/>
    <s v="14053"/>
    <n v="15"/>
    <n v="207.36"/>
    <s v="BONNET"/>
    <s v="9630"/>
    <s v="BELGIQUE"/>
    <s v="ETR"/>
    <n v="15"/>
    <s v="2014-06"/>
    <n v="2014"/>
    <s v="ARTICLE1140"/>
    <x v="0"/>
    <n v="0"/>
    <x v="0"/>
  </r>
  <r>
    <s v="A"/>
    <x v="0"/>
    <s v="FA006266"/>
    <d v="2014-06-17T00:00:00"/>
    <s v="14063"/>
    <n v="15"/>
    <n v="260.55"/>
    <s v="BONNET"/>
    <s v="9630"/>
    <s v="BELGIQUE"/>
    <s v="ETR"/>
    <n v="15"/>
    <s v="2014-06"/>
    <n v="2014"/>
    <s v="ARTICLE1150"/>
    <x v="0"/>
    <n v="0"/>
    <x v="0"/>
  </r>
  <r>
    <s v="A"/>
    <x v="0"/>
    <s v="FA006266"/>
    <d v="2014-06-17T00:00:00"/>
    <s v="14073"/>
    <n v="15"/>
    <n v="309.82499999999999"/>
    <s v="BONNET"/>
    <s v="9630"/>
    <s v="BELGIQUE"/>
    <s v="ETR"/>
    <n v="15"/>
    <s v="2014-06"/>
    <n v="2014"/>
    <s v="ARTICLE1160"/>
    <x v="0"/>
    <n v="0"/>
    <x v="0"/>
  </r>
  <r>
    <s v="A"/>
    <x v="0"/>
    <s v="FA006266"/>
    <d v="2014-06-17T00:00:00"/>
    <s v="14083"/>
    <n v="15"/>
    <n v="348.97500000000002"/>
    <s v="BONNET"/>
    <s v="9630"/>
    <s v="BELGIQUE"/>
    <s v="ETR"/>
    <n v="15"/>
    <s v="2014-06"/>
    <n v="2014"/>
    <s v="ARTICLE1170"/>
    <x v="0"/>
    <n v="0"/>
    <x v="0"/>
  </r>
  <r>
    <s v="A"/>
    <x v="0"/>
    <s v="FA006266"/>
    <d v="2014-06-17T00:00:00"/>
    <s v="14552"/>
    <n v="15"/>
    <n v="161.05500000000001"/>
    <s v="BONNET"/>
    <s v="9630"/>
    <s v="BELGIQUE"/>
    <s v="ETR"/>
    <n v="15"/>
    <s v="2014-06"/>
    <n v="2014"/>
    <s v="ARTICLE1180"/>
    <x v="0"/>
    <n v="0"/>
    <x v="0"/>
  </r>
  <r>
    <s v="A"/>
    <x v="0"/>
    <s v="FA006266"/>
    <d v="2014-06-17T00:00:00"/>
    <s v="14562"/>
    <n v="15"/>
    <n v="207.09"/>
    <s v="BONNET"/>
    <s v="9630"/>
    <s v="BELGIQUE"/>
    <s v="ETR"/>
    <n v="15"/>
    <s v="2014-06"/>
    <n v="2014"/>
    <s v="ARTICLE1190"/>
    <x v="0"/>
    <n v="0"/>
    <x v="0"/>
  </r>
  <r>
    <s v="A"/>
    <x v="0"/>
    <s v="FA006266"/>
    <d v="2014-06-17T00:00:00"/>
    <s v="14572"/>
    <n v="15"/>
    <n v="287.27999999999997"/>
    <s v="BONNET"/>
    <s v="9630"/>
    <s v="BELGIQUE"/>
    <s v="ETR"/>
    <n v="15"/>
    <s v="2014-06"/>
    <n v="2014"/>
    <s v="ARTICLE1200"/>
    <x v="0"/>
    <n v="0"/>
    <x v="0"/>
  </r>
  <r>
    <s v="A"/>
    <x v="0"/>
    <s v="FA006266"/>
    <d v="2014-06-17T00:00:00"/>
    <s v="58004"/>
    <n v="48"/>
    <n v="231.19200000000001"/>
    <s v="BONNET"/>
    <s v="9630"/>
    <s v="BELGIQUE"/>
    <s v="ETR"/>
    <n v="48"/>
    <s v="2014-06"/>
    <n v="2014"/>
    <s v="ARTICLE1330"/>
    <x v="0"/>
    <n v="0"/>
    <x v="0"/>
  </r>
  <r>
    <s v="A"/>
    <x v="0"/>
    <s v="FA006266"/>
    <d v="2014-06-17T00:00:00"/>
    <s v="43606"/>
    <n v="48"/>
    <n v="186.50399999999999"/>
    <s v="BONNET"/>
    <s v="9630"/>
    <s v="BELGIQUE"/>
    <s v="ETR"/>
    <n v="48"/>
    <s v="2014-06"/>
    <n v="2014"/>
    <s v="ARTICLE1340"/>
    <x v="0"/>
    <n v="0"/>
    <x v="0"/>
  </r>
  <r>
    <s v="A"/>
    <x v="0"/>
    <s v="FA006266"/>
    <d v="2014-06-17T00:00:00"/>
    <s v="43616"/>
    <n v="48"/>
    <n v="217.05600000000001"/>
    <s v="BONNET"/>
    <s v="9630"/>
    <s v="BELGIQUE"/>
    <s v="ETR"/>
    <n v="48"/>
    <s v="2014-06"/>
    <n v="2014"/>
    <s v="ARTICLE1350"/>
    <x v="0"/>
    <n v="0"/>
    <x v="0"/>
  </r>
  <r>
    <s v="A"/>
    <x v="0"/>
    <s v="FA006266"/>
    <d v="2014-06-17T00:00:00"/>
    <s v="43806"/>
    <n v="48"/>
    <n v="186.50399999999999"/>
    <s v="BONNET"/>
    <s v="9630"/>
    <s v="BELGIQUE"/>
    <s v="ETR"/>
    <n v="48"/>
    <s v="2014-06"/>
    <n v="2014"/>
    <s v="ARTICLE1360"/>
    <x v="0"/>
    <n v="0"/>
    <x v="0"/>
  </r>
  <r>
    <s v="A"/>
    <x v="0"/>
    <s v="FA006266"/>
    <d v="2014-06-17T00:00:00"/>
    <s v="43816"/>
    <n v="48"/>
    <n v="217.05600000000001"/>
    <s v="BONNET"/>
    <s v="9630"/>
    <s v="BELGIQUE"/>
    <s v="ETR"/>
    <n v="48"/>
    <s v="2014-06"/>
    <n v="2014"/>
    <s v="ARTICLE1370"/>
    <x v="0"/>
    <n v="0"/>
    <x v="0"/>
  </r>
  <r>
    <s v="A"/>
    <x v="0"/>
    <s v="FA006266"/>
    <d v="2014-06-17T00:00:00"/>
    <s v="47904"/>
    <n v="48"/>
    <n v="138.16800000000001"/>
    <s v="BONNET"/>
    <s v="9630"/>
    <s v="BELGIQUE"/>
    <s v="ETR"/>
    <n v="48"/>
    <s v="2014-06"/>
    <n v="2014"/>
    <s v="ARTICLE720"/>
    <x v="0"/>
    <n v="0"/>
    <x v="0"/>
  </r>
  <r>
    <s v="A"/>
    <x v="0"/>
    <s v="FA006266"/>
    <d v="2014-06-17T00:00:00"/>
    <s v="47906"/>
    <n v="48"/>
    <n v="138.16800000000001"/>
    <s v="BONNET"/>
    <s v="9630"/>
    <s v="BELGIQUE"/>
    <s v="ETR"/>
    <n v="48"/>
    <s v="2014-06"/>
    <n v="2014"/>
    <s v="ARTICLE730"/>
    <x v="0"/>
    <n v="0"/>
    <x v="0"/>
  </r>
  <r>
    <s v="A"/>
    <x v="0"/>
    <s v="FA006266"/>
    <d v="2014-06-17T00:00:00"/>
    <s v="47907"/>
    <n v="48"/>
    <n v="138.16800000000001"/>
    <s v="BONNET"/>
    <s v="9630"/>
    <s v="BELGIQUE"/>
    <s v="ETR"/>
    <n v="48"/>
    <s v="2014-06"/>
    <n v="2014"/>
    <s v="ARTICLE740"/>
    <x v="0"/>
    <n v="0"/>
    <x v="0"/>
  </r>
  <r>
    <s v="A"/>
    <x v="0"/>
    <s v="FA006266"/>
    <d v="2014-06-17T00:00:00"/>
    <s v="14716"/>
    <n v="10"/>
    <n v="138.15"/>
    <s v="BONNET"/>
    <s v="9630"/>
    <s v="BELGIQUE"/>
    <s v="ETR"/>
    <n v="10"/>
    <s v="2014-06"/>
    <n v="2014"/>
    <s v="ARTICLE120"/>
    <x v="0"/>
    <n v="0"/>
    <x v="0"/>
  </r>
  <r>
    <s v="A"/>
    <x v="0"/>
    <s v="FA006266"/>
    <d v="2014-06-17T00:00:00"/>
    <s v="14726"/>
    <n v="10"/>
    <n v="170.37"/>
    <s v="BONNET"/>
    <s v="9630"/>
    <s v="BELGIQUE"/>
    <s v="ETR"/>
    <n v="10"/>
    <s v="2014-06"/>
    <n v="2014"/>
    <s v="ARTICLE130"/>
    <x v="0"/>
    <n v="0"/>
    <x v="0"/>
  </r>
  <r>
    <s v="A"/>
    <x v="0"/>
    <s v="FA006266"/>
    <d v="2014-06-17T00:00:00"/>
    <s v="14736"/>
    <n v="10"/>
    <n v="202.68"/>
    <s v="BONNET"/>
    <s v="9630"/>
    <s v="BELGIQUE"/>
    <s v="ETR"/>
    <n v="10"/>
    <s v="2014-06"/>
    <n v="2014"/>
    <s v="ARTICLE140"/>
    <x v="0"/>
    <n v="0"/>
    <x v="0"/>
  </r>
  <r>
    <s v="A"/>
    <x v="0"/>
    <s v="FA006266"/>
    <d v="2014-06-17T00:00:00"/>
    <s v="14746"/>
    <n v="5"/>
    <n v="116.325"/>
    <s v="BONNET"/>
    <s v="9630"/>
    <s v="BELGIQUE"/>
    <s v="ETR"/>
    <n v="5"/>
    <s v="2014-06"/>
    <n v="2014"/>
    <s v="ARTICLE150"/>
    <x v="0"/>
    <n v="0"/>
    <x v="0"/>
  </r>
  <r>
    <s v="A"/>
    <x v="0"/>
    <s v="FA006266"/>
    <d v="2014-06-17T00:00:00"/>
    <s v="14816"/>
    <n v="10"/>
    <n v="101.79"/>
    <s v="BONNET"/>
    <s v="9630"/>
    <s v="BELGIQUE"/>
    <s v="ETR"/>
    <n v="10"/>
    <s v="2014-06"/>
    <n v="2014"/>
    <s v="ARTICLE170"/>
    <x v="0"/>
    <n v="0"/>
    <x v="0"/>
  </r>
  <r>
    <s v="A"/>
    <x v="0"/>
    <s v="FA006266"/>
    <d v="2014-06-17T00:00:00"/>
    <s v="14826"/>
    <n v="10"/>
    <n v="118.89"/>
    <s v="BONNET"/>
    <s v="9630"/>
    <s v="BELGIQUE"/>
    <s v="ETR"/>
    <n v="10"/>
    <s v="2014-06"/>
    <n v="2014"/>
    <s v="ARTICLE180"/>
    <x v="0"/>
    <n v="0"/>
    <x v="0"/>
  </r>
  <r>
    <s v="A"/>
    <x v="0"/>
    <s v="FA006266"/>
    <d v="2014-06-17T00:00:00"/>
    <s v="14836"/>
    <n v="10"/>
    <n v="191.52"/>
    <s v="BONNET"/>
    <s v="9630"/>
    <s v="BELGIQUE"/>
    <s v="ETR"/>
    <n v="10"/>
    <s v="2014-06"/>
    <n v="2014"/>
    <s v="ARTICLE190"/>
    <x v="0"/>
    <n v="0"/>
    <x v="0"/>
  </r>
  <r>
    <s v="A"/>
    <x v="0"/>
    <s v="FA006266"/>
    <d v="2014-06-17T00:00:00"/>
    <s v="14846"/>
    <n v="10"/>
    <n v="223.38"/>
    <s v="BONNET"/>
    <s v="9630"/>
    <s v="BELGIQUE"/>
    <s v="ETR"/>
    <n v="10"/>
    <s v="2014-06"/>
    <n v="2014"/>
    <s v="ARTICLE200"/>
    <x v="0"/>
    <n v="0"/>
    <x v="0"/>
  </r>
  <r>
    <s v="A"/>
    <x v="0"/>
    <s v="FA006266"/>
    <d v="2014-06-17T00:00:00"/>
    <s v="14856"/>
    <n v="10"/>
    <n v="255.33"/>
    <s v="BONNET"/>
    <s v="9630"/>
    <s v="BELGIQUE"/>
    <s v="ETR"/>
    <n v="10"/>
    <s v="2014-06"/>
    <n v="2014"/>
    <s v="ARTICLE210"/>
    <x v="0"/>
    <n v="0"/>
    <x v="0"/>
  </r>
  <r>
    <s v="A"/>
    <x v="0"/>
    <s v="FA006266"/>
    <d v="2014-06-17T00:00:00"/>
    <s v="14318"/>
    <n v="8"/>
    <n v="89.352000000000004"/>
    <s v="BONNET"/>
    <s v="9630"/>
    <s v="BELGIQUE"/>
    <s v="ETR"/>
    <n v="8"/>
    <s v="2014-06"/>
    <n v="2014"/>
    <s v="ARTICLE160"/>
    <x v="0"/>
    <n v="0"/>
    <x v="0"/>
  </r>
  <r>
    <s v="A"/>
    <x v="0"/>
    <s v="FA006266"/>
    <d v="2014-06-17T00:00:00"/>
    <s v="55903"/>
    <n v="24"/>
    <n v="77.292000000000002"/>
    <s v="BONNET"/>
    <s v="9630"/>
    <s v="BELGIQUE"/>
    <s v="ETR"/>
    <n v="24"/>
    <s v="2014-06"/>
    <n v="2014"/>
    <s v="ARTICLE1380"/>
    <x v="0"/>
    <n v="0"/>
    <x v="0"/>
  </r>
  <r>
    <s v="A"/>
    <x v="0"/>
    <s v="FA006266"/>
    <d v="2014-06-17T00:00:00"/>
    <s v="56003"/>
    <n v="24"/>
    <n v="77.292000000000002"/>
    <s v="BONNET"/>
    <s v="9630"/>
    <s v="BELGIQUE"/>
    <s v="ETR"/>
    <n v="24"/>
    <s v="2014-06"/>
    <n v="2014"/>
    <s v="ARTICLE1390"/>
    <x v="0"/>
    <n v="0"/>
    <x v="0"/>
  </r>
  <r>
    <s v="A"/>
    <x v="0"/>
    <s v="FA006266"/>
    <d v="2014-06-17T00:00:00"/>
    <s v="56103"/>
    <n v="24"/>
    <n v="77.292000000000002"/>
    <s v="BONNET"/>
    <s v="9630"/>
    <s v="BELGIQUE"/>
    <s v="ETR"/>
    <n v="24"/>
    <s v="2014-06"/>
    <n v="2014"/>
    <s v="ARTICLE1400"/>
    <x v="0"/>
    <n v="0"/>
    <x v="0"/>
  </r>
  <r>
    <s v="A"/>
    <x v="0"/>
    <s v="FA006266"/>
    <d v="2014-06-17T00:00:00"/>
    <s v="56203"/>
    <n v="24"/>
    <n v="77.292000000000002"/>
    <s v="BONNET"/>
    <s v="9630"/>
    <s v="BELGIQUE"/>
    <s v="ETR"/>
    <n v="24"/>
    <s v="2014-06"/>
    <n v="2014"/>
    <s v="ARTICLE1410"/>
    <x v="0"/>
    <n v="0"/>
    <x v="0"/>
  </r>
  <r>
    <s v="A"/>
    <x v="0"/>
    <s v="FA006266"/>
    <d v="2014-06-17T00:00:00"/>
    <s v="14092"/>
    <n v="1"/>
    <n v="8.4269999999999996"/>
    <s v="BONNET"/>
    <s v="9630"/>
    <s v="BELGIQUE"/>
    <s v="ETR"/>
    <n v="1"/>
    <s v="2014-06"/>
    <n v="2014"/>
    <s v="ARTICLE1420"/>
    <x v="0"/>
    <n v="0"/>
    <x v="0"/>
  </r>
  <r>
    <s v="A"/>
    <x v="0"/>
    <s v="FA006266"/>
    <d v="2014-06-17T00:00:00"/>
    <s v="55206"/>
    <n v="6"/>
    <n v="26.106000000000002"/>
    <s v="BONNET"/>
    <s v="9630"/>
    <s v="BELGIQUE"/>
    <s v="ETR"/>
    <n v="6"/>
    <s v="2014-06"/>
    <n v="2014"/>
    <s v="ARTICLE820"/>
    <x v="0"/>
    <n v="0"/>
    <x v="0"/>
  </r>
  <r>
    <s v="A"/>
    <x v="0"/>
    <s v="FA006266"/>
    <d v="2014-06-17T00:00:00"/>
    <s v="55306"/>
    <n v="6"/>
    <n v="33.344999999999999"/>
    <s v="BONNET"/>
    <s v="9630"/>
    <s v="BELGIQUE"/>
    <s v="ETR"/>
    <n v="6"/>
    <s v="2014-06"/>
    <n v="2014"/>
    <s v="ARTICLE830"/>
    <x v="0"/>
    <n v="0"/>
    <x v="0"/>
  </r>
  <r>
    <s v="A"/>
    <x v="0"/>
    <s v="FA006266"/>
    <d v="2014-06-17T00:00:00"/>
    <s v="55107"/>
    <n v="6"/>
    <n v="24.225000000000001"/>
    <s v="BONNET"/>
    <s v="9630"/>
    <s v="BELGIQUE"/>
    <s v="ETR"/>
    <n v="6"/>
    <s v="2014-06"/>
    <n v="2014"/>
    <s v="ARTICLE800"/>
    <x v="0"/>
    <n v="0"/>
    <x v="0"/>
  </r>
  <r>
    <s v="A"/>
    <x v="0"/>
    <s v="FA006266"/>
    <d v="2014-06-17T00:00:00"/>
    <s v="47801"/>
    <n v="3"/>
    <n v="6.2990000000000004"/>
    <s v="BONNET"/>
    <s v="9630"/>
    <s v="BELGIQUE"/>
    <s v="ETR"/>
    <n v="3"/>
    <s v="2014-06"/>
    <n v="2014"/>
    <s v="ARTICLE1430"/>
    <x v="0"/>
    <n v="0"/>
    <x v="0"/>
  </r>
  <r>
    <s v="A"/>
    <x v="0"/>
    <s v="FA006266"/>
    <d v="2014-06-17T00:00:00"/>
    <s v="47806"/>
    <n v="3"/>
    <n v="6.2990000000000004"/>
    <s v="BONNET"/>
    <s v="9630"/>
    <s v="BELGIQUE"/>
    <s v="ETR"/>
    <n v="3"/>
    <s v="2014-06"/>
    <n v="2014"/>
    <s v="ARTICLE1440"/>
    <x v="0"/>
    <n v="0"/>
    <x v="0"/>
  </r>
  <r>
    <s v="A"/>
    <x v="0"/>
    <s v="FA006266"/>
    <d v="2014-06-17T00:00:00"/>
    <s v="47807"/>
    <n v="3"/>
    <n v="6.2990000000000004"/>
    <s v="BONNET"/>
    <s v="9630"/>
    <s v="BELGIQUE"/>
    <s v="ETR"/>
    <n v="3"/>
    <s v="2014-06"/>
    <n v="2014"/>
    <s v="ARTICLE1450"/>
    <x v="0"/>
    <n v="0"/>
    <x v="0"/>
  </r>
  <r>
    <s v="A"/>
    <x v="0"/>
    <s v="FA006266"/>
    <d v="2014-06-17T00:00:00"/>
    <s v="14019"/>
    <n v="5"/>
    <n v="76.474999999999994"/>
    <s v="BONNET"/>
    <s v="9630"/>
    <s v="BELGIQUE"/>
    <s v="ETR"/>
    <n v="5"/>
    <s v="2014-06"/>
    <n v="2014"/>
    <s v="ARTICLE230"/>
    <x v="0"/>
    <n v="0"/>
    <x v="0"/>
  </r>
  <r>
    <s v="A"/>
    <x v="0"/>
    <s v="FA006266"/>
    <d v="2014-06-17T00:00:00"/>
    <s v="14029"/>
    <n v="5"/>
    <n v="103.93"/>
    <s v="BONNET"/>
    <s v="9630"/>
    <s v="BELGIQUE"/>
    <s v="ETR"/>
    <n v="5"/>
    <s v="2014-06"/>
    <n v="2014"/>
    <s v="ARTICLE240"/>
    <x v="0"/>
    <n v="0"/>
    <x v="0"/>
  </r>
  <r>
    <s v="A"/>
    <x v="0"/>
    <s v="FA006266"/>
    <d v="2014-06-17T00:00:00"/>
    <s v="14039"/>
    <n v="5"/>
    <n v="118.988"/>
    <s v="BONNET"/>
    <s v="9630"/>
    <s v="BELGIQUE"/>
    <s v="ETR"/>
    <n v="5"/>
    <s v="2014-06"/>
    <n v="2014"/>
    <s v="ARTICLE250"/>
    <x v="0"/>
    <n v="0"/>
    <x v="0"/>
  </r>
  <r>
    <s v="A"/>
    <x v="0"/>
    <s v="FA006266"/>
    <d v="2014-06-17T00:00:00"/>
    <s v="14051"/>
    <n v="1"/>
    <n v="15.295"/>
    <s v="BONNET"/>
    <s v="9630"/>
    <s v="BELGIQUE"/>
    <s v="ETR"/>
    <n v="1"/>
    <s v="2014-06"/>
    <n v="2014"/>
    <s v="ARTICLE1460"/>
    <x v="0"/>
    <n v="0"/>
    <x v="0"/>
  </r>
  <r>
    <s v="A"/>
    <x v="0"/>
    <s v="FA006266"/>
    <d v="2014-06-17T00:00:00"/>
    <s v="14061"/>
    <n v="1"/>
    <n v="20.367999999999999"/>
    <s v="BONNET"/>
    <s v="9630"/>
    <s v="BELGIQUE"/>
    <s v="ETR"/>
    <n v="1"/>
    <s v="2014-06"/>
    <n v="2014"/>
    <s v="ARTICLE1470"/>
    <x v="0"/>
    <n v="0"/>
    <x v="0"/>
  </r>
  <r>
    <s v="A"/>
    <x v="0"/>
    <s v="FA006266"/>
    <d v="2014-06-17T00:00:00"/>
    <s v="14071"/>
    <n v="1"/>
    <n v="23.768999999999998"/>
    <s v="BONNET"/>
    <s v="9630"/>
    <s v="BELGIQUE"/>
    <s v="ETR"/>
    <n v="1"/>
    <s v="2014-06"/>
    <n v="2014"/>
    <s v="ARTICLE1480"/>
    <x v="0"/>
    <n v="0"/>
    <x v="0"/>
  </r>
  <r>
    <s v="A"/>
    <x v="0"/>
    <s v="FA006266"/>
    <d v="2014-06-17T00:00:00"/>
    <s v="13806"/>
    <n v="4"/>
    <n v="59.014000000000003"/>
    <s v="BONNET"/>
    <s v="9630"/>
    <s v="BELGIQUE"/>
    <s v="ETR"/>
    <n v="4"/>
    <s v="2014-06"/>
    <n v="2014"/>
    <s v="ARTICLE450"/>
    <x v="0"/>
    <n v="0"/>
    <x v="0"/>
  </r>
  <r>
    <s v="A"/>
    <x v="0"/>
    <s v="FA006266"/>
    <d v="2014-06-17T00:00:00"/>
    <s v="13807"/>
    <n v="4"/>
    <n v="59.014000000000003"/>
    <s v="BONNET"/>
    <s v="9630"/>
    <s v="BELGIQUE"/>
    <s v="ETR"/>
    <n v="4"/>
    <s v="2014-06"/>
    <n v="2014"/>
    <s v="ARTICLE460"/>
    <x v="0"/>
    <n v="0"/>
    <x v="0"/>
  </r>
  <r>
    <s v="B"/>
    <x v="1"/>
    <s v="FA005481"/>
    <d v="2014-02-14T00:00:00"/>
    <s v="12802"/>
    <n v="1"/>
    <n v="18.899999999999999"/>
    <s v="BONNET"/>
    <s v="92200"/>
    <s v="FRANCE"/>
    <s v="92"/>
    <n v="1"/>
    <s v="2014-02"/>
    <n v="2014"/>
    <s v="ARTICLE410"/>
    <x v="1"/>
    <n v="1"/>
    <x v="0"/>
  </r>
  <r>
    <s v="B"/>
    <x v="1"/>
    <s v="FA005481"/>
    <d v="2014-02-14T00:00:00"/>
    <s v="44306"/>
    <n v="1"/>
    <n v="5.9"/>
    <s v="BONNET"/>
    <s v="92200"/>
    <s v="FRANCE"/>
    <s v="92"/>
    <n v="1"/>
    <s v="2014-02"/>
    <n v="2014"/>
    <s v="ARTICLE690"/>
    <x v="1"/>
    <n v="0"/>
    <x v="0"/>
  </r>
  <r>
    <s v="B"/>
    <x v="1"/>
    <s v="FA005481"/>
    <d v="2014-02-14T00:00:00"/>
    <s v="44506"/>
    <n v="1"/>
    <n v="5.15"/>
    <s v="BONNET"/>
    <s v="92200"/>
    <s v="FRANCE"/>
    <s v="92"/>
    <n v="1"/>
    <s v="2014-02"/>
    <n v="2014"/>
    <s v="ARTICLE710"/>
    <x v="1"/>
    <n v="0"/>
    <x v="0"/>
  </r>
  <r>
    <s v="B"/>
    <x v="1"/>
    <s v="FA005481"/>
    <d v="2014-02-14T00:00:00"/>
    <s v="47002"/>
    <n v="1"/>
    <n v="5.19"/>
    <s v="BONNET"/>
    <s v="92200"/>
    <s v="FRANCE"/>
    <s v="92"/>
    <n v="1"/>
    <s v="2014-02"/>
    <n v="2014"/>
    <s v="ARTICLE1520"/>
    <x v="1"/>
    <n v="0"/>
    <x v="0"/>
  </r>
  <r>
    <s v="B"/>
    <x v="1"/>
    <s v="FA005481"/>
    <d v="2014-02-14T00:00:00"/>
    <s v="47102"/>
    <n v="1"/>
    <n v="5.19"/>
    <s v="BONNET"/>
    <s v="92200"/>
    <s v="FRANCE"/>
    <s v="92"/>
    <n v="1"/>
    <s v="2014-02"/>
    <n v="2014"/>
    <s v="ARTICLE1530"/>
    <x v="1"/>
    <n v="0"/>
    <x v="0"/>
  </r>
  <r>
    <s v="B"/>
    <x v="1"/>
    <s v="FA005481"/>
    <d v="2014-02-14T00:00:00"/>
    <s v="47502"/>
    <n v="1"/>
    <n v="5.19"/>
    <s v="BONNET"/>
    <s v="92200"/>
    <s v="FRANCE"/>
    <s v="92"/>
    <n v="1"/>
    <s v="2014-02"/>
    <n v="2014"/>
    <s v="ARTICLE1540"/>
    <x v="1"/>
    <n v="0"/>
    <x v="0"/>
  </r>
  <r>
    <s v="B"/>
    <x v="1"/>
    <s v="FA005481"/>
    <d v="2014-02-14T00:00:00"/>
    <s v="47706"/>
    <n v="1"/>
    <n v="5.19"/>
    <s v="BONNET"/>
    <s v="92200"/>
    <s v="FRANCE"/>
    <s v="92"/>
    <n v="1"/>
    <s v="2014-02"/>
    <n v="2014"/>
    <s v="ARTICLE1550"/>
    <x v="1"/>
    <n v="0"/>
    <x v="0"/>
  </r>
  <r>
    <s v="B"/>
    <x v="1"/>
    <s v="FA005481"/>
    <d v="2014-02-14T00:00:00"/>
    <s v="45606"/>
    <n v="6"/>
    <n v="16.920000000000002"/>
    <s v="BONNET"/>
    <s v="92200"/>
    <s v="FRANCE"/>
    <s v="92"/>
    <n v="6"/>
    <s v="2014-02"/>
    <n v="2014"/>
    <s v="ARTICLE1560"/>
    <x v="1"/>
    <n v="0"/>
    <x v="0"/>
  </r>
  <r>
    <s v="C"/>
    <x v="0"/>
    <s v="FA002360"/>
    <d v="2013-01-11T00:00:00"/>
    <s v="44802"/>
    <n v="6"/>
    <n v="25.2"/>
    <s v="BONNET"/>
    <s v="59241"/>
    <s v="FRANCE"/>
    <s v="59"/>
    <n v="6"/>
    <s v="2013-01"/>
    <n v="2013"/>
    <s v="ARTICLE1570"/>
    <x v="2"/>
    <n v="1"/>
    <x v="0"/>
  </r>
  <r>
    <s v="C"/>
    <x v="0"/>
    <s v="FA002360"/>
    <d v="2013-01-11T00:00:00"/>
    <s v="46304"/>
    <n v="4"/>
    <n v="14.4"/>
    <s v="BONNET"/>
    <s v="59241"/>
    <s v="FRANCE"/>
    <s v="59"/>
    <n v="4"/>
    <s v="2013-01"/>
    <n v="2013"/>
    <s v="ARTICLE1580"/>
    <x v="2"/>
    <n v="0"/>
    <x v="0"/>
  </r>
  <r>
    <s v="C"/>
    <x v="0"/>
    <s v="FA002360"/>
    <d v="2013-01-11T00:00:00"/>
    <s v="47502"/>
    <n v="4"/>
    <n v="19.96"/>
    <s v="BONNET"/>
    <s v="59241"/>
    <s v="FRANCE"/>
    <s v="59"/>
    <n v="4"/>
    <s v="2013-01"/>
    <n v="2013"/>
    <s v="ARTICLE1540"/>
    <x v="2"/>
    <n v="0"/>
    <x v="0"/>
  </r>
  <r>
    <s v="C"/>
    <x v="0"/>
    <s v="FA002360"/>
    <d v="2013-01-11T00:00:00"/>
    <s v="55606"/>
    <n v="6"/>
    <n v="35.159999999999997"/>
    <s v="BONNET"/>
    <s v="59241"/>
    <s v="FRANCE"/>
    <s v="59"/>
    <n v="6"/>
    <s v="2013-01"/>
    <n v="2013"/>
    <s v="ARTICLE760"/>
    <x v="2"/>
    <n v="0"/>
    <x v="0"/>
  </r>
  <r>
    <s v="C"/>
    <x v="0"/>
    <s v="FA002360"/>
    <d v="2013-01-11T00:00:00"/>
    <s v="55406"/>
    <n v="20"/>
    <n v="136"/>
    <s v="BONNET"/>
    <s v="59241"/>
    <s v="FRANCE"/>
    <s v="59"/>
    <n v="20"/>
    <s v="2013-01"/>
    <n v="2013"/>
    <s v="ARTICLE790"/>
    <x v="2"/>
    <n v="0"/>
    <x v="0"/>
  </r>
  <r>
    <s v="C"/>
    <x v="0"/>
    <s v="FA002360"/>
    <d v="2013-01-11T00:00:00"/>
    <s v="55106"/>
    <n v="14"/>
    <n v="63"/>
    <s v="BONNET"/>
    <s v="59241"/>
    <s v="FRANCE"/>
    <s v="59"/>
    <n v="14"/>
    <s v="2013-01"/>
    <n v="2013"/>
    <s v="ARTICLE810"/>
    <x v="2"/>
    <n v="0"/>
    <x v="0"/>
  </r>
  <r>
    <s v="C"/>
    <x v="0"/>
    <s v="FA002360"/>
    <d v="2013-01-11T00:00:00"/>
    <s v="55903"/>
    <n v="6"/>
    <n v="28.2"/>
    <s v="BONNET"/>
    <s v="59241"/>
    <s v="FRANCE"/>
    <s v="59"/>
    <n v="6"/>
    <s v="2013-01"/>
    <n v="2013"/>
    <s v="ARTICLE1380"/>
    <x v="2"/>
    <n v="0"/>
    <x v="0"/>
  </r>
  <r>
    <s v="C"/>
    <x v="0"/>
    <s v="FA002360"/>
    <d v="2013-01-11T00:00:00"/>
    <s v="57504"/>
    <n v="4"/>
    <n v="8"/>
    <s v="BONNET"/>
    <s v="59241"/>
    <s v="FRANCE"/>
    <s v="59"/>
    <n v="4"/>
    <s v="2013-01"/>
    <n v="2013"/>
    <s v="ARTICLE1590"/>
    <x v="2"/>
    <n v="0"/>
    <x v="0"/>
  </r>
  <r>
    <s v="C"/>
    <x v="0"/>
    <s v="FA002360"/>
    <d v="2013-01-11T00:00:00"/>
    <s v="58104"/>
    <n v="9"/>
    <n v="38.700000000000003"/>
    <s v="BONNET"/>
    <s v="59241"/>
    <s v="FRANCE"/>
    <s v="59"/>
    <n v="9"/>
    <s v="2013-01"/>
    <n v="2013"/>
    <s v="ARTICLE1320"/>
    <x v="2"/>
    <n v="0"/>
    <x v="0"/>
  </r>
  <r>
    <s v="C"/>
    <x v="0"/>
    <s v="FA002360"/>
    <d v="2013-01-11T00:00:00"/>
    <s v="48006"/>
    <n v="4"/>
    <n v="7.24"/>
    <s v="BONNET"/>
    <s v="59241"/>
    <s v="FRANCE"/>
    <s v="59"/>
    <n v="4"/>
    <s v="2013-01"/>
    <n v="2013"/>
    <s v="ARTICLE1600"/>
    <x v="2"/>
    <n v="0"/>
    <x v="0"/>
  </r>
  <r>
    <s v="C"/>
    <x v="0"/>
    <s v="FA005365"/>
    <d v="2014-01-30T00:00:00"/>
    <s v="44507"/>
    <n v="6"/>
    <n v="30.9"/>
    <s v="BONNET"/>
    <s v="59241"/>
    <s v="FRANCE"/>
    <s v="59"/>
    <n v="6"/>
    <s v="2014-01"/>
    <n v="2014"/>
    <s v="ARTICLE1770"/>
    <x v="2"/>
    <n v="1"/>
    <x v="0"/>
  </r>
  <r>
    <s v="C"/>
    <x v="0"/>
    <s v="FA005365"/>
    <d v="2014-01-30T00:00:00"/>
    <s v="55806"/>
    <n v="6"/>
    <n v="42.48"/>
    <s v="BONNET"/>
    <s v="59241"/>
    <s v="FRANCE"/>
    <s v="59"/>
    <n v="6"/>
    <s v="2014-01"/>
    <n v="2014"/>
    <s v="ARTICLE1720"/>
    <x v="2"/>
    <n v="0"/>
    <x v="0"/>
  </r>
  <r>
    <s v="C"/>
    <x v="0"/>
    <s v="FA005365"/>
    <d v="2014-01-30T00:00:00"/>
    <s v="55106"/>
    <n v="14"/>
    <n v="65.52"/>
    <s v="BONNET"/>
    <s v="59241"/>
    <s v="FRANCE"/>
    <s v="59"/>
    <n v="14"/>
    <s v="2014-01"/>
    <n v="2014"/>
    <s v="ARTICLE810"/>
    <x v="2"/>
    <n v="0"/>
    <x v="0"/>
  </r>
  <r>
    <s v="C"/>
    <x v="0"/>
    <s v="FA005365"/>
    <d v="2014-01-30T00:00:00"/>
    <s v="55108"/>
    <n v="12"/>
    <n v="84.84"/>
    <s v="BONNET"/>
    <s v="59241"/>
    <s v="FRANCE"/>
    <s v="59"/>
    <n v="12"/>
    <s v="2014-01"/>
    <n v="2014"/>
    <s v="ARTICLE1730"/>
    <x v="2"/>
    <n v="0"/>
    <x v="0"/>
  </r>
  <r>
    <s v="C"/>
    <x v="0"/>
    <s v="FA005365"/>
    <d v="2014-01-30T00:00:00"/>
    <s v="55903"/>
    <n v="8"/>
    <n v="36.159999999999997"/>
    <s v="BONNET"/>
    <s v="59241"/>
    <s v="FRANCE"/>
    <s v="59"/>
    <n v="8"/>
    <s v="2014-01"/>
    <n v="2014"/>
    <s v="ARTICLE1380"/>
    <x v="2"/>
    <n v="0"/>
    <x v="0"/>
  </r>
  <r>
    <s v="C"/>
    <x v="0"/>
    <s v="FA005365"/>
    <d v="2014-01-30T00:00:00"/>
    <s v="56904"/>
    <n v="8"/>
    <n v="16.64"/>
    <s v="BONNET"/>
    <s v="59241"/>
    <s v="FRANCE"/>
    <s v="59"/>
    <n v="8"/>
    <s v="2014-01"/>
    <n v="2014"/>
    <s v="ARTICLE1780"/>
    <x v="2"/>
    <n v="0"/>
    <x v="0"/>
  </r>
  <r>
    <s v="C"/>
    <x v="0"/>
    <s v="FA005365"/>
    <d v="2014-01-30T00:00:00"/>
    <s v="57004"/>
    <n v="8"/>
    <n v="16.64"/>
    <s v="BONNET"/>
    <s v="59241"/>
    <s v="FRANCE"/>
    <s v="59"/>
    <n v="8"/>
    <s v="2014-01"/>
    <n v="2014"/>
    <s v="ARTICLE1670"/>
    <x v="2"/>
    <n v="0"/>
    <x v="0"/>
  </r>
  <r>
    <s v="C"/>
    <x v="0"/>
    <s v="FA005365"/>
    <d v="2014-01-30T00:00:00"/>
    <s v="57104"/>
    <n v="8"/>
    <n v="16.64"/>
    <s v="BONNET"/>
    <s v="59241"/>
    <s v="FRANCE"/>
    <s v="59"/>
    <n v="8"/>
    <s v="2014-01"/>
    <n v="2014"/>
    <s v="ARTICLE1790"/>
    <x v="2"/>
    <n v="0"/>
    <x v="0"/>
  </r>
  <r>
    <s v="C"/>
    <x v="0"/>
    <s v="FA005365"/>
    <d v="2014-01-30T00:00:00"/>
    <s v="57304"/>
    <n v="8"/>
    <n v="16.64"/>
    <s v="BONNET"/>
    <s v="59241"/>
    <s v="FRANCE"/>
    <s v="59"/>
    <n v="8"/>
    <s v="2014-01"/>
    <n v="2014"/>
    <s v="ARTICLE1800"/>
    <x v="2"/>
    <n v="0"/>
    <x v="0"/>
  </r>
  <r>
    <s v="C"/>
    <x v="0"/>
    <s v="FA005365"/>
    <d v="2014-01-30T00:00:00"/>
    <s v="56704"/>
    <n v="8"/>
    <n v="16.64"/>
    <s v="BONNET"/>
    <s v="59241"/>
    <s v="FRANCE"/>
    <s v="59"/>
    <n v="8"/>
    <s v="2014-01"/>
    <n v="2014"/>
    <s v="ARTICLE1660"/>
    <x v="2"/>
    <n v="0"/>
    <x v="0"/>
  </r>
  <r>
    <s v="C"/>
    <x v="0"/>
    <s v="FA005365"/>
    <d v="2014-01-30T00:00:00"/>
    <s v="57404"/>
    <n v="4"/>
    <n v="8"/>
    <s v="BONNET"/>
    <s v="59241"/>
    <s v="FRANCE"/>
    <s v="59"/>
    <n v="4"/>
    <s v="2014-01"/>
    <n v="2014"/>
    <s v="ARTICLE1680"/>
    <x v="2"/>
    <n v="0"/>
    <x v="0"/>
  </r>
  <r>
    <s v="C"/>
    <x v="0"/>
    <s v="FA005365"/>
    <d v="2014-01-30T00:00:00"/>
    <s v="57504"/>
    <n v="8"/>
    <n v="16"/>
    <s v="BONNET"/>
    <s v="59241"/>
    <s v="FRANCE"/>
    <s v="59"/>
    <n v="8"/>
    <s v="2014-01"/>
    <n v="2014"/>
    <s v="ARTICLE1590"/>
    <x v="2"/>
    <n v="0"/>
    <x v="0"/>
  </r>
  <r>
    <s v="C"/>
    <x v="0"/>
    <s v="FA005365"/>
    <d v="2014-01-30T00:00:00"/>
    <s v="57904"/>
    <n v="4"/>
    <n v="18.72"/>
    <s v="BONNET"/>
    <s v="59241"/>
    <s v="FRANCE"/>
    <s v="59"/>
    <n v="4"/>
    <s v="2014-01"/>
    <n v="2014"/>
    <s v="ARTICLE1310"/>
    <x v="2"/>
    <n v="0"/>
    <x v="0"/>
  </r>
  <r>
    <s v="C"/>
    <x v="0"/>
    <s v="FA005365"/>
    <d v="2014-01-30T00:00:00"/>
    <s v="58004"/>
    <n v="6"/>
    <n v="40.56"/>
    <s v="BONNET"/>
    <s v="59241"/>
    <s v="FRANCE"/>
    <s v="59"/>
    <n v="6"/>
    <s v="2014-01"/>
    <n v="2014"/>
    <s v="ARTICLE1330"/>
    <x v="2"/>
    <n v="0"/>
    <x v="0"/>
  </r>
  <r>
    <s v="C"/>
    <x v="0"/>
    <s v="FA005365"/>
    <d v="2014-01-30T00:00:00"/>
    <s v="58104"/>
    <n v="6"/>
    <n v="26.88"/>
    <s v="BONNET"/>
    <s v="59241"/>
    <s v="FRANCE"/>
    <s v="59"/>
    <n v="6"/>
    <s v="2014-01"/>
    <n v="2014"/>
    <s v="ARTICLE1320"/>
    <x v="2"/>
    <n v="0"/>
    <x v="0"/>
  </r>
  <r>
    <s v="C"/>
    <x v="0"/>
    <s v="FA005365"/>
    <d v="2014-01-30T00:00:00"/>
    <s v="45506"/>
    <n v="10"/>
    <n v="59"/>
    <s v="BONNET"/>
    <s v="59241"/>
    <s v="FRANCE"/>
    <s v="59"/>
    <n v="10"/>
    <s v="2014-01"/>
    <n v="2014"/>
    <s v="ARTICLE1810"/>
    <x v="2"/>
    <n v="0"/>
    <x v="0"/>
  </r>
  <r>
    <s v="C"/>
    <x v="0"/>
    <s v="FA005365"/>
    <d v="2014-01-30T00:00:00"/>
    <s v="48206"/>
    <n v="9"/>
    <n v="14.94"/>
    <s v="BONNET"/>
    <s v="59241"/>
    <s v="FRANCE"/>
    <s v="59"/>
    <n v="9"/>
    <s v="2014-01"/>
    <n v="2014"/>
    <s v="ARTICLE1620"/>
    <x v="2"/>
    <n v="0"/>
    <x v="0"/>
  </r>
  <r>
    <s v="C"/>
    <x v="0"/>
    <s v="FA005365"/>
    <d v="2014-01-30T00:00:00"/>
    <s v="45606"/>
    <n v="10"/>
    <n v="28.2"/>
    <s v="BONNET"/>
    <s v="59241"/>
    <s v="FRANCE"/>
    <s v="59"/>
    <n v="10"/>
    <s v="2014-01"/>
    <n v="2014"/>
    <s v="ARTICLE1560"/>
    <x v="2"/>
    <n v="0"/>
    <x v="0"/>
  </r>
  <r>
    <s v="C"/>
    <x v="0"/>
    <s v="FA005365"/>
    <d v="2014-01-30T00:00:00"/>
    <s v="48006"/>
    <n v="12"/>
    <n v="23.28"/>
    <s v="BONNET"/>
    <s v="59241"/>
    <s v="FRANCE"/>
    <s v="59"/>
    <n v="12"/>
    <s v="2014-01"/>
    <n v="2014"/>
    <s v="ARTICLE1600"/>
    <x v="2"/>
    <n v="0"/>
    <x v="0"/>
  </r>
  <r>
    <s v="C"/>
    <x v="0"/>
    <s v="AR000360"/>
    <d v="2014-02-05T00:00:00"/>
    <s v="44003"/>
    <n v="-6"/>
    <n v="-23.4"/>
    <s v="BONNET"/>
    <s v="59241"/>
    <s v="FRANCE"/>
    <s v="59"/>
    <n v="-6"/>
    <s v="2014-02"/>
    <n v="2014"/>
    <s v="ARTICLE1750"/>
    <x v="2"/>
    <n v="1"/>
    <x v="1"/>
  </r>
  <r>
    <s v="C"/>
    <x v="0"/>
    <s v="FA005684"/>
    <d v="2014-03-25T00:00:00"/>
    <s v="21506"/>
    <n v="10"/>
    <n v="23.5"/>
    <s v="BONNET"/>
    <s v="59241"/>
    <s v="FRANCE"/>
    <s v="59"/>
    <n v="10"/>
    <s v="2014-03"/>
    <n v="2014"/>
    <s v="ARTICLE480"/>
    <x v="2"/>
    <n v="1"/>
    <x v="0"/>
  </r>
  <r>
    <s v="C"/>
    <x v="0"/>
    <s v="FA005684"/>
    <d v="2014-03-25T00:00:00"/>
    <s v="21507"/>
    <n v="10"/>
    <n v="23.5"/>
    <s v="BONNET"/>
    <s v="59241"/>
    <s v="FRANCE"/>
    <s v="59"/>
    <n v="10"/>
    <s v="2014-03"/>
    <n v="2014"/>
    <s v="ARTICLE490"/>
    <x v="2"/>
    <n v="0"/>
    <x v="0"/>
  </r>
  <r>
    <s v="C"/>
    <x v="0"/>
    <s v="FA005684"/>
    <d v="2014-03-25T00:00:00"/>
    <s v="44002"/>
    <n v="6"/>
    <n v="24.36"/>
    <s v="BONNET"/>
    <s v="59241"/>
    <s v="FRANCE"/>
    <s v="59"/>
    <n v="6"/>
    <s v="2014-03"/>
    <n v="2014"/>
    <s v="ARTICLE660"/>
    <x v="2"/>
    <n v="0"/>
    <x v="0"/>
  </r>
  <r>
    <s v="C"/>
    <x v="0"/>
    <s v="FA005684"/>
    <d v="2014-03-25T00:00:00"/>
    <s v="44003"/>
    <n v="6"/>
    <n v="23.4"/>
    <s v="BONNET"/>
    <s v="59241"/>
    <s v="FRANCE"/>
    <s v="59"/>
    <n v="6"/>
    <s v="2014-03"/>
    <n v="2014"/>
    <s v="ARTICLE1750"/>
    <x v="2"/>
    <n v="0"/>
    <x v="0"/>
  </r>
  <r>
    <s v="C"/>
    <x v="0"/>
    <s v="FA005684"/>
    <d v="2014-03-25T00:00:00"/>
    <s v="47706"/>
    <n v="6"/>
    <n v="31.14"/>
    <s v="BONNET"/>
    <s v="59241"/>
    <s v="FRANCE"/>
    <s v="59"/>
    <n v="6"/>
    <s v="2014-03"/>
    <n v="2014"/>
    <s v="ARTICLE1550"/>
    <x v="2"/>
    <n v="0"/>
    <x v="0"/>
  </r>
  <r>
    <s v="C"/>
    <x v="0"/>
    <s v="FA005684"/>
    <d v="2014-03-25T00:00:00"/>
    <s v="43816"/>
    <n v="12"/>
    <n v="76.2"/>
    <s v="BONNET"/>
    <s v="59241"/>
    <s v="FRANCE"/>
    <s v="59"/>
    <n v="12"/>
    <s v="2014-03"/>
    <n v="2014"/>
    <s v="ARTICLE1370"/>
    <x v="2"/>
    <n v="0"/>
    <x v="0"/>
  </r>
  <r>
    <s v="C"/>
    <x v="0"/>
    <s v="FA005684"/>
    <d v="2014-03-25T00:00:00"/>
    <s v="55507"/>
    <n v="12"/>
    <n v="56.16"/>
    <s v="BONNET"/>
    <s v="59241"/>
    <s v="FRANCE"/>
    <s v="59"/>
    <n v="12"/>
    <s v="2014-03"/>
    <n v="2014"/>
    <s v="ARTICLE840"/>
    <x v="2"/>
    <n v="0"/>
    <x v="0"/>
  </r>
  <r>
    <s v="C"/>
    <x v="0"/>
    <s v="FA005684"/>
    <d v="2014-03-25T00:00:00"/>
    <s v="55108"/>
    <n v="6"/>
    <n v="42.42"/>
    <s v="BONNET"/>
    <s v="59241"/>
    <s v="FRANCE"/>
    <s v="59"/>
    <n v="6"/>
    <s v="2014-03"/>
    <n v="2014"/>
    <s v="ARTICLE1730"/>
    <x v="2"/>
    <n v="0"/>
    <x v="0"/>
  </r>
  <r>
    <s v="C"/>
    <x v="0"/>
    <s v="FA005684"/>
    <d v="2014-03-25T00:00:00"/>
    <s v="56103"/>
    <n v="6"/>
    <n v="27.12"/>
    <s v="BONNET"/>
    <s v="59241"/>
    <s v="FRANCE"/>
    <s v="59"/>
    <n v="6"/>
    <s v="2014-03"/>
    <n v="2014"/>
    <s v="ARTICLE1400"/>
    <x v="2"/>
    <n v="0"/>
    <x v="0"/>
  </r>
  <r>
    <s v="C"/>
    <x v="0"/>
    <s v="FA005684"/>
    <d v="2014-03-25T00:00:00"/>
    <s v="57904"/>
    <n v="4"/>
    <n v="18.72"/>
    <s v="BONNET"/>
    <s v="59241"/>
    <s v="FRANCE"/>
    <s v="59"/>
    <n v="4"/>
    <s v="2014-03"/>
    <n v="2014"/>
    <s v="ARTICLE1310"/>
    <x v="2"/>
    <n v="0"/>
    <x v="0"/>
  </r>
  <r>
    <s v="C"/>
    <x v="0"/>
    <s v="FA005684"/>
    <d v="2014-03-25T00:00:00"/>
    <s v="58004"/>
    <n v="6"/>
    <n v="40.56"/>
    <s v="BONNET"/>
    <s v="59241"/>
    <s v="FRANCE"/>
    <s v="59"/>
    <n v="6"/>
    <s v="2014-03"/>
    <n v="2014"/>
    <s v="ARTICLE1330"/>
    <x v="2"/>
    <n v="0"/>
    <x v="0"/>
  </r>
  <r>
    <s v="C"/>
    <x v="0"/>
    <s v="FA005684"/>
    <d v="2014-03-25T00:00:00"/>
    <s v="58104"/>
    <n v="6"/>
    <n v="26.88"/>
    <s v="BONNET"/>
    <s v="59241"/>
    <s v="FRANCE"/>
    <s v="59"/>
    <n v="6"/>
    <s v="2014-03"/>
    <n v="2014"/>
    <s v="ARTICLE1320"/>
    <x v="2"/>
    <n v="0"/>
    <x v="0"/>
  </r>
  <r>
    <s v="C"/>
    <x v="0"/>
    <s v="FA005684"/>
    <d v="2014-03-25T00:00:00"/>
    <s v="48206"/>
    <n v="12"/>
    <n v="19.920000000000002"/>
    <s v="BONNET"/>
    <s v="59241"/>
    <s v="FRANCE"/>
    <s v="59"/>
    <n v="12"/>
    <s v="2014-03"/>
    <n v="2014"/>
    <s v="ARTICLE1620"/>
    <x v="2"/>
    <n v="0"/>
    <x v="0"/>
  </r>
  <r>
    <s v="C"/>
    <x v="0"/>
    <s v="FA005684"/>
    <d v="2014-03-25T00:00:00"/>
    <s v="45606"/>
    <n v="12"/>
    <n v="33.840000000000003"/>
    <s v="BONNET"/>
    <s v="59241"/>
    <s v="FRANCE"/>
    <s v="59"/>
    <n v="12"/>
    <s v="2014-03"/>
    <n v="2014"/>
    <s v="ARTICLE1560"/>
    <x v="2"/>
    <n v="0"/>
    <x v="0"/>
  </r>
  <r>
    <s v="C"/>
    <x v="0"/>
    <s v="FA005684"/>
    <d v="2014-03-25T00:00:00"/>
    <s v="48006"/>
    <n v="12"/>
    <n v="23.28"/>
    <s v="BONNET"/>
    <s v="59241"/>
    <s v="FRANCE"/>
    <s v="59"/>
    <n v="12"/>
    <s v="2014-03"/>
    <n v="2014"/>
    <s v="ARTICLE1600"/>
    <x v="2"/>
    <n v="0"/>
    <x v="0"/>
  </r>
  <r>
    <s v="C"/>
    <x v="0"/>
    <s v="FA005684"/>
    <d v="2014-03-25T00:00:00"/>
    <s v="47904"/>
    <n v="4"/>
    <n v="16.16"/>
    <s v="BONNET"/>
    <s v="59241"/>
    <s v="FRANCE"/>
    <s v="59"/>
    <n v="4"/>
    <s v="2014-03"/>
    <n v="2014"/>
    <s v="ARTICLE720"/>
    <x v="2"/>
    <n v="0"/>
    <x v="0"/>
  </r>
  <r>
    <s v="C"/>
    <x v="0"/>
    <s v="AR000387"/>
    <d v="2014-04-02T00:00:00"/>
    <s v="55108"/>
    <n v="-6"/>
    <n v="-42.42"/>
    <s v="BONNET"/>
    <s v="59241"/>
    <s v="FRANCE"/>
    <s v="59"/>
    <n v="-6"/>
    <s v="2014-04"/>
    <n v="2014"/>
    <s v="ARTICLE1730"/>
    <x v="2"/>
    <n v="1"/>
    <x v="1"/>
  </r>
  <r>
    <s v="C"/>
    <x v="0"/>
    <s v="FA005818"/>
    <d v="2014-04-02T00:00:00"/>
    <s v="55107"/>
    <n v="6"/>
    <n v="33.96"/>
    <s v="BONNET"/>
    <s v="59241"/>
    <s v="FRANCE"/>
    <s v="59"/>
    <n v="6"/>
    <s v="2014-04"/>
    <n v="2014"/>
    <s v="ARTICLE800"/>
    <x v="2"/>
    <n v="1"/>
    <x v="0"/>
  </r>
  <r>
    <s v="D"/>
    <x v="0"/>
    <s v="FA003637"/>
    <d v="2013-06-20T00:00:00"/>
    <s v="55606"/>
    <n v="10"/>
    <n v="44"/>
    <s v="BONNET"/>
    <s v="62051"/>
    <s v="FRANCE"/>
    <s v="62"/>
    <n v="10"/>
    <s v="2013-06"/>
    <n v="2013"/>
    <s v="ARTICLE760"/>
    <x v="3"/>
    <n v="1"/>
    <x v="0"/>
  </r>
  <r>
    <s v="D"/>
    <x v="0"/>
    <s v="FA003637"/>
    <d v="2013-06-20T00:00:00"/>
    <s v="13302"/>
    <n v="3"/>
    <n v="61.89"/>
    <s v="BONNET"/>
    <s v="62051"/>
    <s v="FRANCE"/>
    <s v="62"/>
    <n v="3"/>
    <s v="2013-06"/>
    <n v="2013"/>
    <s v="ARTICLE1820"/>
    <x v="3"/>
    <n v="0"/>
    <x v="0"/>
  </r>
  <r>
    <s v="D"/>
    <x v="0"/>
    <s v="FA003637"/>
    <d v="2013-06-20T00:00:00"/>
    <s v="13906"/>
    <n v="3"/>
    <n v="40.89"/>
    <s v="BONNET"/>
    <s v="62051"/>
    <s v="FRANCE"/>
    <s v="62"/>
    <n v="3"/>
    <s v="2013-06"/>
    <n v="2013"/>
    <s v="ARTICLE1830"/>
    <x v="3"/>
    <n v="0"/>
    <x v="0"/>
  </r>
  <r>
    <s v="D"/>
    <x v="0"/>
    <s v="FA003637"/>
    <d v="2013-06-20T00:00:00"/>
    <s v="55507"/>
    <n v="10"/>
    <n v="33.799999999999997"/>
    <s v="BONNET"/>
    <s v="62051"/>
    <s v="FRANCE"/>
    <s v="62"/>
    <n v="10"/>
    <s v="2013-06"/>
    <n v="2013"/>
    <s v="ARTICLE840"/>
    <x v="3"/>
    <n v="0"/>
    <x v="0"/>
  </r>
  <r>
    <s v="D"/>
    <x v="0"/>
    <s v="FA003637"/>
    <d v="2013-06-20T00:00:00"/>
    <s v="EHK1001"/>
    <n v="5"/>
    <n v="23.625"/>
    <s v="BONNET"/>
    <s v="62051"/>
    <s v="FRANCE"/>
    <s v="62"/>
    <n v="5"/>
    <s v="2013-06"/>
    <n v="2013"/>
    <s v="ARTICLE1300"/>
    <x v="3"/>
    <n v="0"/>
    <x v="0"/>
  </r>
  <r>
    <s v="D"/>
    <x v="0"/>
    <s v="FA003637"/>
    <d v="2013-06-20T00:00:00"/>
    <s v="57600"/>
    <n v="5"/>
    <n v="30"/>
    <s v="BONNET"/>
    <s v="62051"/>
    <s v="FRANCE"/>
    <s v="62"/>
    <n v="5"/>
    <s v="2013-06"/>
    <n v="2013"/>
    <s v="ARTICLE1840"/>
    <x v="3"/>
    <n v="0"/>
    <x v="0"/>
  </r>
  <r>
    <s v="D"/>
    <x v="0"/>
    <s v="FA003637"/>
    <d v="2013-06-20T00:00:00"/>
    <s v="57304"/>
    <n v="5"/>
    <n v="7.5"/>
    <s v="BONNET"/>
    <s v="62051"/>
    <s v="FRANCE"/>
    <s v="62"/>
    <n v="5"/>
    <s v="2013-06"/>
    <n v="2013"/>
    <s v="ARTICLE1800"/>
    <x v="3"/>
    <n v="0"/>
    <x v="0"/>
  </r>
  <r>
    <s v="D"/>
    <x v="0"/>
    <s v="FA003637"/>
    <d v="2013-06-20T00:00:00"/>
    <s v="47800"/>
    <n v="5"/>
    <n v="30.975000000000001"/>
    <s v="BONNET"/>
    <s v="62051"/>
    <s v="FRANCE"/>
    <s v="62"/>
    <n v="5"/>
    <s v="2013-06"/>
    <n v="2013"/>
    <s v="ARTICLE1850"/>
    <x v="3"/>
    <n v="0"/>
    <x v="0"/>
  </r>
  <r>
    <s v="D"/>
    <x v="0"/>
    <s v="FA003637"/>
    <d v="2013-06-20T00:00:00"/>
    <s v="47906"/>
    <n v="10"/>
    <n v="30.3"/>
    <s v="BONNET"/>
    <s v="62051"/>
    <s v="FRANCE"/>
    <s v="62"/>
    <n v="10"/>
    <s v="2013-06"/>
    <n v="2013"/>
    <s v="ARTICLE730"/>
    <x v="3"/>
    <n v="0"/>
    <x v="0"/>
  </r>
  <r>
    <s v="D"/>
    <x v="0"/>
    <s v="FA003637"/>
    <d v="2013-06-20T00:00:00"/>
    <s v="47907"/>
    <n v="10"/>
    <n v="30.3"/>
    <s v="BONNET"/>
    <s v="62051"/>
    <s v="FRANCE"/>
    <s v="62"/>
    <n v="10"/>
    <s v="2013-06"/>
    <n v="2013"/>
    <s v="ARTICLE740"/>
    <x v="3"/>
    <n v="0"/>
    <x v="0"/>
  </r>
  <r>
    <s v="D"/>
    <x v="0"/>
    <s v="FA003637"/>
    <d v="2013-06-20T00:00:00"/>
    <s v="47904"/>
    <n v="10"/>
    <n v="30.3"/>
    <s v="BONNET"/>
    <s v="62051"/>
    <s v="FRANCE"/>
    <s v="62"/>
    <n v="10"/>
    <s v="2013-06"/>
    <n v="2013"/>
    <s v="ARTICLE720"/>
    <x v="3"/>
    <n v="0"/>
    <x v="0"/>
  </r>
  <r>
    <s v="D"/>
    <x v="0"/>
    <s v="FA003637"/>
    <d v="2013-06-20T00:00:00"/>
    <s v="48006"/>
    <n v="5"/>
    <n v="4.76"/>
    <s v="BONNET"/>
    <s v="62051"/>
    <s v="FRANCE"/>
    <s v="62"/>
    <n v="5"/>
    <s v="2013-06"/>
    <n v="2013"/>
    <s v="ARTICLE1600"/>
    <x v="3"/>
    <n v="0"/>
    <x v="0"/>
  </r>
  <r>
    <s v="D"/>
    <x v="0"/>
    <s v="FA003637"/>
    <d v="2013-06-20T00:00:00"/>
    <s v="45606"/>
    <n v="5"/>
    <n v="10.199999999999999"/>
    <s v="BONNET"/>
    <s v="62051"/>
    <s v="FRANCE"/>
    <s v="62"/>
    <n v="5"/>
    <s v="2013-06"/>
    <n v="2013"/>
    <s v="ARTICLE1560"/>
    <x v="3"/>
    <n v="0"/>
    <x v="0"/>
  </r>
  <r>
    <s v="D"/>
    <x v="0"/>
    <s v="FA003637"/>
    <d v="2013-06-20T00:00:00"/>
    <s v="14410"/>
    <n v="3"/>
    <n v="37.74"/>
    <s v="BONNET"/>
    <s v="62051"/>
    <s v="FRANCE"/>
    <s v="62"/>
    <n v="3"/>
    <s v="2013-06"/>
    <n v="2013"/>
    <s v="ARTICLE380"/>
    <x v="3"/>
    <n v="0"/>
    <x v="0"/>
  </r>
  <r>
    <s v="D"/>
    <x v="0"/>
    <s v="FA003637"/>
    <d v="2013-06-20T00:00:00"/>
    <s v="14420"/>
    <n v="3"/>
    <n v="47.97"/>
    <s v="BONNET"/>
    <s v="62051"/>
    <s v="FRANCE"/>
    <s v="62"/>
    <n v="3"/>
    <s v="2013-06"/>
    <n v="2013"/>
    <s v="ARTICLE390"/>
    <x v="3"/>
    <n v="0"/>
    <x v="0"/>
  </r>
  <r>
    <s v="D"/>
    <x v="0"/>
    <s v="FA003637"/>
    <d v="2013-06-20T00:00:00"/>
    <s v="14430"/>
    <n v="3"/>
    <n v="58.2"/>
    <s v="BONNET"/>
    <s v="62051"/>
    <s v="FRANCE"/>
    <s v="62"/>
    <n v="3"/>
    <s v="2013-06"/>
    <n v="2013"/>
    <s v="ARTICLE400"/>
    <x v="3"/>
    <n v="0"/>
    <x v="0"/>
  </r>
  <r>
    <s v="D"/>
    <x v="0"/>
    <s v="FA003637"/>
    <d v="2013-06-20T00:00:00"/>
    <s v="14413"/>
    <n v="3"/>
    <n v="37.74"/>
    <s v="BONNET"/>
    <s v="62051"/>
    <s v="FRANCE"/>
    <s v="62"/>
    <n v="3"/>
    <s v="2013-06"/>
    <n v="2013"/>
    <s v="ARTICLE990"/>
    <x v="3"/>
    <n v="0"/>
    <x v="0"/>
  </r>
  <r>
    <s v="D"/>
    <x v="0"/>
    <s v="FA003637"/>
    <d v="2013-06-20T00:00:00"/>
    <s v="14423"/>
    <n v="3"/>
    <n v="47.97"/>
    <s v="BONNET"/>
    <s v="62051"/>
    <s v="FRANCE"/>
    <s v="62"/>
    <n v="3"/>
    <s v="2013-06"/>
    <n v="2013"/>
    <s v="ARTICLE1000"/>
    <x v="3"/>
    <n v="0"/>
    <x v="0"/>
  </r>
  <r>
    <s v="D"/>
    <x v="0"/>
    <s v="FA003637"/>
    <d v="2013-06-20T00:00:00"/>
    <s v="14433"/>
    <n v="3"/>
    <n v="58.2"/>
    <s v="BONNET"/>
    <s v="62051"/>
    <s v="FRANCE"/>
    <s v="62"/>
    <n v="3"/>
    <s v="2013-06"/>
    <n v="2013"/>
    <s v="ARTICLE1010"/>
    <x v="3"/>
    <n v="0"/>
    <x v="0"/>
  </r>
  <r>
    <s v="D"/>
    <x v="0"/>
    <s v="FA004803"/>
    <d v="2013-11-27T00:00:00"/>
    <s v="EHK065"/>
    <n v="30"/>
    <n v="76.8"/>
    <s v="BONNET"/>
    <s v="62051"/>
    <s v="FRANCE"/>
    <s v="62"/>
    <n v="30"/>
    <s v="2013-11"/>
    <n v="2013"/>
    <s v="ARTICLE1860"/>
    <x v="3"/>
    <n v="1"/>
    <x v="0"/>
  </r>
  <r>
    <s v="D"/>
    <x v="0"/>
    <s v="FA004803"/>
    <d v="2013-11-27T00:00:00"/>
    <s v="EHK064"/>
    <n v="30"/>
    <n v="76.8"/>
    <s v="BONNET"/>
    <s v="62051"/>
    <s v="FRANCE"/>
    <s v="62"/>
    <n v="30"/>
    <s v="2013-11"/>
    <n v="2013"/>
    <s v="ARTICLE1870"/>
    <x v="3"/>
    <n v="0"/>
    <x v="0"/>
  </r>
  <r>
    <s v="D"/>
    <x v="0"/>
    <s v="FA004976"/>
    <d v="2013-12-17T00:00:00"/>
    <s v="55606"/>
    <n v="15"/>
    <n v="66"/>
    <s v="BONNET"/>
    <s v="62051"/>
    <s v="FRANCE"/>
    <s v="62"/>
    <n v="15"/>
    <s v="2013-12"/>
    <n v="2013"/>
    <s v="ARTICLE760"/>
    <x v="3"/>
    <n v="1"/>
    <x v="0"/>
  </r>
  <r>
    <s v="D"/>
    <x v="0"/>
    <s v="FA004976"/>
    <d v="2013-12-17T00:00:00"/>
    <s v="13906"/>
    <n v="3"/>
    <n v="40.89"/>
    <s v="BONNET"/>
    <s v="62051"/>
    <s v="FRANCE"/>
    <s v="62"/>
    <n v="3"/>
    <s v="2013-12"/>
    <n v="2013"/>
    <s v="ARTICLE1830"/>
    <x v="3"/>
    <n v="0"/>
    <x v="0"/>
  </r>
  <r>
    <s v="D"/>
    <x v="0"/>
    <s v="FA004976"/>
    <d v="2013-12-17T00:00:00"/>
    <s v="EHK1001"/>
    <n v="10"/>
    <n v="67.5"/>
    <s v="BONNET"/>
    <s v="62051"/>
    <s v="FRANCE"/>
    <s v="62"/>
    <n v="10"/>
    <s v="2013-12"/>
    <n v="2013"/>
    <s v="ARTICLE1300"/>
    <x v="3"/>
    <n v="0"/>
    <x v="0"/>
  </r>
  <r>
    <s v="D"/>
    <x v="0"/>
    <s v="FA004976"/>
    <d v="2013-12-17T00:00:00"/>
    <s v="57600"/>
    <n v="5"/>
    <n v="30"/>
    <s v="BONNET"/>
    <s v="62051"/>
    <s v="FRANCE"/>
    <s v="62"/>
    <n v="5"/>
    <s v="2013-12"/>
    <n v="2013"/>
    <s v="ARTICLE1840"/>
    <x v="3"/>
    <n v="0"/>
    <x v="0"/>
  </r>
  <r>
    <s v="D"/>
    <x v="0"/>
    <s v="FA004976"/>
    <d v="2013-12-17T00:00:00"/>
    <s v="47907"/>
    <n v="5"/>
    <n v="15.15"/>
    <s v="BONNET"/>
    <s v="62051"/>
    <s v="FRANCE"/>
    <s v="62"/>
    <n v="5"/>
    <s v="2013-12"/>
    <n v="2013"/>
    <s v="ARTICLE740"/>
    <x v="3"/>
    <n v="0"/>
    <x v="0"/>
  </r>
  <r>
    <s v="D"/>
    <x v="0"/>
    <s v="FA004976"/>
    <d v="2013-12-17T00:00:00"/>
    <s v="47904"/>
    <n v="2"/>
    <n v="6.06"/>
    <s v="BONNET"/>
    <s v="62051"/>
    <s v="FRANCE"/>
    <s v="62"/>
    <n v="2"/>
    <s v="2013-12"/>
    <n v="2013"/>
    <s v="ARTICLE720"/>
    <x v="3"/>
    <n v="0"/>
    <x v="0"/>
  </r>
  <r>
    <s v="D"/>
    <x v="0"/>
    <s v="FA004976"/>
    <d v="2013-12-17T00:00:00"/>
    <s v="45606"/>
    <n v="10"/>
    <n v="20.399999999999999"/>
    <s v="BONNET"/>
    <s v="62051"/>
    <s v="FRANCE"/>
    <s v="62"/>
    <n v="10"/>
    <s v="2013-12"/>
    <n v="2013"/>
    <s v="ARTICLE1560"/>
    <x v="3"/>
    <n v="0"/>
    <x v="0"/>
  </r>
  <r>
    <s v="D"/>
    <x v="0"/>
    <s v="FA004976"/>
    <d v="2013-12-17T00:00:00"/>
    <s v="EHK064"/>
    <n v="30"/>
    <n v="76.8"/>
    <s v="BONNET"/>
    <s v="62051"/>
    <s v="FRANCE"/>
    <s v="62"/>
    <n v="30"/>
    <s v="2013-12"/>
    <n v="2013"/>
    <s v="ARTICLE1870"/>
    <x v="3"/>
    <n v="0"/>
    <x v="0"/>
  </r>
  <r>
    <s v="D"/>
    <x v="0"/>
    <s v="FA004976"/>
    <d v="2013-12-17T00:00:00"/>
    <s v="47800"/>
    <n v="5"/>
    <n v="44.25"/>
    <s v="BONNET"/>
    <s v="62051"/>
    <s v="FRANCE"/>
    <s v="62"/>
    <n v="5"/>
    <s v="2013-12"/>
    <n v="2013"/>
    <s v="ARTICLE1850"/>
    <x v="3"/>
    <n v="0"/>
    <x v="0"/>
  </r>
  <r>
    <s v="D"/>
    <x v="0"/>
    <s v="FA005336"/>
    <d v="2014-01-28T00:00:00"/>
    <s v="47906"/>
    <n v="15"/>
    <n v="45.45"/>
    <s v="BONNET"/>
    <s v="62051"/>
    <s v="FRANCE"/>
    <s v="62"/>
    <n v="15"/>
    <s v="2014-01"/>
    <n v="2014"/>
    <s v="ARTICLE730"/>
    <x v="3"/>
    <n v="1"/>
    <x v="0"/>
  </r>
  <r>
    <s v="D"/>
    <x v="0"/>
    <s v="FA005336"/>
    <d v="2014-01-28T00:00:00"/>
    <s v="47907"/>
    <n v="10"/>
    <n v="30.3"/>
    <s v="BONNET"/>
    <s v="62051"/>
    <s v="FRANCE"/>
    <s v="62"/>
    <n v="10"/>
    <s v="2014-01"/>
    <n v="2014"/>
    <s v="ARTICLE740"/>
    <x v="3"/>
    <n v="0"/>
    <x v="0"/>
  </r>
  <r>
    <s v="D"/>
    <x v="0"/>
    <s v="FA005336"/>
    <d v="2014-01-28T00:00:00"/>
    <s v="47904"/>
    <n v="5"/>
    <n v="15.15"/>
    <s v="BONNET"/>
    <s v="62051"/>
    <s v="FRANCE"/>
    <s v="62"/>
    <n v="5"/>
    <s v="2014-01"/>
    <n v="2014"/>
    <s v="ARTICLE720"/>
    <x v="3"/>
    <n v="0"/>
    <x v="0"/>
  </r>
  <r>
    <s v="D"/>
    <x v="0"/>
    <s v="FA005336"/>
    <d v="2014-01-28T00:00:00"/>
    <s v="48006"/>
    <n v="60"/>
    <n v="91.8"/>
    <s v="BONNET"/>
    <s v="62051"/>
    <s v="FRANCE"/>
    <s v="62"/>
    <n v="60"/>
    <s v="2014-01"/>
    <n v="2014"/>
    <s v="ARTICLE1600"/>
    <x v="3"/>
    <n v="0"/>
    <x v="0"/>
  </r>
  <r>
    <s v="D"/>
    <x v="0"/>
    <s v="FA005336"/>
    <d v="2014-01-28T00:00:00"/>
    <s v="45606"/>
    <n v="10"/>
    <n v="21.2"/>
    <s v="BONNET"/>
    <s v="62051"/>
    <s v="FRANCE"/>
    <s v="62"/>
    <n v="10"/>
    <s v="2014-01"/>
    <n v="2014"/>
    <s v="ARTICLE1560"/>
    <x v="3"/>
    <n v="0"/>
    <x v="0"/>
  </r>
  <r>
    <s v="D"/>
    <x v="0"/>
    <s v="FA005336"/>
    <d v="2014-01-28T00:00:00"/>
    <s v="14423"/>
    <n v="2"/>
    <n v="33.28"/>
    <s v="BONNET"/>
    <s v="62051"/>
    <s v="FRANCE"/>
    <s v="62"/>
    <n v="2"/>
    <s v="2014-01"/>
    <n v="2014"/>
    <s v="ARTICLE1000"/>
    <x v="3"/>
    <n v="0"/>
    <x v="0"/>
  </r>
  <r>
    <s v="D"/>
    <x v="0"/>
    <s v="FA005336"/>
    <d v="2014-01-28T00:00:00"/>
    <s v="14433"/>
    <n v="2"/>
    <n v="40.36"/>
    <s v="BONNET"/>
    <s v="62051"/>
    <s v="FRANCE"/>
    <s v="62"/>
    <n v="2"/>
    <s v="2014-01"/>
    <n v="2014"/>
    <s v="ARTICLE1010"/>
    <x v="3"/>
    <n v="0"/>
    <x v="0"/>
  </r>
  <r>
    <s v="D"/>
    <x v="0"/>
    <s v="FA005336"/>
    <d v="2014-01-28T00:00:00"/>
    <s v="EHK1001"/>
    <n v="5"/>
    <n v="0"/>
    <s v="BONNET"/>
    <s v="62051"/>
    <s v="FRANCE"/>
    <s v="62"/>
    <n v="5"/>
    <s v="2014-01"/>
    <n v="2014"/>
    <s v="ARTICLE1300"/>
    <x v="3"/>
    <n v="0"/>
    <x v="0"/>
  </r>
  <r>
    <s v="D"/>
    <x v="0"/>
    <s v="FA005336"/>
    <d v="2014-01-28T00:00:00"/>
    <s v="14430"/>
    <n v="2"/>
    <n v="40.36"/>
    <s v="BONNET"/>
    <s v="62051"/>
    <s v="FRANCE"/>
    <s v="62"/>
    <n v="2"/>
    <s v="2014-01"/>
    <n v="2014"/>
    <s v="ARTICLE400"/>
    <x v="3"/>
    <n v="0"/>
    <x v="0"/>
  </r>
  <r>
    <s v="D"/>
    <x v="0"/>
    <s v="FA005853"/>
    <d v="2014-04-10T00:00:00"/>
    <s v="55606"/>
    <n v="10"/>
    <n v="45.8"/>
    <s v="BONNET"/>
    <s v="62051"/>
    <s v="FRANCE"/>
    <s v="62"/>
    <n v="10"/>
    <s v="2014-04"/>
    <n v="2014"/>
    <s v="ARTICLE760"/>
    <x v="3"/>
    <n v="1"/>
    <x v="0"/>
  </r>
  <r>
    <s v="D"/>
    <x v="0"/>
    <s v="FA005853"/>
    <d v="2014-04-10T00:00:00"/>
    <s v="55507"/>
    <n v="10"/>
    <n v="35.1"/>
    <s v="BONNET"/>
    <s v="62051"/>
    <s v="FRANCE"/>
    <s v="62"/>
    <n v="10"/>
    <s v="2014-04"/>
    <n v="2014"/>
    <s v="ARTICLE840"/>
    <x v="3"/>
    <n v="0"/>
    <x v="0"/>
  </r>
  <r>
    <s v="D"/>
    <x v="0"/>
    <s v="FA005853"/>
    <d v="2014-04-10T00:00:00"/>
    <s v="14430"/>
    <n v="10"/>
    <n v="201.8"/>
    <s v="BONNET"/>
    <s v="62051"/>
    <s v="FRANCE"/>
    <s v="62"/>
    <n v="10"/>
    <s v="2014-04"/>
    <n v="2014"/>
    <s v="ARTICLE400"/>
    <x v="3"/>
    <n v="0"/>
    <x v="0"/>
  </r>
  <r>
    <s v="D"/>
    <x v="0"/>
    <s v="FA005853"/>
    <d v="2014-04-10T00:00:00"/>
    <s v="14433"/>
    <n v="5"/>
    <n v="100.9"/>
    <s v="BONNET"/>
    <s v="62051"/>
    <s v="FRANCE"/>
    <s v="62"/>
    <n v="5"/>
    <s v="2014-04"/>
    <n v="2014"/>
    <s v="ARTICLE1010"/>
    <x v="3"/>
    <n v="0"/>
    <x v="0"/>
  </r>
  <r>
    <s v="D"/>
    <x v="0"/>
    <s v="FA005853"/>
    <d v="2014-04-10T00:00:00"/>
    <s v="55507"/>
    <n v="10"/>
    <n v="35.1"/>
    <s v="BONNET"/>
    <s v="62051"/>
    <s v="FRANCE"/>
    <s v="62"/>
    <n v="10"/>
    <s v="2014-04"/>
    <n v="2014"/>
    <s v="ARTICLE840"/>
    <x v="3"/>
    <n v="0"/>
    <x v="0"/>
  </r>
  <r>
    <s v="D"/>
    <x v="0"/>
    <s v="FA005914"/>
    <d v="2014-04-28T00:00:00"/>
    <s v="55606"/>
    <n v="10"/>
    <n v="45.8"/>
    <s v="BONNET"/>
    <s v="62051"/>
    <s v="FRANCE"/>
    <s v="62"/>
    <n v="10"/>
    <s v="2014-04"/>
    <n v="2014"/>
    <s v="ARTICLE760"/>
    <x v="3"/>
    <n v="1"/>
    <x v="0"/>
  </r>
  <r>
    <s v="D"/>
    <x v="0"/>
    <s v="FA005914"/>
    <d v="2014-04-28T00:00:00"/>
    <s v="55507"/>
    <n v="2"/>
    <n v="7.02"/>
    <s v="BONNET"/>
    <s v="62051"/>
    <s v="FRANCE"/>
    <s v="62"/>
    <n v="2"/>
    <s v="2014-04"/>
    <n v="2014"/>
    <s v="ARTICLE840"/>
    <x v="3"/>
    <n v="0"/>
    <x v="0"/>
  </r>
  <r>
    <s v="D"/>
    <x v="0"/>
    <s v="FA005914"/>
    <d v="2014-04-28T00:00:00"/>
    <s v="EHK1001"/>
    <n v="5"/>
    <n v="35.200000000000003"/>
    <s v="BONNET"/>
    <s v="62051"/>
    <s v="FRANCE"/>
    <s v="62"/>
    <n v="5"/>
    <s v="2014-04"/>
    <n v="2014"/>
    <s v="ARTICLE1300"/>
    <x v="3"/>
    <n v="0"/>
    <x v="0"/>
  </r>
  <r>
    <s v="D"/>
    <x v="0"/>
    <s v="FA005914"/>
    <d v="2014-04-28T00:00:00"/>
    <s v="48006"/>
    <n v="8"/>
    <n v="12.24"/>
    <s v="BONNET"/>
    <s v="62051"/>
    <s v="FRANCE"/>
    <s v="62"/>
    <n v="8"/>
    <s v="2014-04"/>
    <n v="2014"/>
    <s v="ARTICLE1600"/>
    <x v="3"/>
    <n v="0"/>
    <x v="0"/>
  </r>
  <r>
    <s v="D"/>
    <x v="0"/>
    <s v="FA005914"/>
    <d v="2014-04-28T00:00:00"/>
    <s v="45606"/>
    <n v="10"/>
    <n v="21.2"/>
    <s v="BONNET"/>
    <s v="62051"/>
    <s v="FRANCE"/>
    <s v="62"/>
    <n v="10"/>
    <s v="2014-04"/>
    <n v="2014"/>
    <s v="ARTICLE1560"/>
    <x v="3"/>
    <n v="0"/>
    <x v="0"/>
  </r>
  <r>
    <s v="D"/>
    <x v="0"/>
    <s v="FA005914"/>
    <d v="2014-04-28T00:00:00"/>
    <s v="14420"/>
    <n v="2"/>
    <n v="33.28"/>
    <s v="BONNET"/>
    <s v="62051"/>
    <s v="FRANCE"/>
    <s v="62"/>
    <n v="2"/>
    <s v="2014-04"/>
    <n v="2014"/>
    <s v="ARTICLE390"/>
    <x v="3"/>
    <n v="0"/>
    <x v="0"/>
  </r>
  <r>
    <s v="D"/>
    <x v="0"/>
    <s v="FA005914"/>
    <d v="2014-04-28T00:00:00"/>
    <s v="13802"/>
    <n v="1"/>
    <n v="15.53"/>
    <s v="BONNET"/>
    <s v="62051"/>
    <s v="FRANCE"/>
    <s v="62"/>
    <n v="1"/>
    <s v="2014-04"/>
    <n v="2014"/>
    <s v="ARTICLE440"/>
    <x v="3"/>
    <n v="0"/>
    <x v="0"/>
  </r>
  <r>
    <s v="D"/>
    <x v="0"/>
    <s v="FA006196"/>
    <d v="2014-06-02T00:00:00"/>
    <s v="55606"/>
    <n v="30"/>
    <n v="137.4"/>
    <s v="BONNET"/>
    <s v="62051"/>
    <s v="FRANCE"/>
    <s v="62"/>
    <n v="30"/>
    <s v="2014-06"/>
    <n v="2014"/>
    <s v="ARTICLE760"/>
    <x v="3"/>
    <n v="1"/>
    <x v="0"/>
  </r>
  <r>
    <s v="D"/>
    <x v="0"/>
    <s v="FA006196"/>
    <d v="2014-06-02T00:00:00"/>
    <s v="55507"/>
    <n v="20"/>
    <n v="70.2"/>
    <s v="BONNET"/>
    <s v="62051"/>
    <s v="FRANCE"/>
    <s v="62"/>
    <n v="20"/>
    <s v="2014-06"/>
    <n v="2014"/>
    <s v="ARTICLE840"/>
    <x v="3"/>
    <n v="0"/>
    <x v="0"/>
  </r>
  <r>
    <s v="D"/>
    <x v="0"/>
    <s v="FA006196"/>
    <d v="2014-06-02T00:00:00"/>
    <s v="47907"/>
    <n v="10"/>
    <n v="30.3"/>
    <s v="BONNET"/>
    <s v="62051"/>
    <s v="FRANCE"/>
    <s v="62"/>
    <n v="10"/>
    <s v="2014-06"/>
    <n v="2014"/>
    <s v="ARTICLE740"/>
    <x v="3"/>
    <n v="0"/>
    <x v="0"/>
  </r>
  <r>
    <s v="D"/>
    <x v="0"/>
    <s v="FA006196"/>
    <d v="2014-06-02T00:00:00"/>
    <s v="48006"/>
    <n v="8"/>
    <n v="12.24"/>
    <s v="BONNET"/>
    <s v="62051"/>
    <s v="FRANCE"/>
    <s v="62"/>
    <n v="8"/>
    <s v="2014-06"/>
    <n v="2014"/>
    <s v="ARTICLE1600"/>
    <x v="3"/>
    <n v="0"/>
    <x v="0"/>
  </r>
  <r>
    <s v="D"/>
    <x v="0"/>
    <s v="FA006196"/>
    <d v="2014-06-02T00:00:00"/>
    <s v="45606"/>
    <n v="10"/>
    <n v="21.2"/>
    <s v="BONNET"/>
    <s v="62051"/>
    <s v="FRANCE"/>
    <s v="62"/>
    <n v="10"/>
    <s v="2014-06"/>
    <n v="2014"/>
    <s v="ARTICLE1560"/>
    <x v="3"/>
    <n v="0"/>
    <x v="0"/>
  </r>
  <r>
    <s v="D"/>
    <x v="0"/>
    <s v="FA006196"/>
    <d v="2014-06-02T00:00:00"/>
    <s v="14433"/>
    <n v="5"/>
    <n v="100.9"/>
    <s v="BONNET"/>
    <s v="62051"/>
    <s v="FRANCE"/>
    <s v="62"/>
    <n v="5"/>
    <s v="2014-06"/>
    <n v="2014"/>
    <s v="ARTICLE1010"/>
    <x v="3"/>
    <n v="0"/>
    <x v="0"/>
  </r>
  <r>
    <s v="E"/>
    <x v="0"/>
    <s v="FA003672"/>
    <d v="2013-07-17T00:00:00"/>
    <s v="55606"/>
    <n v="5"/>
    <n v="22"/>
    <s v="BONNET"/>
    <s v="29411"/>
    <s v="FRANCE"/>
    <s v="29"/>
    <n v="5"/>
    <s v="2013-07"/>
    <n v="2013"/>
    <s v="ARTICLE760"/>
    <x v="4"/>
    <n v="1"/>
    <x v="0"/>
  </r>
  <r>
    <s v="E"/>
    <x v="0"/>
    <s v="FA003672"/>
    <d v="2013-07-17T00:00:00"/>
    <s v="13302"/>
    <n v="5"/>
    <n v="103.15"/>
    <s v="BONNET"/>
    <s v="29411"/>
    <s v="FRANCE"/>
    <s v="29"/>
    <n v="5"/>
    <s v="2013-07"/>
    <n v="2013"/>
    <s v="ARTICLE1820"/>
    <x v="4"/>
    <n v="0"/>
    <x v="0"/>
  </r>
  <r>
    <s v="E"/>
    <x v="0"/>
    <s v="FA003672"/>
    <d v="2013-07-17T00:00:00"/>
    <s v="14410"/>
    <n v="1"/>
    <n v="12.58"/>
    <s v="BONNET"/>
    <s v="29411"/>
    <s v="FRANCE"/>
    <s v="29"/>
    <n v="1"/>
    <s v="2013-07"/>
    <n v="2013"/>
    <s v="ARTICLE380"/>
    <x v="4"/>
    <n v="0"/>
    <x v="0"/>
  </r>
  <r>
    <s v="E"/>
    <x v="0"/>
    <s v="FA003672"/>
    <d v="2013-07-17T00:00:00"/>
    <s v="14413"/>
    <n v="1"/>
    <n v="12.58"/>
    <s v="BONNET"/>
    <s v="29411"/>
    <s v="FRANCE"/>
    <s v="29"/>
    <n v="1"/>
    <s v="2013-07"/>
    <n v="2013"/>
    <s v="ARTICLE990"/>
    <x v="4"/>
    <n v="0"/>
    <x v="0"/>
  </r>
  <r>
    <s v="E"/>
    <x v="0"/>
    <s v="FA003672"/>
    <d v="2013-07-17T00:00:00"/>
    <s v="14423"/>
    <n v="1"/>
    <n v="15.99"/>
    <s v="BONNET"/>
    <s v="29411"/>
    <s v="FRANCE"/>
    <s v="29"/>
    <n v="1"/>
    <s v="2013-07"/>
    <n v="2013"/>
    <s v="ARTICLE1000"/>
    <x v="4"/>
    <n v="0"/>
    <x v="0"/>
  </r>
  <r>
    <s v="E"/>
    <x v="0"/>
    <s v="FA003672"/>
    <d v="2013-07-17T00:00:00"/>
    <s v="14433"/>
    <n v="1"/>
    <n v="19.399999999999999"/>
    <s v="BONNET"/>
    <s v="29411"/>
    <s v="FRANCE"/>
    <s v="29"/>
    <n v="1"/>
    <s v="2013-07"/>
    <n v="2013"/>
    <s v="ARTICLE1010"/>
    <x v="4"/>
    <n v="0"/>
    <x v="0"/>
  </r>
  <r>
    <s v="E"/>
    <x v="0"/>
    <s v="FA003672"/>
    <d v="2013-07-17T00:00:00"/>
    <s v="13802"/>
    <n v="1"/>
    <n v="14.93"/>
    <s v="BONNET"/>
    <s v="29411"/>
    <s v="FRANCE"/>
    <s v="29"/>
    <n v="1"/>
    <s v="2013-07"/>
    <n v="2013"/>
    <s v="ARTICLE440"/>
    <x v="4"/>
    <n v="0"/>
    <x v="0"/>
  </r>
  <r>
    <s v="E"/>
    <x v="0"/>
    <s v="FA003700"/>
    <d v="2013-07-23T00:00:00"/>
    <s v="55606"/>
    <n v="15"/>
    <n v="66"/>
    <s v="BONNET"/>
    <s v="29411"/>
    <s v="FRANCE"/>
    <s v="29"/>
    <n v="15"/>
    <s v="2013-07"/>
    <n v="2013"/>
    <s v="ARTICLE760"/>
    <x v="4"/>
    <n v="1"/>
    <x v="0"/>
  </r>
  <r>
    <s v="E"/>
    <x v="0"/>
    <s v="FA003700"/>
    <d v="2013-07-23T00:00:00"/>
    <s v="13302"/>
    <n v="3"/>
    <n v="61.89"/>
    <s v="BONNET"/>
    <s v="29411"/>
    <s v="FRANCE"/>
    <s v="29"/>
    <n v="3"/>
    <s v="2013-07"/>
    <n v="2013"/>
    <s v="ARTICLE1820"/>
    <x v="4"/>
    <n v="0"/>
    <x v="0"/>
  </r>
  <r>
    <s v="E"/>
    <x v="0"/>
    <s v="FA003700"/>
    <d v="2013-07-23T00:00:00"/>
    <s v="13906"/>
    <n v="1"/>
    <n v="13.63"/>
    <s v="BONNET"/>
    <s v="29411"/>
    <s v="FRANCE"/>
    <s v="29"/>
    <n v="1"/>
    <s v="2013-07"/>
    <n v="2013"/>
    <s v="ARTICLE1830"/>
    <x v="4"/>
    <n v="0"/>
    <x v="0"/>
  </r>
  <r>
    <s v="E"/>
    <x v="0"/>
    <s v="FA003700"/>
    <d v="2013-07-23T00:00:00"/>
    <s v="55507"/>
    <n v="10"/>
    <n v="33.799999999999997"/>
    <s v="BONNET"/>
    <s v="29411"/>
    <s v="FRANCE"/>
    <s v="29"/>
    <n v="10"/>
    <s v="2013-07"/>
    <n v="2013"/>
    <s v="ARTICLE840"/>
    <x v="4"/>
    <n v="0"/>
    <x v="0"/>
  </r>
  <r>
    <s v="E"/>
    <x v="0"/>
    <s v="FA003700"/>
    <d v="2013-07-23T00:00:00"/>
    <s v="EHK1001"/>
    <n v="5"/>
    <n v="33.75"/>
    <s v="BONNET"/>
    <s v="29411"/>
    <s v="FRANCE"/>
    <s v="29"/>
    <n v="5"/>
    <s v="2013-07"/>
    <n v="2013"/>
    <s v="ARTICLE1300"/>
    <x v="4"/>
    <n v="0"/>
    <x v="0"/>
  </r>
  <r>
    <s v="E"/>
    <x v="0"/>
    <s v="FA003700"/>
    <d v="2013-07-23T00:00:00"/>
    <s v="47906"/>
    <n v="15"/>
    <n v="45.45"/>
    <s v="BONNET"/>
    <s v="29411"/>
    <s v="FRANCE"/>
    <s v="29"/>
    <n v="15"/>
    <s v="2013-07"/>
    <n v="2013"/>
    <s v="ARTICLE730"/>
    <x v="4"/>
    <n v="0"/>
    <x v="0"/>
  </r>
  <r>
    <s v="E"/>
    <x v="0"/>
    <s v="FA003700"/>
    <d v="2013-07-23T00:00:00"/>
    <s v="47907"/>
    <n v="15"/>
    <n v="45.45"/>
    <s v="BONNET"/>
    <s v="29411"/>
    <s v="FRANCE"/>
    <s v="29"/>
    <n v="15"/>
    <s v="2013-07"/>
    <n v="2013"/>
    <s v="ARTICLE740"/>
    <x v="4"/>
    <n v="0"/>
    <x v="0"/>
  </r>
  <r>
    <s v="E"/>
    <x v="0"/>
    <s v="FA003700"/>
    <d v="2013-07-23T00:00:00"/>
    <s v="47904"/>
    <n v="10"/>
    <n v="30.3"/>
    <s v="BONNET"/>
    <s v="29411"/>
    <s v="FRANCE"/>
    <s v="29"/>
    <n v="10"/>
    <s v="2013-07"/>
    <n v="2013"/>
    <s v="ARTICLE720"/>
    <x v="4"/>
    <n v="0"/>
    <x v="0"/>
  </r>
  <r>
    <s v="E"/>
    <x v="0"/>
    <s v="FA003700"/>
    <d v="2013-07-23T00:00:00"/>
    <s v="48006"/>
    <n v="10"/>
    <n v="13.6"/>
    <s v="BONNET"/>
    <s v="29411"/>
    <s v="FRANCE"/>
    <s v="29"/>
    <n v="10"/>
    <s v="2013-07"/>
    <n v="2013"/>
    <s v="ARTICLE1600"/>
    <x v="4"/>
    <n v="0"/>
    <x v="0"/>
  </r>
  <r>
    <s v="E"/>
    <x v="0"/>
    <s v="FA003700"/>
    <d v="2013-07-23T00:00:00"/>
    <s v="45606"/>
    <n v="3"/>
    <n v="6.12"/>
    <s v="BONNET"/>
    <s v="29411"/>
    <s v="FRANCE"/>
    <s v="29"/>
    <n v="3"/>
    <s v="2013-07"/>
    <n v="2013"/>
    <s v="ARTICLE1560"/>
    <x v="4"/>
    <n v="0"/>
    <x v="0"/>
  </r>
  <r>
    <s v="E"/>
    <x v="0"/>
    <s v="FA003700"/>
    <d v="2013-07-23T00:00:00"/>
    <s v="13802"/>
    <n v="1"/>
    <n v="14.93"/>
    <s v="BONNET"/>
    <s v="29411"/>
    <s v="FRANCE"/>
    <s v="29"/>
    <n v="1"/>
    <s v="2013-07"/>
    <n v="2013"/>
    <s v="ARTICLE440"/>
    <x v="4"/>
    <n v="0"/>
    <x v="0"/>
  </r>
  <r>
    <s v="E"/>
    <x v="0"/>
    <s v="AR000246"/>
    <d v="2013-07-30T00:00:00"/>
    <s v="47906"/>
    <n v="-1"/>
    <n v="-3.03"/>
    <s v="BONNET"/>
    <s v="29411"/>
    <s v="FRANCE"/>
    <s v="29"/>
    <n v="-1"/>
    <s v="2013-07"/>
    <n v="2013"/>
    <s v="ARTICLE730"/>
    <x v="4"/>
    <n v="1"/>
    <x v="1"/>
  </r>
  <r>
    <s v="E"/>
    <x v="0"/>
    <s v="AR000246"/>
    <d v="2013-07-30T00:00:00"/>
    <s v="48006"/>
    <n v="-2"/>
    <n v="-2.7199999999999998"/>
    <s v="BONNET"/>
    <s v="29411"/>
    <s v="FRANCE"/>
    <s v="29"/>
    <n v="-2"/>
    <s v="2013-07"/>
    <n v="2013"/>
    <s v="ARTICLE1600"/>
    <x v="4"/>
    <n v="0"/>
    <x v="1"/>
  </r>
  <r>
    <s v="E"/>
    <x v="0"/>
    <s v="AR000246"/>
    <d v="2013-07-30T00:00:00"/>
    <s v="45606"/>
    <n v="-1"/>
    <n v="-2.04"/>
    <s v="BONNET"/>
    <s v="29411"/>
    <s v="FRANCE"/>
    <s v="29"/>
    <n v="-1"/>
    <s v="2013-07"/>
    <n v="2013"/>
    <s v="ARTICLE1560"/>
    <x v="4"/>
    <n v="0"/>
    <x v="1"/>
  </r>
  <r>
    <s v="E"/>
    <x v="0"/>
    <s v="FA003962"/>
    <d v="2013-08-30T00:00:00"/>
    <s v="55606"/>
    <n v="10"/>
    <n v="44"/>
    <s v="BONNET"/>
    <s v="29411"/>
    <s v="FRANCE"/>
    <s v="29"/>
    <n v="10"/>
    <s v="2013-08"/>
    <n v="2013"/>
    <s v="ARTICLE760"/>
    <x v="4"/>
    <n v="1"/>
    <x v="0"/>
  </r>
  <r>
    <s v="E"/>
    <x v="0"/>
    <s v="FA003962"/>
    <d v="2013-08-30T00:00:00"/>
    <s v="13302"/>
    <n v="5"/>
    <n v="103.15"/>
    <s v="BONNET"/>
    <s v="29411"/>
    <s v="FRANCE"/>
    <s v="29"/>
    <n v="5"/>
    <s v="2013-08"/>
    <n v="2013"/>
    <s v="ARTICLE1820"/>
    <x v="4"/>
    <n v="0"/>
    <x v="0"/>
  </r>
  <r>
    <s v="E"/>
    <x v="0"/>
    <s v="FA003962"/>
    <d v="2013-08-30T00:00:00"/>
    <s v="47906"/>
    <n v="10"/>
    <n v="30.3"/>
    <s v="BONNET"/>
    <s v="29411"/>
    <s v="FRANCE"/>
    <s v="29"/>
    <n v="10"/>
    <s v="2013-08"/>
    <n v="2013"/>
    <s v="ARTICLE730"/>
    <x v="4"/>
    <n v="0"/>
    <x v="0"/>
  </r>
  <r>
    <s v="E"/>
    <x v="0"/>
    <s v="FA003962"/>
    <d v="2013-08-30T00:00:00"/>
    <s v="48006"/>
    <n v="40"/>
    <n v="54.4"/>
    <s v="BONNET"/>
    <s v="29411"/>
    <s v="FRANCE"/>
    <s v="29"/>
    <n v="40"/>
    <s v="2013-08"/>
    <n v="2013"/>
    <s v="ARTICLE1600"/>
    <x v="4"/>
    <n v="0"/>
    <x v="0"/>
  </r>
  <r>
    <s v="E"/>
    <x v="0"/>
    <s v="FA003962"/>
    <d v="2013-08-30T00:00:00"/>
    <s v="45606"/>
    <n v="10"/>
    <n v="20.399999999999999"/>
    <s v="BONNET"/>
    <s v="29411"/>
    <s v="FRANCE"/>
    <s v="29"/>
    <n v="10"/>
    <s v="2013-08"/>
    <n v="2013"/>
    <s v="ARTICLE1560"/>
    <x v="4"/>
    <n v="0"/>
    <x v="0"/>
  </r>
  <r>
    <s v="E"/>
    <x v="0"/>
    <s v="FA003962"/>
    <d v="2013-08-30T00:00:00"/>
    <s v="14423"/>
    <n v="3"/>
    <n v="47.97"/>
    <s v="BONNET"/>
    <s v="29411"/>
    <s v="FRANCE"/>
    <s v="29"/>
    <n v="3"/>
    <s v="2013-08"/>
    <n v="2013"/>
    <s v="ARTICLE1000"/>
    <x v="4"/>
    <n v="0"/>
    <x v="0"/>
  </r>
  <r>
    <s v="E"/>
    <x v="0"/>
    <s v="FA003962"/>
    <d v="2013-08-30T00:00:00"/>
    <s v="14420"/>
    <n v="5"/>
    <n v="79.95"/>
    <s v="BONNET"/>
    <s v="29411"/>
    <s v="FRANCE"/>
    <s v="29"/>
    <n v="5"/>
    <s v="2013-08"/>
    <n v="2013"/>
    <s v="ARTICLE390"/>
    <x v="4"/>
    <n v="0"/>
    <x v="0"/>
  </r>
  <r>
    <s v="E"/>
    <x v="0"/>
    <s v="FA003962"/>
    <d v="2013-08-30T00:00:00"/>
    <s v="14430"/>
    <n v="5"/>
    <n v="97"/>
    <s v="BONNET"/>
    <s v="29411"/>
    <s v="FRANCE"/>
    <s v="29"/>
    <n v="5"/>
    <s v="2013-08"/>
    <n v="2013"/>
    <s v="ARTICLE400"/>
    <x v="4"/>
    <n v="0"/>
    <x v="0"/>
  </r>
  <r>
    <s v="E"/>
    <x v="0"/>
    <s v="FA005369"/>
    <d v="2014-01-30T00:00:00"/>
    <s v="47904"/>
    <n v="5"/>
    <n v="15.15"/>
    <s v="BONNET"/>
    <s v="29411"/>
    <s v="FRANCE"/>
    <s v="29"/>
    <n v="5"/>
    <s v="2014-01"/>
    <n v="2014"/>
    <s v="ARTICLE720"/>
    <x v="4"/>
    <n v="1"/>
    <x v="0"/>
  </r>
  <r>
    <s v="E"/>
    <x v="0"/>
    <s v="FA005369"/>
    <d v="2014-01-30T00:00:00"/>
    <s v="45606"/>
    <n v="6"/>
    <n v="12.72"/>
    <s v="BONNET"/>
    <s v="29411"/>
    <s v="FRANCE"/>
    <s v="29"/>
    <n v="6"/>
    <s v="2014-01"/>
    <n v="2014"/>
    <s v="ARTICLE1560"/>
    <x v="4"/>
    <n v="0"/>
    <x v="0"/>
  </r>
  <r>
    <s v="E"/>
    <x v="0"/>
    <s v="FA005369"/>
    <d v="2014-01-30T00:00:00"/>
    <s v="13802"/>
    <n v="3"/>
    <n v="46.59"/>
    <s v="BONNET"/>
    <s v="29411"/>
    <s v="FRANCE"/>
    <s v="29"/>
    <n v="3"/>
    <s v="2014-01"/>
    <n v="2014"/>
    <s v="ARTICLE440"/>
    <x v="4"/>
    <n v="0"/>
    <x v="0"/>
  </r>
  <r>
    <s v="E"/>
    <x v="0"/>
    <s v="FA005370"/>
    <d v="2014-01-30T00:00:00"/>
    <s v="55606"/>
    <n v="20"/>
    <n v="91.6"/>
    <s v="BONNET"/>
    <s v="29411"/>
    <s v="FRANCE"/>
    <s v="29"/>
    <n v="20"/>
    <s v="2014-01"/>
    <n v="2014"/>
    <s v="ARTICLE760"/>
    <x v="4"/>
    <n v="1"/>
    <x v="0"/>
  </r>
  <r>
    <s v="E"/>
    <x v="0"/>
    <s v="FA005370"/>
    <d v="2014-01-30T00:00:00"/>
    <s v="EHK1001"/>
    <n v="10"/>
    <n v="70.400000000000006"/>
    <s v="BONNET"/>
    <s v="29411"/>
    <s v="FRANCE"/>
    <s v="29"/>
    <n v="10"/>
    <s v="2014-01"/>
    <n v="2014"/>
    <s v="ARTICLE1300"/>
    <x v="4"/>
    <n v="0"/>
    <x v="0"/>
  </r>
  <r>
    <s v="E"/>
    <x v="0"/>
    <s v="FA005370"/>
    <d v="2014-01-30T00:00:00"/>
    <s v="47906"/>
    <n v="5"/>
    <n v="15.15"/>
    <s v="BONNET"/>
    <s v="29411"/>
    <s v="FRANCE"/>
    <s v="29"/>
    <n v="5"/>
    <s v="2014-01"/>
    <n v="2014"/>
    <s v="ARTICLE730"/>
    <x v="4"/>
    <n v="0"/>
    <x v="0"/>
  </r>
  <r>
    <s v="E"/>
    <x v="0"/>
    <s v="FA005370"/>
    <d v="2014-01-30T00:00:00"/>
    <s v="47904"/>
    <n v="3"/>
    <n v="9.09"/>
    <s v="BONNET"/>
    <s v="29411"/>
    <s v="FRANCE"/>
    <s v="29"/>
    <n v="3"/>
    <s v="2014-01"/>
    <n v="2014"/>
    <s v="ARTICLE720"/>
    <x v="4"/>
    <n v="0"/>
    <x v="0"/>
  </r>
  <r>
    <s v="E"/>
    <x v="0"/>
    <s v="FA005370"/>
    <d v="2014-01-30T00:00:00"/>
    <s v="48006"/>
    <n v="40"/>
    <n v="61.2"/>
    <s v="BONNET"/>
    <s v="29411"/>
    <s v="FRANCE"/>
    <s v="29"/>
    <n v="40"/>
    <s v="2014-01"/>
    <n v="2014"/>
    <s v="ARTICLE1600"/>
    <x v="4"/>
    <n v="0"/>
    <x v="0"/>
  </r>
  <r>
    <s v="E"/>
    <x v="0"/>
    <s v="FA005370"/>
    <d v="2014-01-30T00:00:00"/>
    <s v="14420"/>
    <n v="1"/>
    <n v="16.64"/>
    <s v="BONNET"/>
    <s v="29411"/>
    <s v="FRANCE"/>
    <s v="29"/>
    <n v="1"/>
    <s v="2014-01"/>
    <n v="2014"/>
    <s v="ARTICLE390"/>
    <x v="4"/>
    <n v="0"/>
    <x v="0"/>
  </r>
  <r>
    <s v="E"/>
    <x v="0"/>
    <s v="FA005370"/>
    <d v="2014-01-30T00:00:00"/>
    <s v="14423"/>
    <n v="2"/>
    <n v="33.28"/>
    <s v="BONNET"/>
    <s v="29411"/>
    <s v="FRANCE"/>
    <s v="29"/>
    <n v="2"/>
    <s v="2014-01"/>
    <n v="2014"/>
    <s v="ARTICLE1000"/>
    <x v="4"/>
    <n v="0"/>
    <x v="0"/>
  </r>
  <r>
    <s v="E"/>
    <x v="0"/>
    <s v="FA005370"/>
    <d v="2014-01-30T00:00:00"/>
    <s v="14433"/>
    <n v="2"/>
    <n v="40.36"/>
    <s v="BONNET"/>
    <s v="29411"/>
    <s v="FRANCE"/>
    <s v="29"/>
    <n v="2"/>
    <s v="2014-01"/>
    <n v="2014"/>
    <s v="ARTICLE1010"/>
    <x v="4"/>
    <n v="0"/>
    <x v="0"/>
  </r>
  <r>
    <s v="E"/>
    <x v="0"/>
    <s v="FA005370"/>
    <d v="2014-01-30T00:00:00"/>
    <s v="57600"/>
    <n v="2"/>
    <n v="12.48"/>
    <s v="BONNET"/>
    <s v="29411"/>
    <s v="FRANCE"/>
    <s v="29"/>
    <n v="2"/>
    <s v="2014-01"/>
    <n v="2014"/>
    <s v="ARTICLE1840"/>
    <x v="4"/>
    <n v="0"/>
    <x v="0"/>
  </r>
  <r>
    <s v="E"/>
    <x v="0"/>
    <s v="FA005618"/>
    <d v="2014-03-13T00:00:00"/>
    <s v="55606"/>
    <n v="20"/>
    <n v="91.6"/>
    <s v="BONNET"/>
    <s v="29411"/>
    <s v="FRANCE"/>
    <s v="29"/>
    <n v="20"/>
    <s v="2014-03"/>
    <n v="2014"/>
    <s v="ARTICLE760"/>
    <x v="4"/>
    <n v="1"/>
    <x v="0"/>
  </r>
  <r>
    <s v="E"/>
    <x v="0"/>
    <s v="FA005618"/>
    <d v="2014-03-13T00:00:00"/>
    <s v="48006"/>
    <n v="80"/>
    <n v="122.4"/>
    <s v="BONNET"/>
    <s v="29411"/>
    <s v="FRANCE"/>
    <s v="29"/>
    <n v="80"/>
    <s v="2014-03"/>
    <n v="2014"/>
    <s v="ARTICLE1600"/>
    <x v="4"/>
    <n v="0"/>
    <x v="0"/>
  </r>
  <r>
    <s v="E"/>
    <x v="0"/>
    <s v="FA005618"/>
    <d v="2014-03-13T00:00:00"/>
    <s v="14430"/>
    <n v="4"/>
    <n v="80.72"/>
    <s v="BONNET"/>
    <s v="29411"/>
    <s v="FRANCE"/>
    <s v="29"/>
    <n v="4"/>
    <s v="2014-03"/>
    <n v="2014"/>
    <s v="ARTICLE400"/>
    <x v="4"/>
    <n v="0"/>
    <x v="0"/>
  </r>
  <r>
    <s v="E"/>
    <x v="0"/>
    <s v="FA005618"/>
    <d v="2014-03-13T00:00:00"/>
    <s v="57600"/>
    <n v="10"/>
    <n v="62.4"/>
    <s v="BONNET"/>
    <s v="29411"/>
    <s v="FRANCE"/>
    <s v="29"/>
    <n v="10"/>
    <s v="2014-03"/>
    <n v="2014"/>
    <s v="ARTICLE1840"/>
    <x v="4"/>
    <n v="0"/>
    <x v="0"/>
  </r>
  <r>
    <s v="E"/>
    <x v="0"/>
    <s v="FA005618"/>
    <d v="2014-03-13T00:00:00"/>
    <s v="55507"/>
    <n v="10"/>
    <n v="35.1"/>
    <s v="BONNET"/>
    <s v="29411"/>
    <s v="FRANCE"/>
    <s v="29"/>
    <n v="10"/>
    <s v="2014-03"/>
    <n v="2014"/>
    <s v="ARTICLE840"/>
    <x v="4"/>
    <n v="0"/>
    <x v="0"/>
  </r>
  <r>
    <s v="E"/>
    <x v="0"/>
    <s v="FA005862"/>
    <d v="2014-04-14T00:00:00"/>
    <s v="55507"/>
    <n v="10"/>
    <n v="35.1"/>
    <s v="BONNET"/>
    <s v="29411"/>
    <s v="FRANCE"/>
    <s v="29"/>
    <n v="10"/>
    <s v="2014-04"/>
    <n v="2014"/>
    <s v="ARTICLE840"/>
    <x v="4"/>
    <n v="1"/>
    <x v="0"/>
  </r>
  <r>
    <s v="E"/>
    <x v="0"/>
    <s v="FA005862"/>
    <d v="2014-04-14T00:00:00"/>
    <s v="EHK1001"/>
    <n v="15"/>
    <n v="105.6"/>
    <s v="BONNET"/>
    <s v="29411"/>
    <s v="FRANCE"/>
    <s v="29"/>
    <n v="15"/>
    <s v="2014-04"/>
    <n v="2014"/>
    <s v="ARTICLE1300"/>
    <x v="4"/>
    <n v="0"/>
    <x v="0"/>
  </r>
  <r>
    <s v="E"/>
    <x v="0"/>
    <s v="FA005862"/>
    <d v="2014-04-14T00:00:00"/>
    <s v="57600"/>
    <n v="10"/>
    <n v="62.4"/>
    <s v="BONNET"/>
    <s v="29411"/>
    <s v="FRANCE"/>
    <s v="29"/>
    <n v="10"/>
    <s v="2014-04"/>
    <n v="2014"/>
    <s v="ARTICLE1840"/>
    <x v="4"/>
    <n v="0"/>
    <x v="0"/>
  </r>
  <r>
    <s v="E"/>
    <x v="0"/>
    <s v="FA005862"/>
    <d v="2014-04-14T00:00:00"/>
    <s v="45606"/>
    <n v="10"/>
    <n v="21.2"/>
    <s v="BONNET"/>
    <s v="29411"/>
    <s v="FRANCE"/>
    <s v="29"/>
    <n v="10"/>
    <s v="2014-04"/>
    <n v="2014"/>
    <s v="ARTICLE1560"/>
    <x v="4"/>
    <n v="0"/>
    <x v="0"/>
  </r>
  <r>
    <s v="E"/>
    <x v="0"/>
    <s v="FA005862"/>
    <d v="2014-04-14T00:00:00"/>
    <s v="14410"/>
    <n v="2"/>
    <n v="26.4"/>
    <s v="BONNET"/>
    <s v="29411"/>
    <s v="FRANCE"/>
    <s v="29"/>
    <n v="2"/>
    <s v="2014-04"/>
    <n v="2014"/>
    <s v="ARTICLE380"/>
    <x v="4"/>
    <n v="0"/>
    <x v="0"/>
  </r>
  <r>
    <s v="E"/>
    <x v="0"/>
    <s v="FA005862"/>
    <d v="2014-04-14T00:00:00"/>
    <s v="14430"/>
    <n v="4"/>
    <n v="80.72"/>
    <s v="BONNET"/>
    <s v="29411"/>
    <s v="FRANCE"/>
    <s v="29"/>
    <n v="4"/>
    <s v="2014-04"/>
    <n v="2014"/>
    <s v="ARTICLE400"/>
    <x v="4"/>
    <n v="0"/>
    <x v="0"/>
  </r>
  <r>
    <s v="E"/>
    <x v="0"/>
    <s v="FA005862"/>
    <d v="2014-04-14T00:00:00"/>
    <s v="14423"/>
    <n v="2"/>
    <n v="33.28"/>
    <s v="BONNET"/>
    <s v="29411"/>
    <s v="FRANCE"/>
    <s v="29"/>
    <n v="2"/>
    <s v="2014-04"/>
    <n v="2014"/>
    <s v="ARTICLE1000"/>
    <x v="4"/>
    <n v="0"/>
    <x v="0"/>
  </r>
  <r>
    <s v="F"/>
    <x v="0"/>
    <s v="FA003635"/>
    <d v="2013-06-10T00:00:00"/>
    <s v="55606"/>
    <n v="20"/>
    <n v="88"/>
    <s v="BONNET"/>
    <s v="01706"/>
    <s v="FRANCE"/>
    <s v="01"/>
    <n v="20"/>
    <s v="2013-06"/>
    <n v="2013"/>
    <s v="ARTICLE760"/>
    <x v="5"/>
    <n v="1"/>
    <x v="0"/>
  </r>
  <r>
    <s v="F"/>
    <x v="0"/>
    <s v="FA003635"/>
    <d v="2013-06-10T00:00:00"/>
    <s v="13302"/>
    <n v="3"/>
    <n v="61.89"/>
    <s v="BONNET"/>
    <s v="01706"/>
    <s v="FRANCE"/>
    <s v="01"/>
    <n v="3"/>
    <s v="2013-06"/>
    <n v="2013"/>
    <s v="ARTICLE1820"/>
    <x v="5"/>
    <n v="0"/>
    <x v="0"/>
  </r>
  <r>
    <s v="F"/>
    <x v="0"/>
    <s v="FA003635"/>
    <d v="2013-06-10T00:00:00"/>
    <s v="13906"/>
    <n v="3"/>
    <n v="40.89"/>
    <s v="BONNET"/>
    <s v="01706"/>
    <s v="FRANCE"/>
    <s v="01"/>
    <n v="3"/>
    <s v="2013-06"/>
    <n v="2013"/>
    <s v="ARTICLE1830"/>
    <x v="5"/>
    <n v="0"/>
    <x v="0"/>
  </r>
  <r>
    <s v="F"/>
    <x v="0"/>
    <s v="FA003635"/>
    <d v="2013-06-10T00:00:00"/>
    <s v="55507"/>
    <n v="20"/>
    <n v="67.599999999999994"/>
    <s v="BONNET"/>
    <s v="01706"/>
    <s v="FRANCE"/>
    <s v="01"/>
    <n v="20"/>
    <s v="2013-06"/>
    <n v="2013"/>
    <s v="ARTICLE840"/>
    <x v="5"/>
    <n v="0"/>
    <x v="0"/>
  </r>
  <r>
    <s v="F"/>
    <x v="0"/>
    <s v="FA003635"/>
    <d v="2013-06-10T00:00:00"/>
    <s v="EHK1001"/>
    <n v="10"/>
    <n v="64.125"/>
    <s v="BONNET"/>
    <s v="01706"/>
    <s v="FRANCE"/>
    <s v="01"/>
    <n v="10"/>
    <s v="2013-06"/>
    <n v="2013"/>
    <s v="ARTICLE1300"/>
    <x v="5"/>
    <n v="0"/>
    <x v="0"/>
  </r>
  <r>
    <s v="F"/>
    <x v="0"/>
    <s v="FA003635"/>
    <d v="2013-06-10T00:00:00"/>
    <s v="47906"/>
    <n v="20"/>
    <n v="60.6"/>
    <s v="BONNET"/>
    <s v="01706"/>
    <s v="FRANCE"/>
    <s v="01"/>
    <n v="20"/>
    <s v="2013-06"/>
    <n v="2013"/>
    <s v="ARTICLE730"/>
    <x v="5"/>
    <n v="0"/>
    <x v="0"/>
  </r>
  <r>
    <s v="F"/>
    <x v="0"/>
    <s v="FA003635"/>
    <d v="2013-06-10T00:00:00"/>
    <s v="47904"/>
    <n v="20"/>
    <n v="60.6"/>
    <s v="BONNET"/>
    <s v="01706"/>
    <s v="FRANCE"/>
    <s v="01"/>
    <n v="20"/>
    <s v="2013-06"/>
    <n v="2013"/>
    <s v="ARTICLE720"/>
    <x v="5"/>
    <n v="0"/>
    <x v="0"/>
  </r>
  <r>
    <s v="F"/>
    <x v="0"/>
    <s v="FA003635"/>
    <d v="2013-06-10T00:00:00"/>
    <s v="47907"/>
    <n v="20"/>
    <n v="60.6"/>
    <s v="BONNET"/>
    <s v="01706"/>
    <s v="FRANCE"/>
    <s v="01"/>
    <n v="20"/>
    <s v="2013-06"/>
    <n v="2013"/>
    <s v="ARTICLE740"/>
    <x v="5"/>
    <n v="0"/>
    <x v="0"/>
  </r>
  <r>
    <s v="F"/>
    <x v="0"/>
    <s v="FA003635"/>
    <d v="2013-06-10T00:00:00"/>
    <s v="48006"/>
    <n v="20"/>
    <n v="25.84"/>
    <s v="BONNET"/>
    <s v="01706"/>
    <s v="FRANCE"/>
    <s v="01"/>
    <n v="20"/>
    <s v="2013-06"/>
    <n v="2013"/>
    <s v="ARTICLE1600"/>
    <x v="5"/>
    <n v="0"/>
    <x v="0"/>
  </r>
  <r>
    <s v="F"/>
    <x v="0"/>
    <s v="FA003635"/>
    <d v="2013-06-10T00:00:00"/>
    <s v="45606"/>
    <n v="20"/>
    <n v="40.799999999999997"/>
    <s v="BONNET"/>
    <s v="01706"/>
    <s v="FRANCE"/>
    <s v="01"/>
    <n v="20"/>
    <s v="2013-06"/>
    <n v="2013"/>
    <s v="ARTICLE1560"/>
    <x v="5"/>
    <n v="0"/>
    <x v="0"/>
  </r>
  <r>
    <s v="F"/>
    <x v="0"/>
    <s v="FA003635"/>
    <d v="2013-06-10T00:00:00"/>
    <s v="14420"/>
    <n v="5"/>
    <n v="79.95"/>
    <s v="BONNET"/>
    <s v="01706"/>
    <s v="FRANCE"/>
    <s v="01"/>
    <n v="5"/>
    <s v="2013-06"/>
    <n v="2013"/>
    <s v="ARTICLE390"/>
    <x v="5"/>
    <n v="0"/>
    <x v="0"/>
  </r>
  <r>
    <s v="F"/>
    <x v="0"/>
    <s v="FA003635"/>
    <d v="2013-06-10T00:00:00"/>
    <s v="14430"/>
    <n v="5"/>
    <n v="97"/>
    <s v="BONNET"/>
    <s v="01706"/>
    <s v="FRANCE"/>
    <s v="01"/>
    <n v="5"/>
    <s v="2013-06"/>
    <n v="2013"/>
    <s v="ARTICLE400"/>
    <x v="5"/>
    <n v="0"/>
    <x v="0"/>
  </r>
  <r>
    <s v="F"/>
    <x v="0"/>
    <s v="FA003635"/>
    <d v="2013-06-10T00:00:00"/>
    <s v="14413"/>
    <n v="5"/>
    <n v="62.9"/>
    <s v="BONNET"/>
    <s v="01706"/>
    <s v="FRANCE"/>
    <s v="01"/>
    <n v="5"/>
    <s v="2013-06"/>
    <n v="2013"/>
    <s v="ARTICLE990"/>
    <x v="5"/>
    <n v="0"/>
    <x v="0"/>
  </r>
  <r>
    <s v="F"/>
    <x v="0"/>
    <s v="FA003635"/>
    <d v="2013-06-10T00:00:00"/>
    <s v="14423"/>
    <n v="5"/>
    <n v="79.95"/>
    <s v="BONNET"/>
    <s v="01706"/>
    <s v="FRANCE"/>
    <s v="01"/>
    <n v="5"/>
    <s v="2013-06"/>
    <n v="2013"/>
    <s v="ARTICLE1000"/>
    <x v="5"/>
    <n v="0"/>
    <x v="0"/>
  </r>
  <r>
    <s v="F"/>
    <x v="0"/>
    <s v="FA003635"/>
    <d v="2013-06-10T00:00:00"/>
    <s v="14433"/>
    <n v="5"/>
    <n v="97"/>
    <s v="BONNET"/>
    <s v="01706"/>
    <s v="FRANCE"/>
    <s v="01"/>
    <n v="5"/>
    <s v="2013-06"/>
    <n v="2013"/>
    <s v="ARTICLE1010"/>
    <x v="5"/>
    <n v="0"/>
    <x v="0"/>
  </r>
  <r>
    <s v="F"/>
    <x v="0"/>
    <s v="FA003635"/>
    <d v="2013-06-10T00:00:00"/>
    <s v="13802"/>
    <n v="3"/>
    <n v="44.79"/>
    <s v="BONNET"/>
    <s v="01706"/>
    <s v="FRANCE"/>
    <s v="01"/>
    <n v="3"/>
    <s v="2013-06"/>
    <n v="2013"/>
    <s v="ARTICLE440"/>
    <x v="5"/>
    <n v="0"/>
    <x v="0"/>
  </r>
  <r>
    <s v="F"/>
    <x v="0"/>
    <s v="FA004528"/>
    <d v="2013-11-05T00:00:00"/>
    <s v="EHK1001"/>
    <n v="5"/>
    <n v="33.75"/>
    <s v="BONNET"/>
    <s v="64121"/>
    <s v="FRANCE"/>
    <s v="64"/>
    <n v="5"/>
    <s v="2013-11"/>
    <n v="2013"/>
    <s v="ARTICLE1300"/>
    <x v="6"/>
    <n v="1"/>
    <x v="0"/>
  </r>
  <r>
    <s v="F"/>
    <x v="0"/>
    <s v="FA004528"/>
    <d v="2013-11-05T00:00:00"/>
    <s v="57600"/>
    <n v="5"/>
    <n v="30"/>
    <s v="BONNET"/>
    <s v="64121"/>
    <s v="FRANCE"/>
    <s v="64"/>
    <n v="5"/>
    <s v="2013-11"/>
    <n v="2013"/>
    <s v="ARTICLE1840"/>
    <x v="6"/>
    <n v="0"/>
    <x v="0"/>
  </r>
  <r>
    <s v="F"/>
    <x v="0"/>
    <s v="FA004528"/>
    <d v="2013-11-05T00:00:00"/>
    <s v="EHK065"/>
    <n v="29"/>
    <n v="74.239999999999995"/>
    <s v="BONNET"/>
    <s v="64121"/>
    <s v="FRANCE"/>
    <s v="64"/>
    <n v="29"/>
    <s v="2013-11"/>
    <n v="2013"/>
    <s v="ARTICLE1860"/>
    <x v="6"/>
    <n v="0"/>
    <x v="0"/>
  </r>
  <r>
    <s v="F"/>
    <x v="0"/>
    <s v="FA004528"/>
    <d v="2013-11-05T00:00:00"/>
    <s v="EHK064"/>
    <n v="30"/>
    <n v="76.8"/>
    <s v="BONNET"/>
    <s v="64121"/>
    <s v="FRANCE"/>
    <s v="64"/>
    <n v="30"/>
    <s v="2013-11"/>
    <n v="2013"/>
    <s v="ARTICLE1870"/>
    <x v="6"/>
    <n v="0"/>
    <x v="0"/>
  </r>
  <r>
    <s v="F"/>
    <x v="0"/>
    <s v="FA004820"/>
    <d v="2013-11-27T00:00:00"/>
    <s v="EHK065"/>
    <n v="240"/>
    <n v="614.4"/>
    <s v="BONNET"/>
    <s v="64121"/>
    <s v="FRANCE"/>
    <s v="64"/>
    <n v="240"/>
    <s v="2013-11"/>
    <n v="2013"/>
    <s v="ARTICLE1860"/>
    <x v="6"/>
    <n v="1"/>
    <x v="0"/>
  </r>
  <r>
    <s v="F"/>
    <x v="0"/>
    <s v="FA004820"/>
    <d v="2013-11-27T00:00:00"/>
    <s v="EHK064"/>
    <n v="60"/>
    <n v="153.6"/>
    <s v="BONNET"/>
    <s v="64121"/>
    <s v="FRANCE"/>
    <s v="64"/>
    <n v="60"/>
    <s v="2013-11"/>
    <n v="2013"/>
    <s v="ARTICLE1870"/>
    <x v="6"/>
    <n v="0"/>
    <x v="0"/>
  </r>
  <r>
    <s v="F"/>
    <x v="0"/>
    <s v="FA004977"/>
    <d v="2013-12-17T00:00:00"/>
    <s v="55606"/>
    <n v="10"/>
    <n v="44"/>
    <s v="BONNET"/>
    <s v="64121"/>
    <s v="FRANCE"/>
    <s v="64"/>
    <n v="10"/>
    <s v="2013-12"/>
    <n v="2013"/>
    <s v="ARTICLE760"/>
    <x v="6"/>
    <n v="1"/>
    <x v="0"/>
  </r>
  <r>
    <s v="F"/>
    <x v="0"/>
    <s v="FA004977"/>
    <d v="2013-12-17T00:00:00"/>
    <s v="EHK1001"/>
    <n v="30"/>
    <n v="202.5"/>
    <s v="BONNET"/>
    <s v="64121"/>
    <s v="FRANCE"/>
    <s v="64"/>
    <n v="30"/>
    <s v="2013-12"/>
    <n v="2013"/>
    <s v="ARTICLE1300"/>
    <x v="6"/>
    <n v="0"/>
    <x v="0"/>
  </r>
  <r>
    <s v="F"/>
    <x v="0"/>
    <s v="FA004977"/>
    <d v="2013-12-17T00:00:00"/>
    <s v="57600"/>
    <n v="10"/>
    <n v="60"/>
    <s v="BONNET"/>
    <s v="64121"/>
    <s v="FRANCE"/>
    <s v="64"/>
    <n v="10"/>
    <s v="2013-12"/>
    <n v="2013"/>
    <s v="ARTICLE1840"/>
    <x v="6"/>
    <n v="0"/>
    <x v="0"/>
  </r>
  <r>
    <s v="F"/>
    <x v="0"/>
    <s v="FA004977"/>
    <d v="2013-12-17T00:00:00"/>
    <s v="14410"/>
    <n v="2"/>
    <n v="25.16"/>
    <s v="BONNET"/>
    <s v="64121"/>
    <s v="FRANCE"/>
    <s v="64"/>
    <n v="2"/>
    <s v="2013-12"/>
    <n v="2013"/>
    <s v="ARTICLE380"/>
    <x v="6"/>
    <n v="0"/>
    <x v="0"/>
  </r>
  <r>
    <s v="F"/>
    <x v="0"/>
    <s v="FA004977"/>
    <d v="2013-12-17T00:00:00"/>
    <s v="13802"/>
    <n v="3"/>
    <n v="44.79"/>
    <s v="BONNET"/>
    <s v="64121"/>
    <s v="FRANCE"/>
    <s v="64"/>
    <n v="3"/>
    <s v="2013-12"/>
    <n v="2013"/>
    <s v="ARTICLE440"/>
    <x v="6"/>
    <n v="0"/>
    <x v="0"/>
  </r>
  <r>
    <s v="F"/>
    <x v="0"/>
    <s v="FA004977"/>
    <d v="2013-12-17T00:00:00"/>
    <s v="13802"/>
    <n v="3"/>
    <n v="44.79"/>
    <s v="BONNET"/>
    <s v="64121"/>
    <s v="FRANCE"/>
    <s v="64"/>
    <n v="3"/>
    <s v="2013-12"/>
    <n v="2013"/>
    <s v="ARTICLE440"/>
    <x v="6"/>
    <n v="0"/>
    <x v="0"/>
  </r>
  <r>
    <s v="F"/>
    <x v="0"/>
    <s v="FA004977"/>
    <d v="2013-12-17T00:00:00"/>
    <s v="14430"/>
    <n v="2"/>
    <n v="38.799999999999997"/>
    <s v="BONNET"/>
    <s v="64121"/>
    <s v="FRANCE"/>
    <s v="64"/>
    <n v="2"/>
    <s v="2013-12"/>
    <n v="2013"/>
    <s v="ARTICLE400"/>
    <x v="6"/>
    <n v="0"/>
    <x v="0"/>
  </r>
  <r>
    <s v="F"/>
    <x v="0"/>
    <s v="FA005344"/>
    <d v="2014-01-28T00:00:00"/>
    <s v="55606"/>
    <n v="10"/>
    <n v="45.8"/>
    <s v="BONNET"/>
    <s v="64121"/>
    <s v="FRANCE"/>
    <s v="64"/>
    <n v="10"/>
    <s v="2014-01"/>
    <n v="2014"/>
    <s v="ARTICLE760"/>
    <x v="6"/>
    <n v="1"/>
    <x v="0"/>
  </r>
  <r>
    <s v="F"/>
    <x v="0"/>
    <s v="FA005344"/>
    <d v="2014-01-28T00:00:00"/>
    <s v="47800"/>
    <n v="10"/>
    <n v="95.2"/>
    <s v="BONNET"/>
    <s v="64121"/>
    <s v="FRANCE"/>
    <s v="64"/>
    <n v="10"/>
    <s v="2014-01"/>
    <n v="2014"/>
    <s v="ARTICLE1850"/>
    <x v="6"/>
    <n v="0"/>
    <x v="0"/>
  </r>
  <r>
    <s v="F"/>
    <x v="0"/>
    <s v="FA005344"/>
    <d v="2014-01-28T00:00:00"/>
    <s v="14433"/>
    <n v="4"/>
    <n v="80.72"/>
    <s v="BONNET"/>
    <s v="64121"/>
    <s v="FRANCE"/>
    <s v="64"/>
    <n v="4"/>
    <s v="2014-01"/>
    <n v="2014"/>
    <s v="ARTICLE1010"/>
    <x v="6"/>
    <n v="0"/>
    <x v="0"/>
  </r>
  <r>
    <s v="F"/>
    <x v="0"/>
    <s v="FA005344"/>
    <d v="2014-01-28T00:00:00"/>
    <s v="48006"/>
    <n v="80"/>
    <n v="122.4"/>
    <s v="BONNET"/>
    <s v="64121"/>
    <s v="FRANCE"/>
    <s v="64"/>
    <n v="80"/>
    <s v="2014-01"/>
    <n v="2014"/>
    <s v="ARTICLE1600"/>
    <x v="6"/>
    <n v="0"/>
    <x v="0"/>
  </r>
  <r>
    <s v="F"/>
    <x v="0"/>
    <s v="FA005423"/>
    <d v="2014-02-06T00:00:00"/>
    <s v="EHK1001"/>
    <n v="10"/>
    <n v="70.400000000000006"/>
    <s v="BONNET"/>
    <s v="64121"/>
    <s v="FRANCE"/>
    <s v="64"/>
    <n v="10"/>
    <s v="2014-02"/>
    <n v="2014"/>
    <s v="ARTICLE1300"/>
    <x v="6"/>
    <n v="1"/>
    <x v="0"/>
  </r>
  <r>
    <s v="F"/>
    <x v="0"/>
    <s v="FA005423"/>
    <d v="2014-02-06T00:00:00"/>
    <s v="47906"/>
    <n v="5"/>
    <n v="15.15"/>
    <s v="BONNET"/>
    <s v="64121"/>
    <s v="FRANCE"/>
    <s v="64"/>
    <n v="5"/>
    <s v="2014-02"/>
    <n v="2014"/>
    <s v="ARTICLE730"/>
    <x v="6"/>
    <n v="0"/>
    <x v="0"/>
  </r>
  <r>
    <s v="F"/>
    <x v="0"/>
    <s v="FA005423"/>
    <d v="2014-02-06T00:00:00"/>
    <s v="47907"/>
    <n v="5"/>
    <n v="15.15"/>
    <s v="BONNET"/>
    <s v="64121"/>
    <s v="FRANCE"/>
    <s v="64"/>
    <n v="5"/>
    <s v="2014-02"/>
    <n v="2014"/>
    <s v="ARTICLE740"/>
    <x v="6"/>
    <n v="0"/>
    <x v="0"/>
  </r>
  <r>
    <s v="F"/>
    <x v="0"/>
    <s v="FA005423"/>
    <d v="2014-02-06T00:00:00"/>
    <s v="47904"/>
    <n v="5"/>
    <n v="15.15"/>
    <s v="BONNET"/>
    <s v="64121"/>
    <s v="FRANCE"/>
    <s v="64"/>
    <n v="5"/>
    <s v="2014-02"/>
    <n v="2014"/>
    <s v="ARTICLE720"/>
    <x v="6"/>
    <n v="0"/>
    <x v="0"/>
  </r>
  <r>
    <s v="F"/>
    <x v="0"/>
    <s v="FA005423"/>
    <d v="2014-02-06T00:00:00"/>
    <s v="48006"/>
    <n v="40"/>
    <n v="61.2"/>
    <s v="BONNET"/>
    <s v="64121"/>
    <s v="FRANCE"/>
    <s v="64"/>
    <n v="40"/>
    <s v="2014-02"/>
    <n v="2014"/>
    <s v="ARTICLE1600"/>
    <x v="6"/>
    <n v="0"/>
    <x v="0"/>
  </r>
  <r>
    <s v="F"/>
    <x v="0"/>
    <s v="FA005423"/>
    <d v="2014-02-06T00:00:00"/>
    <s v="45606"/>
    <n v="10"/>
    <n v="21.2"/>
    <s v="BONNET"/>
    <s v="64121"/>
    <s v="FRANCE"/>
    <s v="64"/>
    <n v="10"/>
    <s v="2014-02"/>
    <n v="2014"/>
    <s v="ARTICLE1560"/>
    <x v="6"/>
    <n v="0"/>
    <x v="0"/>
  </r>
  <r>
    <s v="F"/>
    <x v="0"/>
    <s v="FA005423"/>
    <d v="2014-02-06T00:00:00"/>
    <s v="14410"/>
    <n v="1"/>
    <n v="13.2"/>
    <s v="BONNET"/>
    <s v="64121"/>
    <s v="FRANCE"/>
    <s v="64"/>
    <n v="1"/>
    <s v="2014-02"/>
    <n v="2014"/>
    <s v="ARTICLE380"/>
    <x v="6"/>
    <n v="0"/>
    <x v="0"/>
  </r>
  <r>
    <s v="F"/>
    <x v="0"/>
    <s v="FA005423"/>
    <d v="2014-02-06T00:00:00"/>
    <s v="14420"/>
    <n v="2"/>
    <n v="33.28"/>
    <s v="BONNET"/>
    <s v="64121"/>
    <s v="FRANCE"/>
    <s v="64"/>
    <n v="2"/>
    <s v="2014-02"/>
    <n v="2014"/>
    <s v="ARTICLE390"/>
    <x v="6"/>
    <n v="0"/>
    <x v="0"/>
  </r>
  <r>
    <s v="F"/>
    <x v="0"/>
    <s v="FA005423"/>
    <d v="2014-02-06T00:00:00"/>
    <s v="14430"/>
    <n v="1"/>
    <n v="20.18"/>
    <s v="BONNET"/>
    <s v="64121"/>
    <s v="FRANCE"/>
    <s v="64"/>
    <n v="1"/>
    <s v="2014-02"/>
    <n v="2014"/>
    <s v="ARTICLE400"/>
    <x v="6"/>
    <n v="0"/>
    <x v="0"/>
  </r>
  <r>
    <s v="F"/>
    <x v="0"/>
    <s v="FA005423"/>
    <d v="2014-02-06T00:00:00"/>
    <s v="57600"/>
    <n v="4"/>
    <n v="24.96"/>
    <s v="BONNET"/>
    <s v="64121"/>
    <s v="FRANCE"/>
    <s v="64"/>
    <n v="4"/>
    <s v="2014-02"/>
    <n v="2014"/>
    <s v="ARTICLE1840"/>
    <x v="6"/>
    <n v="0"/>
    <x v="0"/>
  </r>
  <r>
    <s v="F"/>
    <x v="0"/>
    <s v="FA005517"/>
    <d v="2014-02-24T00:00:00"/>
    <s v="55507"/>
    <n v="20"/>
    <n v="70.2"/>
    <s v="BONNET"/>
    <s v="64121"/>
    <s v="FRANCE"/>
    <s v="64"/>
    <n v="20"/>
    <s v="2014-02"/>
    <n v="2014"/>
    <s v="ARTICLE840"/>
    <x v="6"/>
    <n v="1"/>
    <x v="0"/>
  </r>
  <r>
    <s v="F"/>
    <x v="0"/>
    <s v="FA005517"/>
    <d v="2014-02-24T00:00:00"/>
    <s v="EHK1001"/>
    <n v="5"/>
    <n v="35.200000000000003"/>
    <s v="BONNET"/>
    <s v="64121"/>
    <s v="FRANCE"/>
    <s v="64"/>
    <n v="5"/>
    <s v="2014-02"/>
    <n v="2014"/>
    <s v="ARTICLE1300"/>
    <x v="6"/>
    <n v="0"/>
    <x v="0"/>
  </r>
  <r>
    <s v="F"/>
    <x v="0"/>
    <s v="FA005517"/>
    <d v="2014-02-24T00:00:00"/>
    <s v="48006"/>
    <n v="40"/>
    <n v="61.2"/>
    <s v="BONNET"/>
    <s v="64121"/>
    <s v="FRANCE"/>
    <s v="64"/>
    <n v="40"/>
    <s v="2014-02"/>
    <n v="2014"/>
    <s v="ARTICLE1600"/>
    <x v="6"/>
    <n v="0"/>
    <x v="0"/>
  </r>
  <r>
    <s v="F"/>
    <x v="0"/>
    <s v="FA005517"/>
    <d v="2014-02-24T00:00:00"/>
    <s v="45606"/>
    <n v="20"/>
    <n v="42.4"/>
    <s v="BONNET"/>
    <s v="64121"/>
    <s v="FRANCE"/>
    <s v="64"/>
    <n v="20"/>
    <s v="2014-02"/>
    <n v="2014"/>
    <s v="ARTICLE1560"/>
    <x v="6"/>
    <n v="0"/>
    <x v="0"/>
  </r>
  <r>
    <s v="F"/>
    <x v="0"/>
    <s v="FA005517"/>
    <d v="2014-02-24T00:00:00"/>
    <s v="14420"/>
    <n v="2"/>
    <n v="33.28"/>
    <s v="BONNET"/>
    <s v="64121"/>
    <s v="FRANCE"/>
    <s v="64"/>
    <n v="2"/>
    <s v="2014-02"/>
    <n v="2014"/>
    <s v="ARTICLE390"/>
    <x v="6"/>
    <n v="0"/>
    <x v="0"/>
  </r>
  <r>
    <s v="F"/>
    <x v="0"/>
    <s v="FA005517"/>
    <d v="2014-02-24T00:00:00"/>
    <s v="14423"/>
    <n v="4"/>
    <n v="66.56"/>
    <s v="BONNET"/>
    <s v="64121"/>
    <s v="FRANCE"/>
    <s v="64"/>
    <n v="4"/>
    <s v="2014-02"/>
    <n v="2014"/>
    <s v="ARTICLE1000"/>
    <x v="6"/>
    <n v="0"/>
    <x v="0"/>
  </r>
  <r>
    <s v="F"/>
    <x v="0"/>
    <s v="FA005517"/>
    <d v="2014-02-24T00:00:00"/>
    <s v="57600"/>
    <n v="6"/>
    <n v="37.44"/>
    <s v="BONNET"/>
    <s v="64121"/>
    <s v="FRANCE"/>
    <s v="64"/>
    <n v="6"/>
    <s v="2014-02"/>
    <n v="2014"/>
    <s v="ARTICLE1840"/>
    <x v="6"/>
    <n v="0"/>
    <x v="0"/>
  </r>
  <r>
    <s v="F"/>
    <x v="0"/>
    <s v="AR000373"/>
    <d v="2014-03-06T00:00:00"/>
    <s v="48006"/>
    <n v="-4"/>
    <n v="-6.12"/>
    <s v="BONNET"/>
    <s v="64121"/>
    <s v="FRANCE"/>
    <s v="64"/>
    <n v="-4"/>
    <s v="2014-03"/>
    <n v="2014"/>
    <s v="ARTICLE1600"/>
    <x v="6"/>
    <n v="1"/>
    <x v="1"/>
  </r>
  <r>
    <s v="F"/>
    <x v="0"/>
    <s v="FA005950"/>
    <d v="2014-04-30T00:00:00"/>
    <s v="55606"/>
    <n v="10"/>
    <n v="45.8"/>
    <s v="BONNET"/>
    <s v="64121"/>
    <s v="FRANCE"/>
    <s v="64"/>
    <n v="10"/>
    <s v="2014-04"/>
    <n v="2014"/>
    <s v="ARTICLE760"/>
    <x v="6"/>
    <n v="1"/>
    <x v="0"/>
  </r>
  <r>
    <s v="F"/>
    <x v="0"/>
    <s v="FA005950"/>
    <d v="2014-04-30T00:00:00"/>
    <s v="55507"/>
    <n v="30"/>
    <n v="105.3"/>
    <s v="BONNET"/>
    <s v="64121"/>
    <s v="FRANCE"/>
    <s v="64"/>
    <n v="30"/>
    <s v="2014-04"/>
    <n v="2014"/>
    <s v="ARTICLE840"/>
    <x v="6"/>
    <n v="0"/>
    <x v="0"/>
  </r>
  <r>
    <s v="F"/>
    <x v="0"/>
    <s v="FA005950"/>
    <d v="2014-04-30T00:00:00"/>
    <s v="EHK1001"/>
    <n v="10"/>
    <n v="70.400000000000006"/>
    <s v="BONNET"/>
    <s v="64121"/>
    <s v="FRANCE"/>
    <s v="64"/>
    <n v="10"/>
    <s v="2014-04"/>
    <n v="2014"/>
    <s v="ARTICLE1300"/>
    <x v="6"/>
    <n v="0"/>
    <x v="0"/>
  </r>
  <r>
    <s v="F"/>
    <x v="0"/>
    <s v="FA005950"/>
    <d v="2014-04-30T00:00:00"/>
    <s v="47906"/>
    <n v="10"/>
    <n v="30.3"/>
    <s v="BONNET"/>
    <s v="64121"/>
    <s v="FRANCE"/>
    <s v="64"/>
    <n v="10"/>
    <s v="2014-04"/>
    <n v="2014"/>
    <s v="ARTICLE730"/>
    <x v="6"/>
    <n v="0"/>
    <x v="0"/>
  </r>
  <r>
    <s v="F"/>
    <x v="0"/>
    <s v="FA005950"/>
    <d v="2014-04-30T00:00:00"/>
    <s v="14430"/>
    <n v="1"/>
    <n v="20.18"/>
    <s v="BONNET"/>
    <s v="64121"/>
    <s v="FRANCE"/>
    <s v="64"/>
    <n v="1"/>
    <s v="2014-04"/>
    <n v="2014"/>
    <s v="ARTICLE400"/>
    <x v="6"/>
    <n v="0"/>
    <x v="0"/>
  </r>
  <r>
    <s v="F"/>
    <x v="0"/>
    <s v="FA005950"/>
    <d v="2014-04-30T00:00:00"/>
    <s v="14413"/>
    <n v="1"/>
    <n v="13.2"/>
    <s v="BONNET"/>
    <s v="64121"/>
    <s v="FRANCE"/>
    <s v="64"/>
    <n v="1"/>
    <s v="2014-04"/>
    <n v="2014"/>
    <s v="ARTICLE990"/>
    <x v="6"/>
    <n v="0"/>
    <x v="0"/>
  </r>
  <r>
    <s v="F"/>
    <x v="0"/>
    <s v="FA005950"/>
    <d v="2014-04-30T00:00:00"/>
    <s v="14423"/>
    <n v="3"/>
    <n v="49.92"/>
    <s v="BONNET"/>
    <s v="64121"/>
    <s v="FRANCE"/>
    <s v="64"/>
    <n v="3"/>
    <s v="2014-04"/>
    <n v="2014"/>
    <s v="ARTICLE1000"/>
    <x v="6"/>
    <n v="0"/>
    <x v="0"/>
  </r>
  <r>
    <s v="F"/>
    <x v="0"/>
    <s v="FA005950"/>
    <d v="2014-04-30T00:00:00"/>
    <s v="14433"/>
    <n v="2"/>
    <n v="40.36"/>
    <s v="BONNET"/>
    <s v="64121"/>
    <s v="FRANCE"/>
    <s v="64"/>
    <n v="2"/>
    <s v="2014-04"/>
    <n v="2014"/>
    <s v="ARTICLE1010"/>
    <x v="6"/>
    <n v="0"/>
    <x v="0"/>
  </r>
  <r>
    <s v="F"/>
    <x v="0"/>
    <s v="FA003482"/>
    <d v="2013-06-05T00:00:00"/>
    <s v="55606"/>
    <n v="20"/>
    <n v="87.9"/>
    <s v="BONNET"/>
    <s v="75013"/>
    <s v="FRANCE"/>
    <s v="75"/>
    <n v="20"/>
    <s v="2013-06"/>
    <n v="2013"/>
    <s v="ARTICLE760"/>
    <x v="7"/>
    <n v="1"/>
    <x v="0"/>
  </r>
  <r>
    <s v="F"/>
    <x v="0"/>
    <s v="FA003482"/>
    <d v="2013-06-05T00:00:00"/>
    <s v="13302"/>
    <n v="3"/>
    <n v="61.875"/>
    <s v="BONNET"/>
    <s v="75013"/>
    <s v="FRANCE"/>
    <s v="75"/>
    <n v="3"/>
    <s v="2013-06"/>
    <n v="2013"/>
    <s v="ARTICLE1820"/>
    <x v="7"/>
    <n v="0"/>
    <x v="0"/>
  </r>
  <r>
    <s v="F"/>
    <x v="0"/>
    <s v="FA003482"/>
    <d v="2013-06-05T00:00:00"/>
    <s v="13906"/>
    <n v="3"/>
    <n v="40.883000000000003"/>
    <s v="BONNET"/>
    <s v="75013"/>
    <s v="FRANCE"/>
    <s v="75"/>
    <n v="3"/>
    <s v="2013-06"/>
    <n v="2013"/>
    <s v="ARTICLE1830"/>
    <x v="7"/>
    <n v="0"/>
    <x v="0"/>
  </r>
  <r>
    <s v="F"/>
    <x v="0"/>
    <s v="FA003482"/>
    <d v="2013-06-05T00:00:00"/>
    <s v="55507"/>
    <n v="20"/>
    <n v="67.5"/>
    <s v="BONNET"/>
    <s v="75013"/>
    <s v="FRANCE"/>
    <s v="75"/>
    <n v="20"/>
    <s v="2013-06"/>
    <n v="2013"/>
    <s v="ARTICLE840"/>
    <x v="7"/>
    <n v="0"/>
    <x v="0"/>
  </r>
  <r>
    <s v="F"/>
    <x v="0"/>
    <s v="FA003482"/>
    <d v="2013-06-05T00:00:00"/>
    <s v="EHK1001"/>
    <n v="10"/>
    <n v="63"/>
    <s v="BONNET"/>
    <s v="75013"/>
    <s v="FRANCE"/>
    <s v="75"/>
    <n v="10"/>
    <s v="2013-06"/>
    <n v="2013"/>
    <s v="ARTICLE1300"/>
    <x v="7"/>
    <n v="0"/>
    <x v="0"/>
  </r>
  <r>
    <s v="F"/>
    <x v="0"/>
    <s v="FA003482"/>
    <d v="2013-06-05T00:00:00"/>
    <s v="47906"/>
    <n v="20"/>
    <n v="60.6"/>
    <s v="BONNET"/>
    <s v="75013"/>
    <s v="FRANCE"/>
    <s v="75"/>
    <n v="20"/>
    <s v="2013-06"/>
    <n v="2013"/>
    <s v="ARTICLE730"/>
    <x v="7"/>
    <n v="0"/>
    <x v="0"/>
  </r>
  <r>
    <s v="F"/>
    <x v="0"/>
    <s v="FA003482"/>
    <d v="2013-06-05T00:00:00"/>
    <s v="47904"/>
    <n v="20"/>
    <n v="60.6"/>
    <s v="BONNET"/>
    <s v="75013"/>
    <s v="FRANCE"/>
    <s v="75"/>
    <n v="20"/>
    <s v="2013-06"/>
    <n v="2013"/>
    <s v="ARTICLE720"/>
    <x v="7"/>
    <n v="0"/>
    <x v="0"/>
  </r>
  <r>
    <s v="F"/>
    <x v="0"/>
    <s v="FA003482"/>
    <d v="2013-06-05T00:00:00"/>
    <s v="47907"/>
    <n v="20"/>
    <n v="60.6"/>
    <s v="BONNET"/>
    <s v="75013"/>
    <s v="FRANCE"/>
    <s v="75"/>
    <n v="20"/>
    <s v="2013-06"/>
    <n v="2013"/>
    <s v="ARTICLE740"/>
    <x v="7"/>
    <n v="0"/>
    <x v="0"/>
  </r>
  <r>
    <s v="F"/>
    <x v="0"/>
    <s v="FA003482"/>
    <d v="2013-06-05T00:00:00"/>
    <s v="48006"/>
    <n v="20"/>
    <n v="25.34"/>
    <s v="BONNET"/>
    <s v="75013"/>
    <s v="FRANCE"/>
    <s v="75"/>
    <n v="20"/>
    <s v="2013-06"/>
    <n v="2013"/>
    <s v="ARTICLE1600"/>
    <x v="7"/>
    <n v="0"/>
    <x v="0"/>
  </r>
  <r>
    <s v="F"/>
    <x v="0"/>
    <s v="FA003482"/>
    <d v="2013-06-05T00:00:00"/>
    <s v="45606"/>
    <n v="20"/>
    <n v="40.799999999999997"/>
    <s v="BONNET"/>
    <s v="75013"/>
    <s v="FRANCE"/>
    <s v="75"/>
    <n v="20"/>
    <s v="2013-06"/>
    <n v="2013"/>
    <s v="ARTICLE1560"/>
    <x v="7"/>
    <n v="0"/>
    <x v="0"/>
  </r>
  <r>
    <s v="F"/>
    <x v="0"/>
    <s v="FA003482"/>
    <d v="2013-06-05T00:00:00"/>
    <s v="14420"/>
    <n v="5"/>
    <n v="79.95"/>
    <s v="BONNET"/>
    <s v="75013"/>
    <s v="FRANCE"/>
    <s v="75"/>
    <n v="5"/>
    <s v="2013-06"/>
    <n v="2013"/>
    <s v="ARTICLE390"/>
    <x v="7"/>
    <n v="0"/>
    <x v="0"/>
  </r>
  <r>
    <s v="F"/>
    <x v="0"/>
    <s v="FA003482"/>
    <d v="2013-06-05T00:00:00"/>
    <s v="14430"/>
    <n v="5"/>
    <n v="96.974999999999994"/>
    <s v="BONNET"/>
    <s v="75013"/>
    <s v="FRANCE"/>
    <s v="75"/>
    <n v="5"/>
    <s v="2013-06"/>
    <n v="2013"/>
    <s v="ARTICLE400"/>
    <x v="7"/>
    <n v="0"/>
    <x v="0"/>
  </r>
  <r>
    <s v="F"/>
    <x v="0"/>
    <s v="FA003482"/>
    <d v="2013-06-05T00:00:00"/>
    <s v="14413"/>
    <n v="5"/>
    <n v="62.887999999999998"/>
    <s v="BONNET"/>
    <s v="75013"/>
    <s v="FRANCE"/>
    <s v="75"/>
    <n v="5"/>
    <s v="2013-06"/>
    <n v="2013"/>
    <s v="ARTICLE990"/>
    <x v="7"/>
    <n v="0"/>
    <x v="0"/>
  </r>
  <r>
    <s v="F"/>
    <x v="0"/>
    <s v="FA003482"/>
    <d v="2013-06-05T00:00:00"/>
    <s v="14423"/>
    <n v="5"/>
    <n v="79.95"/>
    <s v="BONNET"/>
    <s v="75013"/>
    <s v="FRANCE"/>
    <s v="75"/>
    <n v="5"/>
    <s v="2013-06"/>
    <n v="2013"/>
    <s v="ARTICLE1000"/>
    <x v="7"/>
    <n v="0"/>
    <x v="0"/>
  </r>
  <r>
    <s v="F"/>
    <x v="0"/>
    <s v="FA003482"/>
    <d v="2013-06-05T00:00:00"/>
    <s v="14433"/>
    <n v="5"/>
    <n v="96.974999999999994"/>
    <s v="BONNET"/>
    <s v="75013"/>
    <s v="FRANCE"/>
    <s v="75"/>
    <n v="5"/>
    <s v="2013-06"/>
    <n v="2013"/>
    <s v="ARTICLE1010"/>
    <x v="7"/>
    <n v="0"/>
    <x v="0"/>
  </r>
  <r>
    <s v="F"/>
    <x v="0"/>
    <s v="FA003482"/>
    <d v="2013-06-05T00:00:00"/>
    <s v="13802"/>
    <n v="3"/>
    <n v="44.774999999999999"/>
    <s v="BONNET"/>
    <s v="75013"/>
    <s v="FRANCE"/>
    <s v="75"/>
    <n v="3"/>
    <s v="2013-06"/>
    <n v="2013"/>
    <s v="ARTICLE440"/>
    <x v="7"/>
    <n v="0"/>
    <x v="0"/>
  </r>
  <r>
    <s v="F"/>
    <x v="0"/>
    <s v="FA003482"/>
    <d v="2013-06-05T00:00:00"/>
    <s v="47800"/>
    <n v="10"/>
    <n v="82.6"/>
    <s v="BONNET"/>
    <s v="75013"/>
    <s v="FRANCE"/>
    <s v="75"/>
    <n v="10"/>
    <s v="2013-06"/>
    <n v="2013"/>
    <s v="ARTICLE1850"/>
    <x v="7"/>
    <n v="0"/>
    <x v="0"/>
  </r>
  <r>
    <s v="F"/>
    <x v="0"/>
    <s v="FA003482"/>
    <d v="2013-06-05T00:00:00"/>
    <s v="57600"/>
    <n v="10"/>
    <n v="60"/>
    <s v="BONNET"/>
    <s v="75013"/>
    <s v="FRANCE"/>
    <s v="75"/>
    <n v="10"/>
    <s v="2013-06"/>
    <n v="2013"/>
    <s v="ARTICLE1840"/>
    <x v="7"/>
    <n v="0"/>
    <x v="0"/>
  </r>
  <r>
    <s v="F"/>
    <x v="0"/>
    <s v="FA003482"/>
    <d v="2013-06-05T00:00:00"/>
    <s v="14410"/>
    <n v="5"/>
    <n v="62.887999999999998"/>
    <s v="BONNET"/>
    <s v="75013"/>
    <s v="FRANCE"/>
    <s v="75"/>
    <n v="5"/>
    <s v="2013-06"/>
    <n v="2013"/>
    <s v="ARTICLE380"/>
    <x v="7"/>
    <n v="0"/>
    <x v="0"/>
  </r>
  <r>
    <s v="F"/>
    <x v="0"/>
    <s v="FA003482"/>
    <d v="2013-06-05T00:00:00"/>
    <s v="57004"/>
    <n v="10"/>
    <n v="15"/>
    <s v="BONNET"/>
    <s v="75013"/>
    <s v="FRANCE"/>
    <s v="75"/>
    <n v="10"/>
    <s v="2013-06"/>
    <n v="2013"/>
    <s v="ARTICLE1670"/>
    <x v="7"/>
    <n v="0"/>
    <x v="0"/>
  </r>
  <r>
    <s v="F"/>
    <x v="0"/>
    <s v="FA003494"/>
    <d v="2013-06-10T00:00:00"/>
    <s v="55606"/>
    <n v="10"/>
    <n v="44"/>
    <s v="BONNET"/>
    <s v="75013"/>
    <s v="FRANCE"/>
    <s v="75"/>
    <n v="10"/>
    <s v="2013-06"/>
    <n v="2013"/>
    <s v="ARTICLE760"/>
    <x v="7"/>
    <n v="1"/>
    <x v="0"/>
  </r>
  <r>
    <s v="F"/>
    <x v="0"/>
    <s v="FA003494"/>
    <d v="2013-06-10T00:00:00"/>
    <s v="13302"/>
    <n v="4"/>
    <n v="82.52"/>
    <s v="BONNET"/>
    <s v="75013"/>
    <s v="FRANCE"/>
    <s v="75"/>
    <n v="4"/>
    <s v="2013-06"/>
    <n v="2013"/>
    <s v="ARTICLE1820"/>
    <x v="7"/>
    <n v="0"/>
    <x v="0"/>
  </r>
  <r>
    <s v="F"/>
    <x v="0"/>
    <s v="FA003494"/>
    <d v="2013-06-10T00:00:00"/>
    <s v="13906"/>
    <n v="5"/>
    <n v="68.150000000000006"/>
    <s v="BONNET"/>
    <s v="75013"/>
    <s v="FRANCE"/>
    <s v="75"/>
    <n v="5"/>
    <s v="2013-06"/>
    <n v="2013"/>
    <s v="ARTICLE1830"/>
    <x v="7"/>
    <n v="0"/>
    <x v="0"/>
  </r>
  <r>
    <s v="F"/>
    <x v="0"/>
    <s v="FA003494"/>
    <d v="2013-06-10T00:00:00"/>
    <s v="55507"/>
    <n v="20"/>
    <n v="67.599999999999994"/>
    <s v="BONNET"/>
    <s v="75013"/>
    <s v="FRANCE"/>
    <s v="75"/>
    <n v="20"/>
    <s v="2013-06"/>
    <n v="2013"/>
    <s v="ARTICLE840"/>
    <x v="7"/>
    <n v="0"/>
    <x v="0"/>
  </r>
  <r>
    <s v="F"/>
    <x v="0"/>
    <s v="FA003494"/>
    <d v="2013-06-10T00:00:00"/>
    <s v="EHK1001"/>
    <n v="20"/>
    <n v="128.25"/>
    <s v="BONNET"/>
    <s v="75013"/>
    <s v="FRANCE"/>
    <s v="75"/>
    <n v="20"/>
    <s v="2013-06"/>
    <n v="2013"/>
    <s v="ARTICLE1300"/>
    <x v="7"/>
    <n v="0"/>
    <x v="0"/>
  </r>
  <r>
    <s v="F"/>
    <x v="0"/>
    <s v="FA003494"/>
    <d v="2013-06-10T00:00:00"/>
    <s v="57600"/>
    <n v="20"/>
    <n v="120"/>
    <s v="BONNET"/>
    <s v="75013"/>
    <s v="FRANCE"/>
    <s v="75"/>
    <n v="20"/>
    <s v="2013-06"/>
    <n v="2013"/>
    <s v="ARTICLE1840"/>
    <x v="7"/>
    <n v="0"/>
    <x v="0"/>
  </r>
  <r>
    <s v="F"/>
    <x v="0"/>
    <s v="FA003494"/>
    <d v="2013-06-10T00:00:00"/>
    <s v="47800"/>
    <n v="20"/>
    <n v="168.15"/>
    <s v="BONNET"/>
    <s v="75013"/>
    <s v="FRANCE"/>
    <s v="75"/>
    <n v="20"/>
    <s v="2013-06"/>
    <n v="2013"/>
    <s v="ARTICLE1850"/>
    <x v="7"/>
    <n v="0"/>
    <x v="0"/>
  </r>
  <r>
    <s v="F"/>
    <x v="0"/>
    <s v="FA003494"/>
    <d v="2013-06-10T00:00:00"/>
    <s v="47906"/>
    <n v="20"/>
    <n v="60.6"/>
    <s v="BONNET"/>
    <s v="75013"/>
    <s v="FRANCE"/>
    <s v="75"/>
    <n v="20"/>
    <s v="2013-06"/>
    <n v="2013"/>
    <s v="ARTICLE730"/>
    <x v="7"/>
    <n v="0"/>
    <x v="0"/>
  </r>
  <r>
    <s v="F"/>
    <x v="0"/>
    <s v="FA003494"/>
    <d v="2013-06-10T00:00:00"/>
    <s v="47907"/>
    <n v="20"/>
    <n v="60.6"/>
    <s v="BONNET"/>
    <s v="75013"/>
    <s v="FRANCE"/>
    <s v="75"/>
    <n v="20"/>
    <s v="2013-06"/>
    <n v="2013"/>
    <s v="ARTICLE740"/>
    <x v="7"/>
    <n v="0"/>
    <x v="0"/>
  </r>
  <r>
    <s v="F"/>
    <x v="0"/>
    <s v="FA003494"/>
    <d v="2013-06-10T00:00:00"/>
    <s v="47904"/>
    <n v="20"/>
    <n v="60.6"/>
    <s v="BONNET"/>
    <s v="75013"/>
    <s v="FRANCE"/>
    <s v="75"/>
    <n v="20"/>
    <s v="2013-06"/>
    <n v="2013"/>
    <s v="ARTICLE720"/>
    <x v="7"/>
    <n v="0"/>
    <x v="0"/>
  </r>
  <r>
    <s v="F"/>
    <x v="0"/>
    <s v="FA003494"/>
    <d v="2013-06-10T00:00:00"/>
    <s v="48006"/>
    <n v="20"/>
    <n v="25.84"/>
    <s v="BONNET"/>
    <s v="75013"/>
    <s v="FRANCE"/>
    <s v="75"/>
    <n v="20"/>
    <s v="2013-06"/>
    <n v="2013"/>
    <s v="ARTICLE1600"/>
    <x v="7"/>
    <n v="0"/>
    <x v="0"/>
  </r>
  <r>
    <s v="F"/>
    <x v="0"/>
    <s v="FA003494"/>
    <d v="2013-06-10T00:00:00"/>
    <s v="45606"/>
    <n v="20"/>
    <n v="40.799999999999997"/>
    <s v="BONNET"/>
    <s v="75013"/>
    <s v="FRANCE"/>
    <s v="75"/>
    <n v="20"/>
    <s v="2013-06"/>
    <n v="2013"/>
    <s v="ARTICLE1560"/>
    <x v="7"/>
    <n v="0"/>
    <x v="0"/>
  </r>
  <r>
    <s v="F"/>
    <x v="0"/>
    <s v="FA003494"/>
    <d v="2013-06-10T00:00:00"/>
    <s v="14410"/>
    <n v="5"/>
    <n v="62.9"/>
    <s v="BONNET"/>
    <s v="75013"/>
    <s v="FRANCE"/>
    <s v="75"/>
    <n v="5"/>
    <s v="2013-06"/>
    <n v="2013"/>
    <s v="ARTICLE380"/>
    <x v="7"/>
    <n v="0"/>
    <x v="0"/>
  </r>
  <r>
    <s v="F"/>
    <x v="0"/>
    <s v="FA003494"/>
    <d v="2013-06-10T00:00:00"/>
    <s v="14420"/>
    <n v="5"/>
    <n v="79.95"/>
    <s v="BONNET"/>
    <s v="75013"/>
    <s v="FRANCE"/>
    <s v="75"/>
    <n v="5"/>
    <s v="2013-06"/>
    <n v="2013"/>
    <s v="ARTICLE390"/>
    <x v="7"/>
    <n v="0"/>
    <x v="0"/>
  </r>
  <r>
    <s v="F"/>
    <x v="0"/>
    <s v="FA003494"/>
    <d v="2013-06-10T00:00:00"/>
    <s v="14430"/>
    <n v="5"/>
    <n v="97"/>
    <s v="BONNET"/>
    <s v="75013"/>
    <s v="FRANCE"/>
    <s v="75"/>
    <n v="5"/>
    <s v="2013-06"/>
    <n v="2013"/>
    <s v="ARTICLE400"/>
    <x v="7"/>
    <n v="0"/>
    <x v="0"/>
  </r>
  <r>
    <s v="F"/>
    <x v="0"/>
    <s v="FA003494"/>
    <d v="2013-06-10T00:00:00"/>
    <s v="14413"/>
    <n v="5"/>
    <n v="62.9"/>
    <s v="BONNET"/>
    <s v="75013"/>
    <s v="FRANCE"/>
    <s v="75"/>
    <n v="5"/>
    <s v="2013-06"/>
    <n v="2013"/>
    <s v="ARTICLE990"/>
    <x v="7"/>
    <n v="0"/>
    <x v="0"/>
  </r>
  <r>
    <s v="F"/>
    <x v="0"/>
    <s v="FA003494"/>
    <d v="2013-06-10T00:00:00"/>
    <s v="14423"/>
    <n v="5"/>
    <n v="79.95"/>
    <s v="BONNET"/>
    <s v="75013"/>
    <s v="FRANCE"/>
    <s v="75"/>
    <n v="5"/>
    <s v="2013-06"/>
    <n v="2013"/>
    <s v="ARTICLE1000"/>
    <x v="7"/>
    <n v="0"/>
    <x v="0"/>
  </r>
  <r>
    <s v="F"/>
    <x v="0"/>
    <s v="FA003494"/>
    <d v="2013-06-10T00:00:00"/>
    <s v="14433"/>
    <n v="5"/>
    <n v="97"/>
    <s v="BONNET"/>
    <s v="75013"/>
    <s v="FRANCE"/>
    <s v="75"/>
    <n v="5"/>
    <s v="2013-06"/>
    <n v="2013"/>
    <s v="ARTICLE1010"/>
    <x v="7"/>
    <n v="0"/>
    <x v="0"/>
  </r>
  <r>
    <s v="F"/>
    <x v="0"/>
    <s v="FA003494"/>
    <d v="2013-06-10T00:00:00"/>
    <s v="13802"/>
    <n v="5"/>
    <n v="74.650000000000006"/>
    <s v="BONNET"/>
    <s v="75013"/>
    <s v="FRANCE"/>
    <s v="75"/>
    <n v="5"/>
    <s v="2013-06"/>
    <n v="2013"/>
    <s v="ARTICLE440"/>
    <x v="7"/>
    <n v="0"/>
    <x v="0"/>
  </r>
  <r>
    <s v="F"/>
    <x v="0"/>
    <s v="AR000228"/>
    <d v="2013-06-10T00:00:00"/>
    <s v="55606"/>
    <n v="-20"/>
    <n v="-87.9"/>
    <s v="BONNET"/>
    <s v="75013"/>
    <s v="FRANCE"/>
    <s v="75"/>
    <n v="-20"/>
    <s v="2013-06"/>
    <n v="2013"/>
    <s v="ARTICLE760"/>
    <x v="7"/>
    <n v="1"/>
    <x v="1"/>
  </r>
  <r>
    <s v="F"/>
    <x v="0"/>
    <s v="AR000228"/>
    <d v="2013-06-10T00:00:00"/>
    <s v="13302"/>
    <n v="-3"/>
    <n v="-61.875"/>
    <s v="BONNET"/>
    <s v="75013"/>
    <s v="FRANCE"/>
    <s v="75"/>
    <n v="-3"/>
    <s v="2013-06"/>
    <n v="2013"/>
    <s v="ARTICLE1820"/>
    <x v="7"/>
    <n v="0"/>
    <x v="1"/>
  </r>
  <r>
    <s v="F"/>
    <x v="0"/>
    <s v="AR000228"/>
    <d v="2013-06-10T00:00:00"/>
    <s v="13906"/>
    <n v="-3"/>
    <n v="-40.883000000000003"/>
    <s v="BONNET"/>
    <s v="75013"/>
    <s v="FRANCE"/>
    <s v="75"/>
    <n v="-3"/>
    <s v="2013-06"/>
    <n v="2013"/>
    <s v="ARTICLE1830"/>
    <x v="7"/>
    <n v="0"/>
    <x v="1"/>
  </r>
  <r>
    <s v="F"/>
    <x v="0"/>
    <s v="AR000228"/>
    <d v="2013-06-10T00:00:00"/>
    <s v="55507"/>
    <n v="-20"/>
    <n v="-67.5"/>
    <s v="BONNET"/>
    <s v="75013"/>
    <s v="FRANCE"/>
    <s v="75"/>
    <n v="-20"/>
    <s v="2013-06"/>
    <n v="2013"/>
    <s v="ARTICLE840"/>
    <x v="7"/>
    <n v="0"/>
    <x v="1"/>
  </r>
  <r>
    <s v="F"/>
    <x v="0"/>
    <s v="AR000228"/>
    <d v="2013-06-10T00:00:00"/>
    <s v="EHK1001"/>
    <n v="-10"/>
    <n v="-63"/>
    <s v="BONNET"/>
    <s v="75013"/>
    <s v="FRANCE"/>
    <s v="75"/>
    <n v="-10"/>
    <s v="2013-06"/>
    <n v="2013"/>
    <s v="ARTICLE1300"/>
    <x v="7"/>
    <n v="0"/>
    <x v="1"/>
  </r>
  <r>
    <s v="F"/>
    <x v="0"/>
    <s v="AR000228"/>
    <d v="2013-06-10T00:00:00"/>
    <s v="47906"/>
    <n v="-20"/>
    <n v="-60.6"/>
    <s v="BONNET"/>
    <s v="75013"/>
    <s v="FRANCE"/>
    <s v="75"/>
    <n v="-20"/>
    <s v="2013-06"/>
    <n v="2013"/>
    <s v="ARTICLE730"/>
    <x v="7"/>
    <n v="0"/>
    <x v="1"/>
  </r>
  <r>
    <s v="F"/>
    <x v="0"/>
    <s v="AR000228"/>
    <d v="2013-06-10T00:00:00"/>
    <s v="47904"/>
    <n v="-20"/>
    <n v="-60.6"/>
    <s v="BONNET"/>
    <s v="75013"/>
    <s v="FRANCE"/>
    <s v="75"/>
    <n v="-20"/>
    <s v="2013-06"/>
    <n v="2013"/>
    <s v="ARTICLE720"/>
    <x v="7"/>
    <n v="0"/>
    <x v="1"/>
  </r>
  <r>
    <s v="F"/>
    <x v="0"/>
    <s v="AR000228"/>
    <d v="2013-06-10T00:00:00"/>
    <s v="47907"/>
    <n v="-20"/>
    <n v="-60.6"/>
    <s v="BONNET"/>
    <s v="75013"/>
    <s v="FRANCE"/>
    <s v="75"/>
    <n v="-20"/>
    <s v="2013-06"/>
    <n v="2013"/>
    <s v="ARTICLE740"/>
    <x v="7"/>
    <n v="0"/>
    <x v="1"/>
  </r>
  <r>
    <s v="F"/>
    <x v="0"/>
    <s v="AR000228"/>
    <d v="2013-06-10T00:00:00"/>
    <s v="48006"/>
    <n v="-20"/>
    <n v="-25.34"/>
    <s v="BONNET"/>
    <s v="75013"/>
    <s v="FRANCE"/>
    <s v="75"/>
    <n v="-20"/>
    <s v="2013-06"/>
    <n v="2013"/>
    <s v="ARTICLE1600"/>
    <x v="7"/>
    <n v="0"/>
    <x v="1"/>
  </r>
  <r>
    <s v="F"/>
    <x v="0"/>
    <s v="AR000228"/>
    <d v="2013-06-10T00:00:00"/>
    <s v="45606"/>
    <n v="-20"/>
    <n v="-40.799999999999997"/>
    <s v="BONNET"/>
    <s v="75013"/>
    <s v="FRANCE"/>
    <s v="75"/>
    <n v="-20"/>
    <s v="2013-06"/>
    <n v="2013"/>
    <s v="ARTICLE1560"/>
    <x v="7"/>
    <n v="0"/>
    <x v="1"/>
  </r>
  <r>
    <s v="F"/>
    <x v="0"/>
    <s v="AR000228"/>
    <d v="2013-06-10T00:00:00"/>
    <s v="14420"/>
    <n v="-5"/>
    <n v="-79.95"/>
    <s v="BONNET"/>
    <s v="75013"/>
    <s v="FRANCE"/>
    <s v="75"/>
    <n v="-5"/>
    <s v="2013-06"/>
    <n v="2013"/>
    <s v="ARTICLE390"/>
    <x v="7"/>
    <n v="0"/>
    <x v="1"/>
  </r>
  <r>
    <s v="F"/>
    <x v="0"/>
    <s v="AR000228"/>
    <d v="2013-06-10T00:00:00"/>
    <s v="14430"/>
    <n v="-5"/>
    <n v="-96.974999999999994"/>
    <s v="BONNET"/>
    <s v="75013"/>
    <s v="FRANCE"/>
    <s v="75"/>
    <n v="-5"/>
    <s v="2013-06"/>
    <n v="2013"/>
    <s v="ARTICLE400"/>
    <x v="7"/>
    <n v="0"/>
    <x v="1"/>
  </r>
  <r>
    <s v="F"/>
    <x v="0"/>
    <s v="AR000228"/>
    <d v="2013-06-10T00:00:00"/>
    <s v="14413"/>
    <n v="-5"/>
    <n v="-62.887999999999998"/>
    <s v="BONNET"/>
    <s v="75013"/>
    <s v="FRANCE"/>
    <s v="75"/>
    <n v="-5"/>
    <s v="2013-06"/>
    <n v="2013"/>
    <s v="ARTICLE990"/>
    <x v="7"/>
    <n v="0"/>
    <x v="1"/>
  </r>
  <r>
    <s v="F"/>
    <x v="0"/>
    <s v="AR000228"/>
    <d v="2013-06-10T00:00:00"/>
    <s v="14423"/>
    <n v="-5"/>
    <n v="-79.95"/>
    <s v="BONNET"/>
    <s v="75013"/>
    <s v="FRANCE"/>
    <s v="75"/>
    <n v="-5"/>
    <s v="2013-06"/>
    <n v="2013"/>
    <s v="ARTICLE1000"/>
    <x v="7"/>
    <n v="0"/>
    <x v="1"/>
  </r>
  <r>
    <s v="F"/>
    <x v="0"/>
    <s v="AR000228"/>
    <d v="2013-06-10T00:00:00"/>
    <s v="14433"/>
    <n v="-5"/>
    <n v="-96.974999999999994"/>
    <s v="BONNET"/>
    <s v="75013"/>
    <s v="FRANCE"/>
    <s v="75"/>
    <n v="-5"/>
    <s v="2013-06"/>
    <n v="2013"/>
    <s v="ARTICLE1010"/>
    <x v="7"/>
    <n v="0"/>
    <x v="1"/>
  </r>
  <r>
    <s v="F"/>
    <x v="0"/>
    <s v="AR000228"/>
    <d v="2013-06-10T00:00:00"/>
    <s v="13802"/>
    <n v="-3"/>
    <n v="-44.774999999999999"/>
    <s v="BONNET"/>
    <s v="75013"/>
    <s v="FRANCE"/>
    <s v="75"/>
    <n v="-3"/>
    <s v="2013-06"/>
    <n v="2013"/>
    <s v="ARTICLE440"/>
    <x v="7"/>
    <n v="0"/>
    <x v="1"/>
  </r>
  <r>
    <s v="F"/>
    <x v="0"/>
    <s v="AR000228"/>
    <d v="2013-06-10T00:00:00"/>
    <s v="47800"/>
    <n v="-10"/>
    <n v="-82.6"/>
    <s v="BONNET"/>
    <s v="75013"/>
    <s v="FRANCE"/>
    <s v="75"/>
    <n v="-10"/>
    <s v="2013-06"/>
    <n v="2013"/>
    <s v="ARTICLE1850"/>
    <x v="7"/>
    <n v="0"/>
    <x v="1"/>
  </r>
  <r>
    <s v="F"/>
    <x v="0"/>
    <s v="AR000228"/>
    <d v="2013-06-10T00:00:00"/>
    <s v="57600"/>
    <n v="-10"/>
    <n v="-60"/>
    <s v="BONNET"/>
    <s v="75013"/>
    <s v="FRANCE"/>
    <s v="75"/>
    <n v="-10"/>
    <s v="2013-06"/>
    <n v="2013"/>
    <s v="ARTICLE1840"/>
    <x v="7"/>
    <n v="0"/>
    <x v="1"/>
  </r>
  <r>
    <s v="F"/>
    <x v="0"/>
    <s v="AR000228"/>
    <d v="2013-06-10T00:00:00"/>
    <s v="14410"/>
    <n v="-5"/>
    <n v="-62.887999999999998"/>
    <s v="BONNET"/>
    <s v="75013"/>
    <s v="FRANCE"/>
    <s v="75"/>
    <n v="-5"/>
    <s v="2013-06"/>
    <n v="2013"/>
    <s v="ARTICLE380"/>
    <x v="7"/>
    <n v="0"/>
    <x v="1"/>
  </r>
  <r>
    <s v="F"/>
    <x v="0"/>
    <s v="AR000228"/>
    <d v="2013-06-10T00:00:00"/>
    <s v="57004"/>
    <n v="-10"/>
    <n v="-15"/>
    <s v="BONNET"/>
    <s v="75013"/>
    <s v="FRANCE"/>
    <s v="75"/>
    <n v="-10"/>
    <s v="2013-06"/>
    <n v="2013"/>
    <s v="ARTICLE1670"/>
    <x v="7"/>
    <n v="0"/>
    <x v="1"/>
  </r>
  <r>
    <s v="F"/>
    <x v="0"/>
    <s v="FA003499"/>
    <d v="2013-06-10T00:00:00"/>
    <s v="55606"/>
    <n v="20"/>
    <n v="88"/>
    <s v="BONNET"/>
    <s v="75013"/>
    <s v="FRANCE"/>
    <s v="75"/>
    <n v="20"/>
    <s v="2013-06"/>
    <n v="2013"/>
    <s v="ARTICLE760"/>
    <x v="7"/>
    <n v="1"/>
    <x v="0"/>
  </r>
  <r>
    <s v="F"/>
    <x v="0"/>
    <s v="FA003499"/>
    <d v="2013-06-10T00:00:00"/>
    <s v="13302"/>
    <n v="3"/>
    <n v="61.89"/>
    <s v="BONNET"/>
    <s v="75013"/>
    <s v="FRANCE"/>
    <s v="75"/>
    <n v="3"/>
    <s v="2013-06"/>
    <n v="2013"/>
    <s v="ARTICLE1820"/>
    <x v="7"/>
    <n v="0"/>
    <x v="0"/>
  </r>
  <r>
    <s v="F"/>
    <x v="0"/>
    <s v="FA003499"/>
    <d v="2013-06-10T00:00:00"/>
    <s v="13906"/>
    <n v="3"/>
    <n v="40.89"/>
    <s v="BONNET"/>
    <s v="75013"/>
    <s v="FRANCE"/>
    <s v="75"/>
    <n v="3"/>
    <s v="2013-06"/>
    <n v="2013"/>
    <s v="ARTICLE1830"/>
    <x v="7"/>
    <n v="0"/>
    <x v="0"/>
  </r>
  <r>
    <s v="F"/>
    <x v="0"/>
    <s v="FA003499"/>
    <d v="2013-06-10T00:00:00"/>
    <s v="55507"/>
    <n v="20"/>
    <n v="67.599999999999994"/>
    <s v="BONNET"/>
    <s v="75013"/>
    <s v="FRANCE"/>
    <s v="75"/>
    <n v="20"/>
    <s v="2013-06"/>
    <n v="2013"/>
    <s v="ARTICLE840"/>
    <x v="7"/>
    <n v="0"/>
    <x v="0"/>
  </r>
  <r>
    <s v="F"/>
    <x v="0"/>
    <s v="FA003499"/>
    <d v="2013-06-10T00:00:00"/>
    <s v="EHK1001"/>
    <n v="10"/>
    <n v="64.125"/>
    <s v="BONNET"/>
    <s v="75013"/>
    <s v="FRANCE"/>
    <s v="75"/>
    <n v="10"/>
    <s v="2013-06"/>
    <n v="2013"/>
    <s v="ARTICLE1300"/>
    <x v="7"/>
    <n v="0"/>
    <x v="0"/>
  </r>
  <r>
    <s v="F"/>
    <x v="0"/>
    <s v="FA003499"/>
    <d v="2013-06-10T00:00:00"/>
    <s v="47906"/>
    <n v="20"/>
    <n v="60.6"/>
    <s v="BONNET"/>
    <s v="75013"/>
    <s v="FRANCE"/>
    <s v="75"/>
    <n v="20"/>
    <s v="2013-06"/>
    <n v="2013"/>
    <s v="ARTICLE730"/>
    <x v="7"/>
    <n v="0"/>
    <x v="0"/>
  </r>
  <r>
    <s v="F"/>
    <x v="0"/>
    <s v="FA003499"/>
    <d v="2013-06-10T00:00:00"/>
    <s v="47904"/>
    <n v="20"/>
    <n v="60.6"/>
    <s v="BONNET"/>
    <s v="75013"/>
    <s v="FRANCE"/>
    <s v="75"/>
    <n v="20"/>
    <s v="2013-06"/>
    <n v="2013"/>
    <s v="ARTICLE720"/>
    <x v="7"/>
    <n v="0"/>
    <x v="0"/>
  </r>
  <r>
    <s v="F"/>
    <x v="0"/>
    <s v="FA003499"/>
    <d v="2013-06-10T00:00:00"/>
    <s v="47907"/>
    <n v="20"/>
    <n v="60.6"/>
    <s v="BONNET"/>
    <s v="75013"/>
    <s v="FRANCE"/>
    <s v="75"/>
    <n v="20"/>
    <s v="2013-06"/>
    <n v="2013"/>
    <s v="ARTICLE740"/>
    <x v="7"/>
    <n v="0"/>
    <x v="0"/>
  </r>
  <r>
    <s v="F"/>
    <x v="0"/>
    <s v="FA003499"/>
    <d v="2013-06-10T00:00:00"/>
    <s v="48006"/>
    <n v="20"/>
    <n v="25.84"/>
    <s v="BONNET"/>
    <s v="75013"/>
    <s v="FRANCE"/>
    <s v="75"/>
    <n v="20"/>
    <s v="2013-06"/>
    <n v="2013"/>
    <s v="ARTICLE1600"/>
    <x v="7"/>
    <n v="0"/>
    <x v="0"/>
  </r>
  <r>
    <s v="F"/>
    <x v="0"/>
    <s v="FA003499"/>
    <d v="2013-06-10T00:00:00"/>
    <s v="45606"/>
    <n v="20"/>
    <n v="40.799999999999997"/>
    <s v="BONNET"/>
    <s v="75013"/>
    <s v="FRANCE"/>
    <s v="75"/>
    <n v="20"/>
    <s v="2013-06"/>
    <n v="2013"/>
    <s v="ARTICLE1560"/>
    <x v="7"/>
    <n v="0"/>
    <x v="0"/>
  </r>
  <r>
    <s v="F"/>
    <x v="0"/>
    <s v="FA003499"/>
    <d v="2013-06-10T00:00:00"/>
    <s v="14420"/>
    <n v="5"/>
    <n v="79.95"/>
    <s v="BONNET"/>
    <s v="75013"/>
    <s v="FRANCE"/>
    <s v="75"/>
    <n v="5"/>
    <s v="2013-06"/>
    <n v="2013"/>
    <s v="ARTICLE390"/>
    <x v="7"/>
    <n v="0"/>
    <x v="0"/>
  </r>
  <r>
    <s v="F"/>
    <x v="0"/>
    <s v="FA003499"/>
    <d v="2013-06-10T00:00:00"/>
    <s v="14430"/>
    <n v="5"/>
    <n v="97"/>
    <s v="BONNET"/>
    <s v="75013"/>
    <s v="FRANCE"/>
    <s v="75"/>
    <n v="5"/>
    <s v="2013-06"/>
    <n v="2013"/>
    <s v="ARTICLE400"/>
    <x v="7"/>
    <n v="0"/>
    <x v="0"/>
  </r>
  <r>
    <s v="F"/>
    <x v="0"/>
    <s v="FA003499"/>
    <d v="2013-06-10T00:00:00"/>
    <s v="14413"/>
    <n v="5"/>
    <n v="62.9"/>
    <s v="BONNET"/>
    <s v="75013"/>
    <s v="FRANCE"/>
    <s v="75"/>
    <n v="5"/>
    <s v="2013-06"/>
    <n v="2013"/>
    <s v="ARTICLE990"/>
    <x v="7"/>
    <n v="0"/>
    <x v="0"/>
  </r>
  <r>
    <s v="F"/>
    <x v="0"/>
    <s v="FA003499"/>
    <d v="2013-06-10T00:00:00"/>
    <s v="14423"/>
    <n v="5"/>
    <n v="79.95"/>
    <s v="BONNET"/>
    <s v="75013"/>
    <s v="FRANCE"/>
    <s v="75"/>
    <n v="5"/>
    <s v="2013-06"/>
    <n v="2013"/>
    <s v="ARTICLE1000"/>
    <x v="7"/>
    <n v="0"/>
    <x v="0"/>
  </r>
  <r>
    <s v="F"/>
    <x v="0"/>
    <s v="FA003499"/>
    <d v="2013-06-10T00:00:00"/>
    <s v="14433"/>
    <n v="5"/>
    <n v="97"/>
    <s v="BONNET"/>
    <s v="75013"/>
    <s v="FRANCE"/>
    <s v="75"/>
    <n v="5"/>
    <s v="2013-06"/>
    <n v="2013"/>
    <s v="ARTICLE1010"/>
    <x v="7"/>
    <n v="0"/>
    <x v="0"/>
  </r>
  <r>
    <s v="F"/>
    <x v="0"/>
    <s v="FA003499"/>
    <d v="2013-06-10T00:00:00"/>
    <s v="13802"/>
    <n v="3"/>
    <n v="44.79"/>
    <s v="BONNET"/>
    <s v="75013"/>
    <s v="FRANCE"/>
    <s v="75"/>
    <n v="3"/>
    <s v="2013-06"/>
    <n v="2013"/>
    <s v="ARTICLE440"/>
    <x v="7"/>
    <n v="0"/>
    <x v="0"/>
  </r>
  <r>
    <s v="F"/>
    <x v="0"/>
    <s v="FA003499"/>
    <d v="2013-06-10T00:00:00"/>
    <s v="47800"/>
    <n v="10"/>
    <n v="84.075000000000003"/>
    <s v="BONNET"/>
    <s v="75013"/>
    <s v="FRANCE"/>
    <s v="75"/>
    <n v="10"/>
    <s v="2013-06"/>
    <n v="2013"/>
    <s v="ARTICLE1850"/>
    <x v="7"/>
    <n v="0"/>
    <x v="0"/>
  </r>
  <r>
    <s v="F"/>
    <x v="0"/>
    <s v="FA003499"/>
    <d v="2013-06-10T00:00:00"/>
    <s v="57600"/>
    <n v="10"/>
    <n v="60"/>
    <s v="BONNET"/>
    <s v="75013"/>
    <s v="FRANCE"/>
    <s v="75"/>
    <n v="10"/>
    <s v="2013-06"/>
    <n v="2013"/>
    <s v="ARTICLE1840"/>
    <x v="7"/>
    <n v="0"/>
    <x v="0"/>
  </r>
  <r>
    <s v="F"/>
    <x v="0"/>
    <s v="FA003499"/>
    <d v="2013-06-10T00:00:00"/>
    <s v="14410"/>
    <n v="5"/>
    <n v="62.9"/>
    <s v="BONNET"/>
    <s v="75013"/>
    <s v="FRANCE"/>
    <s v="75"/>
    <n v="5"/>
    <s v="2013-06"/>
    <n v="2013"/>
    <s v="ARTICLE380"/>
    <x v="7"/>
    <n v="0"/>
    <x v="0"/>
  </r>
  <r>
    <s v="F"/>
    <x v="0"/>
    <s v="AR000236"/>
    <d v="2013-06-10T00:00:00"/>
    <s v="55606"/>
    <n v="-20"/>
    <n v="-88"/>
    <s v="BONNET"/>
    <s v="75013"/>
    <s v="FRANCE"/>
    <s v="75"/>
    <n v="-20"/>
    <s v="2013-06"/>
    <n v="2013"/>
    <s v="ARTICLE760"/>
    <x v="7"/>
    <n v="1"/>
    <x v="1"/>
  </r>
  <r>
    <s v="F"/>
    <x v="0"/>
    <s v="AR000236"/>
    <d v="2013-06-10T00:00:00"/>
    <s v="13302"/>
    <n v="-3"/>
    <n v="-61.89"/>
    <s v="BONNET"/>
    <s v="75013"/>
    <s v="FRANCE"/>
    <s v="75"/>
    <n v="-3"/>
    <s v="2013-06"/>
    <n v="2013"/>
    <s v="ARTICLE1820"/>
    <x v="7"/>
    <n v="0"/>
    <x v="1"/>
  </r>
  <r>
    <s v="F"/>
    <x v="0"/>
    <s v="AR000236"/>
    <d v="2013-06-10T00:00:00"/>
    <s v="13906"/>
    <n v="-3"/>
    <n v="-40.89"/>
    <s v="BONNET"/>
    <s v="75013"/>
    <s v="FRANCE"/>
    <s v="75"/>
    <n v="-3"/>
    <s v="2013-06"/>
    <n v="2013"/>
    <s v="ARTICLE1830"/>
    <x v="7"/>
    <n v="0"/>
    <x v="1"/>
  </r>
  <r>
    <s v="F"/>
    <x v="0"/>
    <s v="AR000236"/>
    <d v="2013-06-10T00:00:00"/>
    <s v="55507"/>
    <n v="-20"/>
    <n v="-67.599999999999994"/>
    <s v="BONNET"/>
    <s v="75013"/>
    <s v="FRANCE"/>
    <s v="75"/>
    <n v="-20"/>
    <s v="2013-06"/>
    <n v="2013"/>
    <s v="ARTICLE840"/>
    <x v="7"/>
    <n v="0"/>
    <x v="1"/>
  </r>
  <r>
    <s v="F"/>
    <x v="0"/>
    <s v="AR000236"/>
    <d v="2013-06-10T00:00:00"/>
    <s v="EHK1001"/>
    <n v="-10"/>
    <n v="-64.125"/>
    <s v="BONNET"/>
    <s v="75013"/>
    <s v="FRANCE"/>
    <s v="75"/>
    <n v="-10"/>
    <s v="2013-06"/>
    <n v="2013"/>
    <s v="ARTICLE1300"/>
    <x v="7"/>
    <n v="0"/>
    <x v="1"/>
  </r>
  <r>
    <s v="F"/>
    <x v="0"/>
    <s v="AR000236"/>
    <d v="2013-06-10T00:00:00"/>
    <s v="47906"/>
    <n v="-20"/>
    <n v="-60.6"/>
    <s v="BONNET"/>
    <s v="75013"/>
    <s v="FRANCE"/>
    <s v="75"/>
    <n v="-20"/>
    <s v="2013-06"/>
    <n v="2013"/>
    <s v="ARTICLE730"/>
    <x v="7"/>
    <n v="0"/>
    <x v="1"/>
  </r>
  <r>
    <s v="F"/>
    <x v="0"/>
    <s v="AR000236"/>
    <d v="2013-06-10T00:00:00"/>
    <s v="47904"/>
    <n v="-20"/>
    <n v="-60.6"/>
    <s v="BONNET"/>
    <s v="75013"/>
    <s v="FRANCE"/>
    <s v="75"/>
    <n v="-20"/>
    <s v="2013-06"/>
    <n v="2013"/>
    <s v="ARTICLE720"/>
    <x v="7"/>
    <n v="0"/>
    <x v="1"/>
  </r>
  <r>
    <s v="F"/>
    <x v="0"/>
    <s v="AR000236"/>
    <d v="2013-06-10T00:00:00"/>
    <s v="47907"/>
    <n v="-20"/>
    <n v="-60.6"/>
    <s v="BONNET"/>
    <s v="75013"/>
    <s v="FRANCE"/>
    <s v="75"/>
    <n v="-20"/>
    <s v="2013-06"/>
    <n v="2013"/>
    <s v="ARTICLE740"/>
    <x v="7"/>
    <n v="0"/>
    <x v="1"/>
  </r>
  <r>
    <s v="F"/>
    <x v="0"/>
    <s v="AR000236"/>
    <d v="2013-06-10T00:00:00"/>
    <s v="48006"/>
    <n v="-20"/>
    <n v="-25.84"/>
    <s v="BONNET"/>
    <s v="75013"/>
    <s v="FRANCE"/>
    <s v="75"/>
    <n v="-20"/>
    <s v="2013-06"/>
    <n v="2013"/>
    <s v="ARTICLE1600"/>
    <x v="7"/>
    <n v="0"/>
    <x v="1"/>
  </r>
  <r>
    <s v="F"/>
    <x v="0"/>
    <s v="AR000236"/>
    <d v="2013-06-10T00:00:00"/>
    <s v="45606"/>
    <n v="-20"/>
    <n v="-40.799999999999997"/>
    <s v="BONNET"/>
    <s v="75013"/>
    <s v="FRANCE"/>
    <s v="75"/>
    <n v="-20"/>
    <s v="2013-06"/>
    <n v="2013"/>
    <s v="ARTICLE1560"/>
    <x v="7"/>
    <n v="0"/>
    <x v="1"/>
  </r>
  <r>
    <s v="F"/>
    <x v="0"/>
    <s v="AR000236"/>
    <d v="2013-06-10T00:00:00"/>
    <s v="14420"/>
    <n v="-5"/>
    <n v="-79.95"/>
    <s v="BONNET"/>
    <s v="75013"/>
    <s v="FRANCE"/>
    <s v="75"/>
    <n v="-5"/>
    <s v="2013-06"/>
    <n v="2013"/>
    <s v="ARTICLE390"/>
    <x v="7"/>
    <n v="0"/>
    <x v="1"/>
  </r>
  <r>
    <s v="F"/>
    <x v="0"/>
    <s v="AR000236"/>
    <d v="2013-06-10T00:00:00"/>
    <s v="14430"/>
    <n v="-5"/>
    <n v="-97"/>
    <s v="BONNET"/>
    <s v="75013"/>
    <s v="FRANCE"/>
    <s v="75"/>
    <n v="-5"/>
    <s v="2013-06"/>
    <n v="2013"/>
    <s v="ARTICLE400"/>
    <x v="7"/>
    <n v="0"/>
    <x v="1"/>
  </r>
  <r>
    <s v="F"/>
    <x v="0"/>
    <s v="AR000236"/>
    <d v="2013-06-10T00:00:00"/>
    <s v="14413"/>
    <n v="-5"/>
    <n v="-62.9"/>
    <s v="BONNET"/>
    <s v="75013"/>
    <s v="FRANCE"/>
    <s v="75"/>
    <n v="-5"/>
    <s v="2013-06"/>
    <n v="2013"/>
    <s v="ARTICLE990"/>
    <x v="7"/>
    <n v="0"/>
    <x v="1"/>
  </r>
  <r>
    <s v="F"/>
    <x v="0"/>
    <s v="AR000236"/>
    <d v="2013-06-10T00:00:00"/>
    <s v="14423"/>
    <n v="-5"/>
    <n v="-79.95"/>
    <s v="BONNET"/>
    <s v="75013"/>
    <s v="FRANCE"/>
    <s v="75"/>
    <n v="-5"/>
    <s v="2013-06"/>
    <n v="2013"/>
    <s v="ARTICLE1000"/>
    <x v="7"/>
    <n v="0"/>
    <x v="1"/>
  </r>
  <r>
    <s v="F"/>
    <x v="0"/>
    <s v="AR000236"/>
    <d v="2013-06-10T00:00:00"/>
    <s v="14433"/>
    <n v="-5"/>
    <n v="-97"/>
    <s v="BONNET"/>
    <s v="75013"/>
    <s v="FRANCE"/>
    <s v="75"/>
    <n v="-5"/>
    <s v="2013-06"/>
    <n v="2013"/>
    <s v="ARTICLE1010"/>
    <x v="7"/>
    <n v="0"/>
    <x v="1"/>
  </r>
  <r>
    <s v="F"/>
    <x v="0"/>
    <s v="AR000236"/>
    <d v="2013-06-10T00:00:00"/>
    <s v="13802"/>
    <n v="-3"/>
    <n v="-44.79"/>
    <s v="BONNET"/>
    <s v="75013"/>
    <s v="FRANCE"/>
    <s v="75"/>
    <n v="-3"/>
    <s v="2013-06"/>
    <n v="2013"/>
    <s v="ARTICLE440"/>
    <x v="7"/>
    <n v="0"/>
    <x v="1"/>
  </r>
  <r>
    <s v="F"/>
    <x v="0"/>
    <s v="AR000236"/>
    <d v="2013-06-10T00:00:00"/>
    <s v="47800"/>
    <n v="-10"/>
    <n v="-84.075000000000003"/>
    <s v="BONNET"/>
    <s v="75013"/>
    <s v="FRANCE"/>
    <s v="75"/>
    <n v="-10"/>
    <s v="2013-06"/>
    <n v="2013"/>
    <s v="ARTICLE1850"/>
    <x v="7"/>
    <n v="0"/>
    <x v="1"/>
  </r>
  <r>
    <s v="F"/>
    <x v="0"/>
    <s v="AR000236"/>
    <d v="2013-06-10T00:00:00"/>
    <s v="57600"/>
    <n v="-10"/>
    <n v="-60"/>
    <s v="BONNET"/>
    <s v="75013"/>
    <s v="FRANCE"/>
    <s v="75"/>
    <n v="-10"/>
    <s v="2013-06"/>
    <n v="2013"/>
    <s v="ARTICLE1840"/>
    <x v="7"/>
    <n v="0"/>
    <x v="1"/>
  </r>
  <r>
    <s v="F"/>
    <x v="0"/>
    <s v="AR000236"/>
    <d v="2013-06-10T00:00:00"/>
    <s v="14410"/>
    <n v="-5"/>
    <n v="-62.9"/>
    <s v="BONNET"/>
    <s v="75013"/>
    <s v="FRANCE"/>
    <s v="75"/>
    <n v="-5"/>
    <s v="2013-06"/>
    <n v="2013"/>
    <s v="ARTICLE380"/>
    <x v="7"/>
    <n v="0"/>
    <x v="1"/>
  </r>
  <r>
    <s v="F"/>
    <x v="0"/>
    <s v="AR000237"/>
    <d v="2013-06-10T00:00:00"/>
    <s v="55606"/>
    <n v="-10"/>
    <n v="-44"/>
    <s v="BONNET"/>
    <s v="75013"/>
    <s v="FRANCE"/>
    <s v="75"/>
    <n v="-10"/>
    <s v="2013-06"/>
    <n v="2013"/>
    <s v="ARTICLE760"/>
    <x v="7"/>
    <n v="1"/>
    <x v="1"/>
  </r>
  <r>
    <s v="F"/>
    <x v="0"/>
    <s v="AR000237"/>
    <d v="2013-06-10T00:00:00"/>
    <s v="13302"/>
    <n v="-4"/>
    <n v="-82.52"/>
    <s v="BONNET"/>
    <s v="75013"/>
    <s v="FRANCE"/>
    <s v="75"/>
    <n v="-4"/>
    <s v="2013-06"/>
    <n v="2013"/>
    <s v="ARTICLE1820"/>
    <x v="7"/>
    <n v="0"/>
    <x v="1"/>
  </r>
  <r>
    <s v="F"/>
    <x v="0"/>
    <s v="AR000237"/>
    <d v="2013-06-10T00:00:00"/>
    <s v="13906"/>
    <n v="-5"/>
    <n v="-68.150000000000006"/>
    <s v="BONNET"/>
    <s v="75013"/>
    <s v="FRANCE"/>
    <s v="75"/>
    <n v="-5"/>
    <s v="2013-06"/>
    <n v="2013"/>
    <s v="ARTICLE1830"/>
    <x v="7"/>
    <n v="0"/>
    <x v="1"/>
  </r>
  <r>
    <s v="F"/>
    <x v="0"/>
    <s v="AR000237"/>
    <d v="2013-06-10T00:00:00"/>
    <s v="55507"/>
    <n v="-20"/>
    <n v="-67.599999999999994"/>
    <s v="BONNET"/>
    <s v="75013"/>
    <s v="FRANCE"/>
    <s v="75"/>
    <n v="-20"/>
    <s v="2013-06"/>
    <n v="2013"/>
    <s v="ARTICLE840"/>
    <x v="7"/>
    <n v="0"/>
    <x v="1"/>
  </r>
  <r>
    <s v="F"/>
    <x v="0"/>
    <s v="AR000237"/>
    <d v="2013-06-10T00:00:00"/>
    <s v="EHK1001"/>
    <n v="-20"/>
    <n v="-128.25"/>
    <s v="BONNET"/>
    <s v="75013"/>
    <s v="FRANCE"/>
    <s v="75"/>
    <n v="-20"/>
    <s v="2013-06"/>
    <n v="2013"/>
    <s v="ARTICLE1300"/>
    <x v="7"/>
    <n v="0"/>
    <x v="1"/>
  </r>
  <r>
    <s v="F"/>
    <x v="0"/>
    <s v="AR000237"/>
    <d v="2013-06-10T00:00:00"/>
    <s v="57600"/>
    <n v="-20"/>
    <n v="-120"/>
    <s v="BONNET"/>
    <s v="75013"/>
    <s v="FRANCE"/>
    <s v="75"/>
    <n v="-20"/>
    <s v="2013-06"/>
    <n v="2013"/>
    <s v="ARTICLE1840"/>
    <x v="7"/>
    <n v="0"/>
    <x v="1"/>
  </r>
  <r>
    <s v="F"/>
    <x v="0"/>
    <s v="AR000237"/>
    <d v="2013-06-10T00:00:00"/>
    <s v="47800"/>
    <n v="-20"/>
    <n v="-168.15"/>
    <s v="BONNET"/>
    <s v="75013"/>
    <s v="FRANCE"/>
    <s v="75"/>
    <n v="-20"/>
    <s v="2013-06"/>
    <n v="2013"/>
    <s v="ARTICLE1850"/>
    <x v="7"/>
    <n v="0"/>
    <x v="1"/>
  </r>
  <r>
    <s v="F"/>
    <x v="0"/>
    <s v="AR000237"/>
    <d v="2013-06-10T00:00:00"/>
    <s v="47906"/>
    <n v="-20"/>
    <n v="-60.6"/>
    <s v="BONNET"/>
    <s v="75013"/>
    <s v="FRANCE"/>
    <s v="75"/>
    <n v="-20"/>
    <s v="2013-06"/>
    <n v="2013"/>
    <s v="ARTICLE730"/>
    <x v="7"/>
    <n v="0"/>
    <x v="1"/>
  </r>
  <r>
    <s v="F"/>
    <x v="0"/>
    <s v="AR000237"/>
    <d v="2013-06-10T00:00:00"/>
    <s v="47907"/>
    <n v="-20"/>
    <n v="-60.6"/>
    <s v="BONNET"/>
    <s v="75013"/>
    <s v="FRANCE"/>
    <s v="75"/>
    <n v="-20"/>
    <s v="2013-06"/>
    <n v="2013"/>
    <s v="ARTICLE740"/>
    <x v="7"/>
    <n v="0"/>
    <x v="1"/>
  </r>
  <r>
    <s v="F"/>
    <x v="0"/>
    <s v="AR000237"/>
    <d v="2013-06-10T00:00:00"/>
    <s v="47904"/>
    <n v="-20"/>
    <n v="-60.6"/>
    <s v="BONNET"/>
    <s v="75013"/>
    <s v="FRANCE"/>
    <s v="75"/>
    <n v="-20"/>
    <s v="2013-06"/>
    <n v="2013"/>
    <s v="ARTICLE720"/>
    <x v="7"/>
    <n v="0"/>
    <x v="1"/>
  </r>
  <r>
    <s v="F"/>
    <x v="0"/>
    <s v="AR000237"/>
    <d v="2013-06-10T00:00:00"/>
    <s v="48006"/>
    <n v="-20"/>
    <n v="-25.84"/>
    <s v="BONNET"/>
    <s v="75013"/>
    <s v="FRANCE"/>
    <s v="75"/>
    <n v="-20"/>
    <s v="2013-06"/>
    <n v="2013"/>
    <s v="ARTICLE1600"/>
    <x v="7"/>
    <n v="0"/>
    <x v="1"/>
  </r>
  <r>
    <s v="F"/>
    <x v="0"/>
    <s v="AR000237"/>
    <d v="2013-06-10T00:00:00"/>
    <s v="45606"/>
    <n v="-20"/>
    <n v="-40.799999999999997"/>
    <s v="BONNET"/>
    <s v="75013"/>
    <s v="FRANCE"/>
    <s v="75"/>
    <n v="-20"/>
    <s v="2013-06"/>
    <n v="2013"/>
    <s v="ARTICLE1560"/>
    <x v="7"/>
    <n v="0"/>
    <x v="1"/>
  </r>
  <r>
    <s v="F"/>
    <x v="0"/>
    <s v="AR000237"/>
    <d v="2013-06-10T00:00:00"/>
    <s v="14410"/>
    <n v="-5"/>
    <n v="-62.9"/>
    <s v="BONNET"/>
    <s v="75013"/>
    <s v="FRANCE"/>
    <s v="75"/>
    <n v="-5"/>
    <s v="2013-06"/>
    <n v="2013"/>
    <s v="ARTICLE380"/>
    <x v="7"/>
    <n v="0"/>
    <x v="1"/>
  </r>
  <r>
    <s v="F"/>
    <x v="0"/>
    <s v="AR000237"/>
    <d v="2013-06-10T00:00:00"/>
    <s v="14420"/>
    <n v="-5"/>
    <n v="-79.95"/>
    <s v="BONNET"/>
    <s v="75013"/>
    <s v="FRANCE"/>
    <s v="75"/>
    <n v="-5"/>
    <s v="2013-06"/>
    <n v="2013"/>
    <s v="ARTICLE390"/>
    <x v="7"/>
    <n v="0"/>
    <x v="1"/>
  </r>
  <r>
    <s v="F"/>
    <x v="0"/>
    <s v="AR000237"/>
    <d v="2013-06-10T00:00:00"/>
    <s v="14430"/>
    <n v="-5"/>
    <n v="-97"/>
    <s v="BONNET"/>
    <s v="75013"/>
    <s v="FRANCE"/>
    <s v="75"/>
    <n v="-5"/>
    <s v="2013-06"/>
    <n v="2013"/>
    <s v="ARTICLE400"/>
    <x v="7"/>
    <n v="0"/>
    <x v="1"/>
  </r>
  <r>
    <s v="F"/>
    <x v="0"/>
    <s v="AR000237"/>
    <d v="2013-06-10T00:00:00"/>
    <s v="14413"/>
    <n v="-5"/>
    <n v="-62.9"/>
    <s v="BONNET"/>
    <s v="75013"/>
    <s v="FRANCE"/>
    <s v="75"/>
    <n v="-5"/>
    <s v="2013-06"/>
    <n v="2013"/>
    <s v="ARTICLE990"/>
    <x v="7"/>
    <n v="0"/>
    <x v="1"/>
  </r>
  <r>
    <s v="F"/>
    <x v="0"/>
    <s v="AR000237"/>
    <d v="2013-06-10T00:00:00"/>
    <s v="14423"/>
    <n v="-5"/>
    <n v="-79.95"/>
    <s v="BONNET"/>
    <s v="75013"/>
    <s v="FRANCE"/>
    <s v="75"/>
    <n v="-5"/>
    <s v="2013-06"/>
    <n v="2013"/>
    <s v="ARTICLE1000"/>
    <x v="7"/>
    <n v="0"/>
    <x v="1"/>
  </r>
  <r>
    <s v="F"/>
    <x v="0"/>
    <s v="AR000237"/>
    <d v="2013-06-10T00:00:00"/>
    <s v="14433"/>
    <n v="-5"/>
    <n v="-97"/>
    <s v="BONNET"/>
    <s v="75013"/>
    <s v="FRANCE"/>
    <s v="75"/>
    <n v="-5"/>
    <s v="2013-06"/>
    <n v="2013"/>
    <s v="ARTICLE1010"/>
    <x v="7"/>
    <n v="0"/>
    <x v="1"/>
  </r>
  <r>
    <s v="F"/>
    <x v="0"/>
    <s v="AR000237"/>
    <d v="2013-06-10T00:00:00"/>
    <s v="13802"/>
    <n v="-5"/>
    <n v="-74.650000000000006"/>
    <s v="BONNET"/>
    <s v="75013"/>
    <s v="FRANCE"/>
    <s v="75"/>
    <n v="-5"/>
    <s v="2013-06"/>
    <n v="2013"/>
    <s v="ARTICLE440"/>
    <x v="7"/>
    <n v="0"/>
    <x v="1"/>
  </r>
  <r>
    <s v="F"/>
    <x v="0"/>
    <s v="FA003552"/>
    <d v="2013-06-20T00:00:00"/>
    <s v="55606"/>
    <n v="10"/>
    <n v="44"/>
    <s v="BONNET"/>
    <s v="75013"/>
    <s v="FRANCE"/>
    <s v="75"/>
    <n v="10"/>
    <s v="2013-06"/>
    <n v="2013"/>
    <s v="ARTICLE760"/>
    <x v="7"/>
    <n v="1"/>
    <x v="0"/>
  </r>
  <r>
    <s v="F"/>
    <x v="0"/>
    <s v="FA003552"/>
    <d v="2013-06-20T00:00:00"/>
    <s v="13302"/>
    <n v="3"/>
    <n v="61.89"/>
    <s v="BONNET"/>
    <s v="75013"/>
    <s v="FRANCE"/>
    <s v="75"/>
    <n v="3"/>
    <s v="2013-06"/>
    <n v="2013"/>
    <s v="ARTICLE1820"/>
    <x v="7"/>
    <n v="0"/>
    <x v="0"/>
  </r>
  <r>
    <s v="F"/>
    <x v="0"/>
    <s v="FA003552"/>
    <d v="2013-06-20T00:00:00"/>
    <s v="13906"/>
    <n v="3"/>
    <n v="40.89"/>
    <s v="BONNET"/>
    <s v="75013"/>
    <s v="FRANCE"/>
    <s v="75"/>
    <n v="3"/>
    <s v="2013-06"/>
    <n v="2013"/>
    <s v="ARTICLE1830"/>
    <x v="7"/>
    <n v="0"/>
    <x v="0"/>
  </r>
  <r>
    <s v="F"/>
    <x v="0"/>
    <s v="FA003552"/>
    <d v="2013-06-20T00:00:00"/>
    <s v="55507"/>
    <n v="10"/>
    <n v="33.799999999999997"/>
    <s v="BONNET"/>
    <s v="75013"/>
    <s v="FRANCE"/>
    <s v="75"/>
    <n v="10"/>
    <s v="2013-06"/>
    <n v="2013"/>
    <s v="ARTICLE840"/>
    <x v="7"/>
    <n v="0"/>
    <x v="0"/>
  </r>
  <r>
    <s v="F"/>
    <x v="0"/>
    <s v="FA003552"/>
    <d v="2013-06-20T00:00:00"/>
    <s v="EHK1001"/>
    <n v="5"/>
    <n v="23.625"/>
    <s v="BONNET"/>
    <s v="75013"/>
    <s v="FRANCE"/>
    <s v="75"/>
    <n v="5"/>
    <s v="2013-06"/>
    <n v="2013"/>
    <s v="ARTICLE1300"/>
    <x v="7"/>
    <n v="0"/>
    <x v="0"/>
  </r>
  <r>
    <s v="F"/>
    <x v="0"/>
    <s v="FA003552"/>
    <d v="2013-06-20T00:00:00"/>
    <s v="57600"/>
    <n v="5"/>
    <n v="30"/>
    <s v="BONNET"/>
    <s v="75013"/>
    <s v="FRANCE"/>
    <s v="75"/>
    <n v="5"/>
    <s v="2013-06"/>
    <n v="2013"/>
    <s v="ARTICLE1840"/>
    <x v="7"/>
    <n v="0"/>
    <x v="0"/>
  </r>
  <r>
    <s v="F"/>
    <x v="0"/>
    <s v="FA003552"/>
    <d v="2013-06-20T00:00:00"/>
    <s v="47800"/>
    <n v="5"/>
    <n v="30.975000000000001"/>
    <s v="BONNET"/>
    <s v="75013"/>
    <s v="FRANCE"/>
    <s v="75"/>
    <n v="5"/>
    <s v="2013-06"/>
    <n v="2013"/>
    <s v="ARTICLE1850"/>
    <x v="7"/>
    <n v="0"/>
    <x v="0"/>
  </r>
  <r>
    <s v="F"/>
    <x v="0"/>
    <s v="FA003552"/>
    <d v="2013-06-20T00:00:00"/>
    <s v="47906"/>
    <n v="10"/>
    <n v="30.3"/>
    <s v="BONNET"/>
    <s v="75013"/>
    <s v="FRANCE"/>
    <s v="75"/>
    <n v="10"/>
    <s v="2013-06"/>
    <n v="2013"/>
    <s v="ARTICLE730"/>
    <x v="7"/>
    <n v="0"/>
    <x v="0"/>
  </r>
  <r>
    <s v="F"/>
    <x v="0"/>
    <s v="FA003552"/>
    <d v="2013-06-20T00:00:00"/>
    <s v="47907"/>
    <n v="10"/>
    <n v="30.3"/>
    <s v="BONNET"/>
    <s v="75013"/>
    <s v="FRANCE"/>
    <s v="75"/>
    <n v="10"/>
    <s v="2013-06"/>
    <n v="2013"/>
    <s v="ARTICLE740"/>
    <x v="7"/>
    <n v="0"/>
    <x v="0"/>
  </r>
  <r>
    <s v="F"/>
    <x v="0"/>
    <s v="FA003552"/>
    <d v="2013-06-20T00:00:00"/>
    <s v="47904"/>
    <n v="10"/>
    <n v="30.3"/>
    <s v="BONNET"/>
    <s v="75013"/>
    <s v="FRANCE"/>
    <s v="75"/>
    <n v="10"/>
    <s v="2013-06"/>
    <n v="2013"/>
    <s v="ARTICLE720"/>
    <x v="7"/>
    <n v="0"/>
    <x v="0"/>
  </r>
  <r>
    <s v="F"/>
    <x v="0"/>
    <s v="FA003552"/>
    <d v="2013-06-20T00:00:00"/>
    <s v="48006"/>
    <n v="5"/>
    <n v="4.76"/>
    <s v="BONNET"/>
    <s v="75013"/>
    <s v="FRANCE"/>
    <s v="75"/>
    <n v="5"/>
    <s v="2013-06"/>
    <n v="2013"/>
    <s v="ARTICLE1600"/>
    <x v="7"/>
    <n v="0"/>
    <x v="0"/>
  </r>
  <r>
    <s v="F"/>
    <x v="0"/>
    <s v="FA003552"/>
    <d v="2013-06-20T00:00:00"/>
    <s v="45606"/>
    <n v="5"/>
    <n v="10.199999999999999"/>
    <s v="BONNET"/>
    <s v="75013"/>
    <s v="FRANCE"/>
    <s v="75"/>
    <n v="5"/>
    <s v="2013-06"/>
    <n v="2013"/>
    <s v="ARTICLE1560"/>
    <x v="7"/>
    <n v="0"/>
    <x v="0"/>
  </r>
  <r>
    <s v="F"/>
    <x v="0"/>
    <s v="FA003552"/>
    <d v="2013-06-20T00:00:00"/>
    <s v="14410"/>
    <n v="3"/>
    <n v="37.74"/>
    <s v="BONNET"/>
    <s v="75013"/>
    <s v="FRANCE"/>
    <s v="75"/>
    <n v="3"/>
    <s v="2013-06"/>
    <n v="2013"/>
    <s v="ARTICLE380"/>
    <x v="7"/>
    <n v="0"/>
    <x v="0"/>
  </r>
  <r>
    <s v="F"/>
    <x v="0"/>
    <s v="FA003552"/>
    <d v="2013-06-20T00:00:00"/>
    <s v="14420"/>
    <n v="3"/>
    <n v="47.97"/>
    <s v="BONNET"/>
    <s v="75013"/>
    <s v="FRANCE"/>
    <s v="75"/>
    <n v="3"/>
    <s v="2013-06"/>
    <n v="2013"/>
    <s v="ARTICLE390"/>
    <x v="7"/>
    <n v="0"/>
    <x v="0"/>
  </r>
  <r>
    <s v="F"/>
    <x v="0"/>
    <s v="FA003552"/>
    <d v="2013-06-20T00:00:00"/>
    <s v="14430"/>
    <n v="3"/>
    <n v="58.2"/>
    <s v="BONNET"/>
    <s v="75013"/>
    <s v="FRANCE"/>
    <s v="75"/>
    <n v="3"/>
    <s v="2013-06"/>
    <n v="2013"/>
    <s v="ARTICLE400"/>
    <x v="7"/>
    <n v="0"/>
    <x v="0"/>
  </r>
  <r>
    <s v="F"/>
    <x v="0"/>
    <s v="FA003552"/>
    <d v="2013-06-20T00:00:00"/>
    <s v="14413"/>
    <n v="3"/>
    <n v="37.74"/>
    <s v="BONNET"/>
    <s v="75013"/>
    <s v="FRANCE"/>
    <s v="75"/>
    <n v="3"/>
    <s v="2013-06"/>
    <n v="2013"/>
    <s v="ARTICLE990"/>
    <x v="7"/>
    <n v="0"/>
    <x v="0"/>
  </r>
  <r>
    <s v="F"/>
    <x v="0"/>
    <s v="FA003552"/>
    <d v="2013-06-20T00:00:00"/>
    <s v="14423"/>
    <n v="3"/>
    <n v="47.97"/>
    <s v="BONNET"/>
    <s v="75013"/>
    <s v="FRANCE"/>
    <s v="75"/>
    <n v="3"/>
    <s v="2013-06"/>
    <n v="2013"/>
    <s v="ARTICLE1000"/>
    <x v="7"/>
    <n v="0"/>
    <x v="0"/>
  </r>
  <r>
    <s v="F"/>
    <x v="0"/>
    <s v="FA003552"/>
    <d v="2013-06-20T00:00:00"/>
    <s v="14433"/>
    <n v="3"/>
    <n v="58.2"/>
    <s v="BONNET"/>
    <s v="75013"/>
    <s v="FRANCE"/>
    <s v="75"/>
    <n v="3"/>
    <s v="2013-06"/>
    <n v="2013"/>
    <s v="ARTICLE1010"/>
    <x v="7"/>
    <n v="0"/>
    <x v="0"/>
  </r>
  <r>
    <s v="F"/>
    <x v="0"/>
    <s v="FA003552"/>
    <d v="2013-06-20T00:00:00"/>
    <s v="13802"/>
    <n v="3"/>
    <n v="44.79"/>
    <s v="BONNET"/>
    <s v="75013"/>
    <s v="FRANCE"/>
    <s v="75"/>
    <n v="3"/>
    <s v="2013-06"/>
    <n v="2013"/>
    <s v="ARTICLE440"/>
    <x v="7"/>
    <n v="0"/>
    <x v="0"/>
  </r>
  <r>
    <s v="F"/>
    <x v="0"/>
    <s v="FA003552"/>
    <d v="2013-06-20T00:00:00"/>
    <s v="57304"/>
    <n v="5"/>
    <n v="7.5"/>
    <s v="BONNET"/>
    <s v="75013"/>
    <s v="FRANCE"/>
    <s v="75"/>
    <n v="5"/>
    <s v="2013-06"/>
    <n v="2013"/>
    <s v="ARTICLE1800"/>
    <x v="7"/>
    <n v="0"/>
    <x v="0"/>
  </r>
  <r>
    <s v="F"/>
    <x v="0"/>
    <s v="AR000238"/>
    <d v="2013-06-20T00:00:00"/>
    <s v="55606"/>
    <n v="-10"/>
    <n v="-44"/>
    <s v="BONNET"/>
    <s v="75013"/>
    <s v="FRANCE"/>
    <s v="75"/>
    <n v="-10"/>
    <s v="2013-06"/>
    <n v="2013"/>
    <s v="ARTICLE760"/>
    <x v="7"/>
    <n v="1"/>
    <x v="1"/>
  </r>
  <r>
    <s v="F"/>
    <x v="0"/>
    <s v="AR000238"/>
    <d v="2013-06-20T00:00:00"/>
    <s v="13302"/>
    <n v="-3"/>
    <n v="-61.89"/>
    <s v="BONNET"/>
    <s v="75013"/>
    <s v="FRANCE"/>
    <s v="75"/>
    <n v="-3"/>
    <s v="2013-06"/>
    <n v="2013"/>
    <s v="ARTICLE1820"/>
    <x v="7"/>
    <n v="0"/>
    <x v="1"/>
  </r>
  <r>
    <s v="F"/>
    <x v="0"/>
    <s v="AR000238"/>
    <d v="2013-06-20T00:00:00"/>
    <s v="13906"/>
    <n v="-3"/>
    <n v="-40.89"/>
    <s v="BONNET"/>
    <s v="75013"/>
    <s v="FRANCE"/>
    <s v="75"/>
    <n v="-3"/>
    <s v="2013-06"/>
    <n v="2013"/>
    <s v="ARTICLE1830"/>
    <x v="7"/>
    <n v="0"/>
    <x v="1"/>
  </r>
  <r>
    <s v="F"/>
    <x v="0"/>
    <s v="AR000238"/>
    <d v="2013-06-20T00:00:00"/>
    <s v="55507"/>
    <n v="-10"/>
    <n v="-33.799999999999997"/>
    <s v="BONNET"/>
    <s v="75013"/>
    <s v="FRANCE"/>
    <s v="75"/>
    <n v="-10"/>
    <s v="2013-06"/>
    <n v="2013"/>
    <s v="ARTICLE840"/>
    <x v="7"/>
    <n v="0"/>
    <x v="1"/>
  </r>
  <r>
    <s v="F"/>
    <x v="0"/>
    <s v="AR000238"/>
    <d v="2013-06-20T00:00:00"/>
    <s v="EHK1001"/>
    <n v="-5"/>
    <n v="-23.625"/>
    <s v="BONNET"/>
    <s v="75013"/>
    <s v="FRANCE"/>
    <s v="75"/>
    <n v="-5"/>
    <s v="2013-06"/>
    <n v="2013"/>
    <s v="ARTICLE1300"/>
    <x v="7"/>
    <n v="0"/>
    <x v="1"/>
  </r>
  <r>
    <s v="F"/>
    <x v="0"/>
    <s v="AR000238"/>
    <d v="2013-06-20T00:00:00"/>
    <s v="57600"/>
    <n v="-5"/>
    <n v="-30"/>
    <s v="BONNET"/>
    <s v="75013"/>
    <s v="FRANCE"/>
    <s v="75"/>
    <n v="-5"/>
    <s v="2013-06"/>
    <n v="2013"/>
    <s v="ARTICLE1840"/>
    <x v="7"/>
    <n v="0"/>
    <x v="1"/>
  </r>
  <r>
    <s v="F"/>
    <x v="0"/>
    <s v="AR000238"/>
    <d v="2013-06-20T00:00:00"/>
    <s v="57304"/>
    <n v="-5"/>
    <n v="-7.5"/>
    <s v="BONNET"/>
    <s v="75013"/>
    <s v="FRANCE"/>
    <s v="75"/>
    <n v="-5"/>
    <s v="2013-06"/>
    <n v="2013"/>
    <s v="ARTICLE1800"/>
    <x v="7"/>
    <n v="0"/>
    <x v="1"/>
  </r>
  <r>
    <s v="F"/>
    <x v="0"/>
    <s v="AR000238"/>
    <d v="2013-06-20T00:00:00"/>
    <s v="47800"/>
    <n v="-5"/>
    <n v="-30.975000000000001"/>
    <s v="BONNET"/>
    <s v="75013"/>
    <s v="FRANCE"/>
    <s v="75"/>
    <n v="-5"/>
    <s v="2013-06"/>
    <n v="2013"/>
    <s v="ARTICLE1850"/>
    <x v="7"/>
    <n v="0"/>
    <x v="1"/>
  </r>
  <r>
    <s v="F"/>
    <x v="0"/>
    <s v="AR000238"/>
    <d v="2013-06-20T00:00:00"/>
    <s v="47906"/>
    <n v="-10"/>
    <n v="-30.3"/>
    <s v="BONNET"/>
    <s v="75013"/>
    <s v="FRANCE"/>
    <s v="75"/>
    <n v="-10"/>
    <s v="2013-06"/>
    <n v="2013"/>
    <s v="ARTICLE730"/>
    <x v="7"/>
    <n v="0"/>
    <x v="1"/>
  </r>
  <r>
    <s v="F"/>
    <x v="0"/>
    <s v="AR000238"/>
    <d v="2013-06-20T00:00:00"/>
    <s v="47907"/>
    <n v="-10"/>
    <n v="-30.3"/>
    <s v="BONNET"/>
    <s v="75013"/>
    <s v="FRANCE"/>
    <s v="75"/>
    <n v="-10"/>
    <s v="2013-06"/>
    <n v="2013"/>
    <s v="ARTICLE740"/>
    <x v="7"/>
    <n v="0"/>
    <x v="1"/>
  </r>
  <r>
    <s v="F"/>
    <x v="0"/>
    <s v="AR000238"/>
    <d v="2013-06-20T00:00:00"/>
    <s v="47904"/>
    <n v="-10"/>
    <n v="-30.3"/>
    <s v="BONNET"/>
    <s v="75013"/>
    <s v="FRANCE"/>
    <s v="75"/>
    <n v="-10"/>
    <s v="2013-06"/>
    <n v="2013"/>
    <s v="ARTICLE720"/>
    <x v="7"/>
    <n v="0"/>
    <x v="1"/>
  </r>
  <r>
    <s v="F"/>
    <x v="0"/>
    <s v="AR000238"/>
    <d v="2013-06-20T00:00:00"/>
    <s v="48006"/>
    <n v="-5"/>
    <n v="-4.76"/>
    <s v="BONNET"/>
    <s v="75013"/>
    <s v="FRANCE"/>
    <s v="75"/>
    <n v="-5"/>
    <s v="2013-06"/>
    <n v="2013"/>
    <s v="ARTICLE1600"/>
    <x v="7"/>
    <n v="0"/>
    <x v="1"/>
  </r>
  <r>
    <s v="F"/>
    <x v="0"/>
    <s v="AR000238"/>
    <d v="2013-06-20T00:00:00"/>
    <s v="45606"/>
    <n v="-5"/>
    <n v="-10.199999999999999"/>
    <s v="BONNET"/>
    <s v="75013"/>
    <s v="FRANCE"/>
    <s v="75"/>
    <n v="-5"/>
    <s v="2013-06"/>
    <n v="2013"/>
    <s v="ARTICLE1560"/>
    <x v="7"/>
    <n v="0"/>
    <x v="1"/>
  </r>
  <r>
    <s v="F"/>
    <x v="0"/>
    <s v="AR000238"/>
    <d v="2013-06-20T00:00:00"/>
    <s v="14410"/>
    <n v="-3"/>
    <n v="-37.74"/>
    <s v="BONNET"/>
    <s v="75013"/>
    <s v="FRANCE"/>
    <s v="75"/>
    <n v="-3"/>
    <s v="2013-06"/>
    <n v="2013"/>
    <s v="ARTICLE380"/>
    <x v="7"/>
    <n v="0"/>
    <x v="1"/>
  </r>
  <r>
    <s v="F"/>
    <x v="0"/>
    <s v="AR000238"/>
    <d v="2013-06-20T00:00:00"/>
    <s v="14420"/>
    <n v="-3"/>
    <n v="-47.97"/>
    <s v="BONNET"/>
    <s v="75013"/>
    <s v="FRANCE"/>
    <s v="75"/>
    <n v="-3"/>
    <s v="2013-06"/>
    <n v="2013"/>
    <s v="ARTICLE390"/>
    <x v="7"/>
    <n v="0"/>
    <x v="1"/>
  </r>
  <r>
    <s v="F"/>
    <x v="0"/>
    <s v="AR000238"/>
    <d v="2013-06-20T00:00:00"/>
    <s v="14430"/>
    <n v="-3"/>
    <n v="-58.2"/>
    <s v="BONNET"/>
    <s v="75013"/>
    <s v="FRANCE"/>
    <s v="75"/>
    <n v="-3"/>
    <s v="2013-06"/>
    <n v="2013"/>
    <s v="ARTICLE400"/>
    <x v="7"/>
    <n v="0"/>
    <x v="1"/>
  </r>
  <r>
    <s v="F"/>
    <x v="0"/>
    <s v="AR000238"/>
    <d v="2013-06-20T00:00:00"/>
    <s v="14413"/>
    <n v="-3"/>
    <n v="-37.74"/>
    <s v="BONNET"/>
    <s v="75013"/>
    <s v="FRANCE"/>
    <s v="75"/>
    <n v="-3"/>
    <s v="2013-06"/>
    <n v="2013"/>
    <s v="ARTICLE990"/>
    <x v="7"/>
    <n v="0"/>
    <x v="1"/>
  </r>
  <r>
    <s v="F"/>
    <x v="0"/>
    <s v="AR000238"/>
    <d v="2013-06-20T00:00:00"/>
    <s v="14423"/>
    <n v="-3"/>
    <n v="-47.97"/>
    <s v="BONNET"/>
    <s v="75013"/>
    <s v="FRANCE"/>
    <s v="75"/>
    <n v="-3"/>
    <s v="2013-06"/>
    <n v="2013"/>
    <s v="ARTICLE1000"/>
    <x v="7"/>
    <n v="0"/>
    <x v="1"/>
  </r>
  <r>
    <s v="F"/>
    <x v="0"/>
    <s v="AR000238"/>
    <d v="2013-06-20T00:00:00"/>
    <s v="14433"/>
    <n v="-3"/>
    <n v="-58.2"/>
    <s v="BONNET"/>
    <s v="75013"/>
    <s v="FRANCE"/>
    <s v="75"/>
    <n v="-3"/>
    <s v="2013-06"/>
    <n v="2013"/>
    <s v="ARTICLE1010"/>
    <x v="7"/>
    <n v="0"/>
    <x v="1"/>
  </r>
  <r>
    <s v="F"/>
    <x v="0"/>
    <s v="AR000238"/>
    <d v="2013-06-20T00:00:00"/>
    <s v="13802"/>
    <n v="-3"/>
    <n v="-44.79"/>
    <s v="BONNET"/>
    <s v="75013"/>
    <s v="FRANCE"/>
    <s v="75"/>
    <n v="-3"/>
    <s v="2013-06"/>
    <n v="2013"/>
    <s v="ARTICLE440"/>
    <x v="7"/>
    <n v="0"/>
    <x v="1"/>
  </r>
  <r>
    <s v="G"/>
    <x v="0"/>
    <s v="FA002983"/>
    <d v="2013-03-25T00:00:00"/>
    <s v="13606"/>
    <n v="2"/>
    <n v="48"/>
    <s v="BONNET"/>
    <s v="67000"/>
    <s v="FRANCE"/>
    <s v="67"/>
    <n v="2"/>
    <s v="2013-03"/>
    <n v="2013"/>
    <s v="ARTICLE1890"/>
    <x v="8"/>
    <n v="1"/>
    <x v="0"/>
  </r>
  <r>
    <s v="G"/>
    <x v="0"/>
    <s v="FA002983"/>
    <d v="2013-03-25T00:00:00"/>
    <s v="13802"/>
    <n v="1"/>
    <n v="19.899999999999999"/>
    <s v="BONNET"/>
    <s v="67000"/>
    <s v="FRANCE"/>
    <s v="67"/>
    <n v="1"/>
    <s v="2013-03"/>
    <n v="2013"/>
    <s v="ARTICLE440"/>
    <x v="8"/>
    <n v="0"/>
    <x v="0"/>
  </r>
  <r>
    <s v="G"/>
    <x v="0"/>
    <s v="FA002983"/>
    <d v="2013-03-25T00:00:00"/>
    <s v="13806"/>
    <n v="1"/>
    <n v="19.899999999999999"/>
    <s v="BONNET"/>
    <s v="67000"/>
    <s v="FRANCE"/>
    <s v="67"/>
    <n v="1"/>
    <s v="2013-03"/>
    <n v="2013"/>
    <s v="ARTICLE450"/>
    <x v="8"/>
    <n v="0"/>
    <x v="0"/>
  </r>
  <r>
    <s v="G"/>
    <x v="0"/>
    <s v="FA002983"/>
    <d v="2013-03-25T00:00:00"/>
    <s v="13902"/>
    <n v="2"/>
    <n v="36.340000000000003"/>
    <s v="BONNET"/>
    <s v="67000"/>
    <s v="FRANCE"/>
    <s v="67"/>
    <n v="2"/>
    <s v="2013-03"/>
    <n v="2013"/>
    <s v="ARTICLE1690"/>
    <x v="8"/>
    <n v="0"/>
    <x v="0"/>
  </r>
  <r>
    <s v="G"/>
    <x v="0"/>
    <s v="FA002983"/>
    <d v="2013-03-25T00:00:00"/>
    <s v="13906"/>
    <n v="2"/>
    <n v="36.340000000000003"/>
    <s v="BONNET"/>
    <s v="67000"/>
    <s v="FRANCE"/>
    <s v="67"/>
    <n v="2"/>
    <s v="2013-03"/>
    <n v="2013"/>
    <s v="ARTICLE1830"/>
    <x v="8"/>
    <n v="0"/>
    <x v="0"/>
  </r>
  <r>
    <s v="G"/>
    <x v="0"/>
    <s v="FA002983"/>
    <d v="2013-03-25T00:00:00"/>
    <s v="13303"/>
    <n v="1"/>
    <n v="27.5"/>
    <s v="BONNET"/>
    <s v="67000"/>
    <s v="FRANCE"/>
    <s v="67"/>
    <n v="1"/>
    <s v="2013-03"/>
    <n v="2013"/>
    <s v="ARTICLE1900"/>
    <x v="8"/>
    <n v="0"/>
    <x v="0"/>
  </r>
  <r>
    <s v="G"/>
    <x v="0"/>
    <s v="FA002983"/>
    <d v="2013-03-25T00:00:00"/>
    <s v="44001"/>
    <n v="2"/>
    <n v="7.8"/>
    <s v="BONNET"/>
    <s v="67000"/>
    <s v="FRANCE"/>
    <s v="67"/>
    <n v="2"/>
    <s v="2013-03"/>
    <n v="2013"/>
    <s v="ARTICLE1910"/>
    <x v="8"/>
    <n v="0"/>
    <x v="0"/>
  </r>
  <r>
    <s v="G"/>
    <x v="0"/>
    <s v="FA002983"/>
    <d v="2013-03-25T00:00:00"/>
    <s v="44002"/>
    <n v="2"/>
    <n v="7.8"/>
    <s v="BONNET"/>
    <s v="67000"/>
    <s v="FRANCE"/>
    <s v="67"/>
    <n v="2"/>
    <s v="2013-03"/>
    <n v="2013"/>
    <s v="ARTICLE660"/>
    <x v="8"/>
    <n v="0"/>
    <x v="0"/>
  </r>
  <r>
    <s v="G"/>
    <x v="0"/>
    <s v="FA002983"/>
    <d v="2013-03-25T00:00:00"/>
    <s v="44003"/>
    <n v="2"/>
    <n v="7.8"/>
    <s v="BONNET"/>
    <s v="67000"/>
    <s v="FRANCE"/>
    <s v="67"/>
    <n v="2"/>
    <s v="2013-03"/>
    <n v="2013"/>
    <s v="ARTICLE1750"/>
    <x v="8"/>
    <n v="0"/>
    <x v="0"/>
  </r>
  <r>
    <s v="G"/>
    <x v="0"/>
    <s v="FA002983"/>
    <d v="2013-03-25T00:00:00"/>
    <s v="44206"/>
    <n v="2"/>
    <n v="8.16"/>
    <s v="BONNET"/>
    <s v="67000"/>
    <s v="FRANCE"/>
    <s v="67"/>
    <n v="2"/>
    <s v="2013-03"/>
    <n v="2013"/>
    <s v="ARTICLE670"/>
    <x v="8"/>
    <n v="0"/>
    <x v="0"/>
  </r>
  <r>
    <s v="G"/>
    <x v="0"/>
    <s v="FA002983"/>
    <d v="2013-03-25T00:00:00"/>
    <s v="55903"/>
    <n v="1"/>
    <n v="4.7"/>
    <s v="BONNET"/>
    <s v="67000"/>
    <s v="FRANCE"/>
    <s v="67"/>
    <n v="1"/>
    <s v="2013-03"/>
    <n v="2013"/>
    <s v="ARTICLE1380"/>
    <x v="8"/>
    <n v="0"/>
    <x v="0"/>
  </r>
  <r>
    <s v="G"/>
    <x v="0"/>
    <s v="FA002983"/>
    <d v="2013-03-25T00:00:00"/>
    <s v="56003"/>
    <n v="1"/>
    <n v="4.7"/>
    <s v="BONNET"/>
    <s v="67000"/>
    <s v="FRANCE"/>
    <s v="67"/>
    <n v="1"/>
    <s v="2013-03"/>
    <n v="2013"/>
    <s v="ARTICLE1390"/>
    <x v="8"/>
    <n v="0"/>
    <x v="0"/>
  </r>
  <r>
    <s v="G"/>
    <x v="0"/>
    <s v="FA002983"/>
    <d v="2013-03-25T00:00:00"/>
    <s v="56103"/>
    <n v="1"/>
    <n v="4.7"/>
    <s v="BONNET"/>
    <s v="67000"/>
    <s v="FRANCE"/>
    <s v="67"/>
    <n v="1"/>
    <s v="2013-03"/>
    <n v="2013"/>
    <s v="ARTICLE1400"/>
    <x v="8"/>
    <n v="0"/>
    <x v="0"/>
  </r>
  <r>
    <s v="G"/>
    <x v="0"/>
    <s v="FA002983"/>
    <d v="2013-03-25T00:00:00"/>
    <s v="56203"/>
    <n v="1"/>
    <n v="4.7"/>
    <s v="BONNET"/>
    <s v="67000"/>
    <s v="FRANCE"/>
    <s v="67"/>
    <n v="1"/>
    <s v="2013-03"/>
    <n v="2013"/>
    <s v="ARTICLE1410"/>
    <x v="8"/>
    <n v="0"/>
    <x v="0"/>
  </r>
  <r>
    <s v="G"/>
    <x v="0"/>
    <s v="FA002983"/>
    <d v="2013-03-25T00:00:00"/>
    <s v="58104"/>
    <n v="3"/>
    <n v="12.9"/>
    <s v="BONNET"/>
    <s v="67000"/>
    <s v="FRANCE"/>
    <s v="67"/>
    <n v="3"/>
    <s v="2013-03"/>
    <n v="2013"/>
    <s v="ARTICLE1320"/>
    <x v="8"/>
    <n v="0"/>
    <x v="0"/>
  </r>
  <r>
    <s v="G"/>
    <x v="0"/>
    <s v="FA002983"/>
    <d v="2013-03-25T00:00:00"/>
    <s v="13302"/>
    <n v="1"/>
    <n v="27.5"/>
    <s v="BONNET"/>
    <s v="67000"/>
    <s v="FRANCE"/>
    <s v="67"/>
    <n v="1"/>
    <s v="2013-03"/>
    <n v="2013"/>
    <s v="ARTICLE1820"/>
    <x v="8"/>
    <n v="0"/>
    <x v="0"/>
  </r>
  <r>
    <s v="H"/>
    <x v="2"/>
    <s v="AR000153"/>
    <d v="2013-01-04T00:00:00"/>
    <s v="44306"/>
    <n v="-15"/>
    <n v="-84.075000000000003"/>
    <s v="LUNETTE"/>
    <s v="06600"/>
    <s v="FRANCE"/>
    <s v="06"/>
    <n v="-15"/>
    <s v="2013-01"/>
    <n v="2013"/>
    <s v="ARTICLE690"/>
    <x v="9"/>
    <n v="1"/>
    <x v="1"/>
  </r>
  <r>
    <s v="H"/>
    <x v="2"/>
    <s v="AR000153"/>
    <d v="2013-01-04T00:00:00"/>
    <s v="44307"/>
    <n v="-15"/>
    <n v="-84.075000000000003"/>
    <s v="LUNETTE"/>
    <s v="06600"/>
    <s v="FRANCE"/>
    <s v="06"/>
    <n v="-15"/>
    <s v="2013-01"/>
    <n v="2013"/>
    <s v="ARTICLE700"/>
    <x v="9"/>
    <n v="0"/>
    <x v="1"/>
  </r>
  <r>
    <s v="H"/>
    <x v="2"/>
    <s v="AR000153"/>
    <d v="2013-01-04T00:00:00"/>
    <s v="55506"/>
    <n v="-6"/>
    <n v="-25.65"/>
    <s v="LUNETTE"/>
    <s v="06600"/>
    <s v="FRANCE"/>
    <s v="06"/>
    <n v="-6"/>
    <s v="2013-01"/>
    <n v="2013"/>
    <s v="ARTICLE1920"/>
    <x v="9"/>
    <n v="0"/>
    <x v="1"/>
  </r>
  <r>
    <s v="H"/>
    <x v="2"/>
    <s v="FA002472"/>
    <d v="2013-01-21T00:00:00"/>
    <s v="14714"/>
    <n v="24"/>
    <n v="444.6"/>
    <s v="LUNETTE"/>
    <s v="06600"/>
    <s v="FRANCE"/>
    <s v="06"/>
    <n v="24"/>
    <s v="2013-01"/>
    <n v="2013"/>
    <s v="ARTICLE1930"/>
    <x v="9"/>
    <n v="1"/>
    <x v="0"/>
  </r>
  <r>
    <s v="H"/>
    <x v="2"/>
    <s v="FA003820"/>
    <d v="2013-08-19T00:00:00"/>
    <s v="14915"/>
    <n v="2"/>
    <n v="37.049999999999997"/>
    <s v="LUNETTE"/>
    <s v="06600"/>
    <s v="FRANCE"/>
    <s v="06"/>
    <n v="2"/>
    <s v="2013-08"/>
    <n v="2013"/>
    <s v="ARTICLE2050"/>
    <x v="9"/>
    <n v="1"/>
    <x v="0"/>
  </r>
  <r>
    <s v="H"/>
    <x v="2"/>
    <s v="FA003820"/>
    <d v="2013-08-19T00:00:00"/>
    <s v="14925"/>
    <n v="2"/>
    <n v="51.718000000000004"/>
    <s v="LUNETTE"/>
    <s v="06600"/>
    <s v="FRANCE"/>
    <s v="06"/>
    <n v="2"/>
    <s v="2013-08"/>
    <n v="2013"/>
    <s v="ARTICLE2060"/>
    <x v="9"/>
    <n v="0"/>
    <x v="0"/>
  </r>
  <r>
    <s v="H"/>
    <x v="2"/>
    <s v="FA003820"/>
    <d v="2013-08-19T00:00:00"/>
    <s v="14935"/>
    <n v="5"/>
    <n v="150.90799999999999"/>
    <s v="LUNETTE"/>
    <s v="06600"/>
    <s v="FRANCE"/>
    <s v="06"/>
    <n v="5"/>
    <s v="2013-08"/>
    <n v="2013"/>
    <s v="ARTICLE2070"/>
    <x v="9"/>
    <n v="0"/>
    <x v="0"/>
  </r>
  <r>
    <s v="H"/>
    <x v="2"/>
    <s v="FA003820"/>
    <d v="2013-08-19T00:00:00"/>
    <s v="14945"/>
    <n v="5"/>
    <n v="172.47300000000001"/>
    <s v="LUNETTE"/>
    <s v="06600"/>
    <s v="FRANCE"/>
    <s v="06"/>
    <n v="5"/>
    <s v="2013-08"/>
    <n v="2013"/>
    <s v="ARTICLE2080"/>
    <x v="9"/>
    <n v="0"/>
    <x v="0"/>
  </r>
  <r>
    <s v="H"/>
    <x v="2"/>
    <s v="FA003820"/>
    <d v="2013-08-19T00:00:00"/>
    <s v="14911"/>
    <n v="2"/>
    <n v="37.049999999999997"/>
    <s v="LUNETTE"/>
    <s v="06600"/>
    <s v="FRANCE"/>
    <s v="06"/>
    <n v="2"/>
    <s v="2013-08"/>
    <n v="2013"/>
    <s v="ARTICLE2090"/>
    <x v="9"/>
    <n v="0"/>
    <x v="0"/>
  </r>
  <r>
    <s v="H"/>
    <x v="2"/>
    <s v="FA003820"/>
    <d v="2013-08-19T00:00:00"/>
    <s v="14921"/>
    <n v="2"/>
    <n v="51.718000000000004"/>
    <s v="LUNETTE"/>
    <s v="06600"/>
    <s v="FRANCE"/>
    <s v="06"/>
    <n v="2"/>
    <s v="2013-08"/>
    <n v="2013"/>
    <s v="ARTICLE2100"/>
    <x v="9"/>
    <n v="0"/>
    <x v="0"/>
  </r>
  <r>
    <s v="H"/>
    <x v="2"/>
    <s v="FA003820"/>
    <d v="2013-08-19T00:00:00"/>
    <s v="14931"/>
    <n v="5"/>
    <n v="150.90799999999999"/>
    <s v="LUNETTE"/>
    <s v="06600"/>
    <s v="FRANCE"/>
    <s v="06"/>
    <n v="5"/>
    <s v="2013-08"/>
    <n v="2013"/>
    <s v="ARTICLE2110"/>
    <x v="9"/>
    <n v="0"/>
    <x v="0"/>
  </r>
  <r>
    <s v="H"/>
    <x v="2"/>
    <s v="FA003820"/>
    <d v="2013-08-19T00:00:00"/>
    <s v="14941"/>
    <n v="5"/>
    <n v="172.47300000000001"/>
    <s v="LUNETTE"/>
    <s v="06600"/>
    <s v="FRANCE"/>
    <s v="06"/>
    <n v="5"/>
    <s v="2013-08"/>
    <n v="2013"/>
    <s v="ARTICLE2120"/>
    <x v="9"/>
    <n v="0"/>
    <x v="0"/>
  </r>
  <r>
    <s v="H"/>
    <x v="2"/>
    <s v="FA003820"/>
    <d v="2013-08-19T00:00:00"/>
    <s v="14225"/>
    <n v="5"/>
    <n v="86.308000000000007"/>
    <s v="LUNETTE"/>
    <s v="06600"/>
    <s v="FRANCE"/>
    <s v="06"/>
    <n v="5"/>
    <s v="2013-08"/>
    <n v="2013"/>
    <s v="ARTICLE2130"/>
    <x v="9"/>
    <n v="0"/>
    <x v="0"/>
  </r>
  <r>
    <s v="H"/>
    <x v="2"/>
    <s v="FA003820"/>
    <d v="2013-08-19T00:00:00"/>
    <s v="14235"/>
    <n v="5"/>
    <n v="129.53299999999999"/>
    <s v="LUNETTE"/>
    <s v="06600"/>
    <s v="FRANCE"/>
    <s v="06"/>
    <n v="5"/>
    <s v="2013-08"/>
    <n v="2013"/>
    <s v="ARTICLE2140"/>
    <x v="9"/>
    <n v="0"/>
    <x v="0"/>
  </r>
  <r>
    <s v="H"/>
    <x v="2"/>
    <s v="FA003820"/>
    <d v="2013-08-19T00:00:00"/>
    <s v="14245"/>
    <n v="5"/>
    <n v="151.09800000000001"/>
    <s v="LUNETTE"/>
    <s v="06600"/>
    <s v="FRANCE"/>
    <s v="06"/>
    <n v="5"/>
    <s v="2013-08"/>
    <n v="2013"/>
    <s v="ARTICLE2150"/>
    <x v="9"/>
    <n v="0"/>
    <x v="0"/>
  </r>
  <r>
    <s v="H"/>
    <x v="2"/>
    <s v="FA003820"/>
    <d v="2013-08-19T00:00:00"/>
    <s v="14255"/>
    <n v="5"/>
    <n v="172.71"/>
    <s v="LUNETTE"/>
    <s v="06600"/>
    <s v="FRANCE"/>
    <s v="06"/>
    <n v="5"/>
    <s v="2013-08"/>
    <n v="2013"/>
    <s v="ARTICLE2160"/>
    <x v="9"/>
    <n v="0"/>
    <x v="0"/>
  </r>
  <r>
    <s v="H"/>
    <x v="2"/>
    <s v="FA003820"/>
    <d v="2013-08-19T00:00:00"/>
    <s v="14221"/>
    <n v="5"/>
    <n v="86.308000000000007"/>
    <s v="LUNETTE"/>
    <s v="06600"/>
    <s v="FRANCE"/>
    <s v="06"/>
    <n v="5"/>
    <s v="2013-08"/>
    <n v="2013"/>
    <s v="ARTICLE2170"/>
    <x v="9"/>
    <n v="0"/>
    <x v="0"/>
  </r>
  <r>
    <s v="H"/>
    <x v="2"/>
    <s v="FA003820"/>
    <d v="2013-08-19T00:00:00"/>
    <s v="14231"/>
    <n v="5"/>
    <n v="129.53299999999999"/>
    <s v="LUNETTE"/>
    <s v="06600"/>
    <s v="FRANCE"/>
    <s v="06"/>
    <n v="5"/>
    <s v="2013-08"/>
    <n v="2013"/>
    <s v="ARTICLE2180"/>
    <x v="9"/>
    <n v="0"/>
    <x v="0"/>
  </r>
  <r>
    <s v="H"/>
    <x v="2"/>
    <s v="FA003820"/>
    <d v="2013-08-19T00:00:00"/>
    <s v="14241"/>
    <n v="5"/>
    <n v="151.09800000000001"/>
    <s v="LUNETTE"/>
    <s v="06600"/>
    <s v="FRANCE"/>
    <s v="06"/>
    <n v="5"/>
    <s v="2013-08"/>
    <n v="2013"/>
    <s v="ARTICLE2190"/>
    <x v="9"/>
    <n v="0"/>
    <x v="0"/>
  </r>
  <r>
    <s v="H"/>
    <x v="2"/>
    <s v="FA003820"/>
    <d v="2013-08-19T00:00:00"/>
    <s v="14251"/>
    <n v="5"/>
    <n v="172.71"/>
    <s v="LUNETTE"/>
    <s v="06600"/>
    <s v="FRANCE"/>
    <s v="06"/>
    <n v="5"/>
    <s v="2013-08"/>
    <n v="2013"/>
    <s v="ARTICLE2200"/>
    <x v="9"/>
    <n v="0"/>
    <x v="0"/>
  </r>
  <r>
    <s v="H"/>
    <x v="2"/>
    <s v="FA004083"/>
    <d v="2013-09-16T00:00:00"/>
    <s v="14086"/>
    <n v="2"/>
    <n v="17.954999999999998"/>
    <s v="LUNETTE"/>
    <s v="06600"/>
    <s v="FRANCE"/>
    <s v="06"/>
    <n v="2"/>
    <s v="2013-09"/>
    <n v="2013"/>
    <s v="ARTICLE2210"/>
    <x v="9"/>
    <n v="1"/>
    <x v="0"/>
  </r>
  <r>
    <s v="H"/>
    <x v="2"/>
    <s v="FA004083"/>
    <d v="2013-09-16T00:00:00"/>
    <s v="14326"/>
    <n v="2"/>
    <n v="17.954999999999998"/>
    <s v="LUNETTE"/>
    <s v="06600"/>
    <s v="FRANCE"/>
    <s v="06"/>
    <n v="2"/>
    <s v="2013-09"/>
    <n v="2013"/>
    <s v="ARTICLE2040"/>
    <x v="9"/>
    <n v="0"/>
    <x v="0"/>
  </r>
  <r>
    <s v="H"/>
    <x v="2"/>
    <s v="FA004083"/>
    <d v="2013-09-16T00:00:00"/>
    <s v="14328"/>
    <n v="2"/>
    <n v="17.954999999999998"/>
    <s v="LUNETTE"/>
    <s v="06600"/>
    <s v="FRANCE"/>
    <s v="06"/>
    <n v="2"/>
    <s v="2013-09"/>
    <n v="2013"/>
    <s v="ARTICLE2220"/>
    <x v="9"/>
    <n v="0"/>
    <x v="0"/>
  </r>
  <r>
    <s v="H"/>
    <x v="2"/>
    <s v="FA004083"/>
    <d v="2013-09-16T00:00:00"/>
    <s v="55706"/>
    <n v="6"/>
    <n v="42.75"/>
    <s v="LUNETTE"/>
    <s v="06600"/>
    <s v="FRANCE"/>
    <s v="06"/>
    <n v="6"/>
    <s v="2013-09"/>
    <n v="2013"/>
    <s v="ARTICLE770"/>
    <x v="9"/>
    <n v="0"/>
    <x v="0"/>
  </r>
  <r>
    <s v="H"/>
    <x v="2"/>
    <s v="FA004083"/>
    <d v="2013-09-16T00:00:00"/>
    <s v="55606"/>
    <n v="12"/>
    <n v="66.804000000000002"/>
    <s v="LUNETTE"/>
    <s v="06600"/>
    <s v="FRANCE"/>
    <s v="06"/>
    <n v="12"/>
    <s v="2013-09"/>
    <n v="2013"/>
    <s v="ARTICLE760"/>
    <x v="9"/>
    <n v="0"/>
    <x v="0"/>
  </r>
  <r>
    <s v="H"/>
    <x v="2"/>
    <s v="FA004083"/>
    <d v="2013-09-16T00:00:00"/>
    <s v="21602"/>
    <n v="8"/>
    <n v="20.52"/>
    <s v="LUNETTE"/>
    <s v="06600"/>
    <s v="FRANCE"/>
    <s v="06"/>
    <n v="8"/>
    <s v="2013-09"/>
    <n v="2013"/>
    <s v="ARTICLE540"/>
    <x v="9"/>
    <n v="0"/>
    <x v="0"/>
  </r>
  <r>
    <s v="H"/>
    <x v="2"/>
    <s v="FA004083"/>
    <d v="2013-09-16T00:00:00"/>
    <s v="21612"/>
    <n v="8"/>
    <n v="20.52"/>
    <s v="LUNETTE"/>
    <s v="06600"/>
    <s v="FRANCE"/>
    <s v="06"/>
    <n v="8"/>
    <s v="2013-09"/>
    <n v="2013"/>
    <s v="ARTICLE580"/>
    <x v="9"/>
    <n v="0"/>
    <x v="0"/>
  </r>
  <r>
    <s v="H"/>
    <x v="2"/>
    <s v="FA004083"/>
    <d v="2013-09-16T00:00:00"/>
    <s v="21513"/>
    <n v="8"/>
    <n v="17.100000000000001"/>
    <s v="LUNETTE"/>
    <s v="06600"/>
    <s v="FRANCE"/>
    <s v="06"/>
    <n v="8"/>
    <s v="2013-09"/>
    <n v="2013"/>
    <s v="ARTICLE520"/>
    <x v="9"/>
    <n v="0"/>
    <x v="0"/>
  </r>
  <r>
    <s v="H"/>
    <x v="2"/>
    <s v="FA004083"/>
    <d v="2013-09-16T00:00:00"/>
    <s v="21610"/>
    <n v="8"/>
    <n v="20.52"/>
    <s v="LUNETTE"/>
    <s v="06600"/>
    <s v="FRANCE"/>
    <s v="06"/>
    <n v="8"/>
    <s v="2013-09"/>
    <n v="2013"/>
    <s v="ARTICLE570"/>
    <x v="9"/>
    <n v="0"/>
    <x v="0"/>
  </r>
  <r>
    <s v="H"/>
    <x v="2"/>
    <s v="FA004083"/>
    <d v="2013-09-16T00:00:00"/>
    <s v="21613"/>
    <n v="8"/>
    <n v="20.52"/>
    <s v="LUNETTE"/>
    <s v="06600"/>
    <s v="FRANCE"/>
    <s v="06"/>
    <n v="8"/>
    <s v="2013-09"/>
    <n v="2013"/>
    <s v="ARTICLE590"/>
    <x v="9"/>
    <n v="0"/>
    <x v="0"/>
  </r>
  <r>
    <s v="H"/>
    <x v="2"/>
    <s v="FA004083"/>
    <d v="2013-09-16T00:00:00"/>
    <s v="21512"/>
    <n v="8"/>
    <n v="17.100000000000001"/>
    <s v="LUNETTE"/>
    <s v="06600"/>
    <s v="FRANCE"/>
    <s v="06"/>
    <n v="8"/>
    <s v="2013-09"/>
    <n v="2013"/>
    <s v="ARTICLE510"/>
    <x v="9"/>
    <n v="0"/>
    <x v="0"/>
  </r>
  <r>
    <s v="H"/>
    <x v="2"/>
    <s v="FA004083"/>
    <d v="2013-09-16T00:00:00"/>
    <s v="21510"/>
    <n v="8"/>
    <n v="17.100000000000001"/>
    <s v="LUNETTE"/>
    <s v="06600"/>
    <s v="FRANCE"/>
    <s v="06"/>
    <n v="8"/>
    <s v="2013-09"/>
    <n v="2013"/>
    <s v="ARTICLE500"/>
    <x v="9"/>
    <n v="0"/>
    <x v="0"/>
  </r>
  <r>
    <s v="H"/>
    <x v="2"/>
    <s v="FA004083"/>
    <d v="2013-09-16T00:00:00"/>
    <s v="10926"/>
    <n v="2"/>
    <n v="43.13"/>
    <s v="LUNETTE"/>
    <s v="06600"/>
    <s v="FRANCE"/>
    <s v="06"/>
    <n v="2"/>
    <s v="2013-09"/>
    <n v="2013"/>
    <s v="ARTICLE1990"/>
    <x v="9"/>
    <n v="0"/>
    <x v="0"/>
  </r>
  <r>
    <s v="H"/>
    <x v="2"/>
    <s v="FA004083"/>
    <d v="2013-09-16T00:00:00"/>
    <s v="14316"/>
    <n v="2"/>
    <n v="28.405000000000001"/>
    <s v="LUNETTE"/>
    <s v="06600"/>
    <s v="FRANCE"/>
    <s v="06"/>
    <n v="2"/>
    <s v="2013-09"/>
    <n v="2013"/>
    <s v="ARTICLE2000"/>
    <x v="9"/>
    <n v="0"/>
    <x v="0"/>
  </r>
  <r>
    <s v="H"/>
    <x v="2"/>
    <s v="AV000156"/>
    <d v="2013-11-14T00:00:00"/>
    <s v="55706"/>
    <n v="-1"/>
    <n v="-7.125"/>
    <s v="LUNETTE"/>
    <s v="06600"/>
    <s v="FRANCE"/>
    <s v="06"/>
    <n v="0"/>
    <s v="2013-11"/>
    <n v="2013"/>
    <s v="ARTICLE770"/>
    <x v="9"/>
    <n v="1"/>
    <x v="2"/>
  </r>
  <r>
    <s v="H"/>
    <x v="2"/>
    <s v="FA004631"/>
    <d v="2013-11-21T00:00:00"/>
    <s v="55606"/>
    <n v="6"/>
    <n v="33.402000000000001"/>
    <s v="LUNETTE"/>
    <s v="06600"/>
    <s v="FRANCE"/>
    <s v="06"/>
    <n v="6"/>
    <s v="2013-11"/>
    <n v="2013"/>
    <s v="ARTICLE760"/>
    <x v="9"/>
    <n v="1"/>
    <x v="0"/>
  </r>
  <r>
    <s v="H"/>
    <x v="2"/>
    <s v="FA004631"/>
    <d v="2013-11-21T00:00:00"/>
    <s v="55706"/>
    <n v="6"/>
    <n v="42.75"/>
    <s v="LUNETTE"/>
    <s v="06600"/>
    <s v="FRANCE"/>
    <s v="06"/>
    <n v="6"/>
    <s v="2013-11"/>
    <n v="2013"/>
    <s v="ARTICLE770"/>
    <x v="9"/>
    <n v="0"/>
    <x v="0"/>
  </r>
  <r>
    <s v="H"/>
    <x v="2"/>
    <s v="FA004631"/>
    <d v="2013-11-21T00:00:00"/>
    <s v="55402"/>
    <n v="3"/>
    <n v="19.38"/>
    <s v="LUNETTE"/>
    <s v="06600"/>
    <s v="FRANCE"/>
    <s v="06"/>
    <n v="3"/>
    <s v="2013-11"/>
    <n v="2013"/>
    <s v="ARTICLE780"/>
    <x v="9"/>
    <n v="0"/>
    <x v="0"/>
  </r>
  <r>
    <s v="H"/>
    <x v="2"/>
    <s v="FA004631"/>
    <d v="2013-11-21T00:00:00"/>
    <s v="55406"/>
    <n v="1"/>
    <n v="6.46"/>
    <s v="LUNETTE"/>
    <s v="06600"/>
    <s v="FRANCE"/>
    <s v="06"/>
    <n v="1"/>
    <s v="2013-11"/>
    <n v="2013"/>
    <s v="ARTICLE790"/>
    <x v="9"/>
    <n v="0"/>
    <x v="0"/>
  </r>
  <r>
    <s v="H"/>
    <x v="2"/>
    <s v="FA004631"/>
    <d v="2013-11-21T00:00:00"/>
    <s v="55507"/>
    <n v="1"/>
    <n v="4.2750000000000004"/>
    <s v="LUNETTE"/>
    <s v="06600"/>
    <s v="FRANCE"/>
    <s v="06"/>
    <n v="1"/>
    <s v="2013-11"/>
    <n v="2013"/>
    <s v="ARTICLE840"/>
    <x v="9"/>
    <n v="0"/>
    <x v="0"/>
  </r>
  <r>
    <s v="H"/>
    <x v="2"/>
    <s v="FA004631"/>
    <d v="2013-11-21T00:00:00"/>
    <s v="14023"/>
    <n v="14"/>
    <n v="362.55799999999999"/>
    <s v="LUNETTE"/>
    <s v="06600"/>
    <s v="FRANCE"/>
    <s v="06"/>
    <n v="14"/>
    <s v="2013-11"/>
    <n v="2013"/>
    <s v="ARTICLE270"/>
    <x v="9"/>
    <n v="0"/>
    <x v="0"/>
  </r>
  <r>
    <s v="H"/>
    <x v="2"/>
    <s v="FA004631"/>
    <d v="2013-11-21T00:00:00"/>
    <s v="14033"/>
    <n v="15"/>
    <n v="453.29300000000001"/>
    <s v="LUNETTE"/>
    <s v="06600"/>
    <s v="FRANCE"/>
    <s v="06"/>
    <n v="15"/>
    <s v="2013-11"/>
    <n v="2013"/>
    <s v="ARTICLE280"/>
    <x v="9"/>
    <n v="0"/>
    <x v="0"/>
  </r>
  <r>
    <s v="H"/>
    <x v="2"/>
    <s v="FA004631"/>
    <d v="2013-11-21T00:00:00"/>
    <s v="14233"/>
    <n v="15"/>
    <n v="388.59800000000001"/>
    <s v="LUNETTE"/>
    <s v="06600"/>
    <s v="FRANCE"/>
    <s v="06"/>
    <n v="15"/>
    <s v="2013-11"/>
    <n v="2013"/>
    <s v="ARTICLE350"/>
    <x v="9"/>
    <n v="0"/>
    <x v="0"/>
  </r>
  <r>
    <s v="H"/>
    <x v="2"/>
    <s v="FA004631"/>
    <d v="2013-11-21T00:00:00"/>
    <s v="14243"/>
    <n v="15"/>
    <n v="453.29300000000001"/>
    <s v="LUNETTE"/>
    <s v="06600"/>
    <s v="FRANCE"/>
    <s v="06"/>
    <n v="15"/>
    <s v="2013-11"/>
    <n v="2013"/>
    <s v="ARTICLE360"/>
    <x v="9"/>
    <n v="0"/>
    <x v="0"/>
  </r>
  <r>
    <s v="H"/>
    <x v="2"/>
    <s v="FA004631"/>
    <d v="2013-11-21T00:00:00"/>
    <s v="14253"/>
    <n v="15"/>
    <n v="518.13"/>
    <s v="LUNETTE"/>
    <s v="06600"/>
    <s v="FRANCE"/>
    <s v="06"/>
    <n v="15"/>
    <s v="2013-11"/>
    <n v="2013"/>
    <s v="ARTICLE370"/>
    <x v="9"/>
    <n v="0"/>
    <x v="0"/>
  </r>
  <r>
    <s v="H"/>
    <x v="2"/>
    <s v="FA004631"/>
    <d v="2013-11-21T00:00:00"/>
    <s v="11006"/>
    <n v="20"/>
    <n v="603.63"/>
    <s v="LUNETTE"/>
    <s v="06600"/>
    <s v="FRANCE"/>
    <s v="06"/>
    <n v="20"/>
    <s v="2013-11"/>
    <n v="2013"/>
    <s v="ARTICLE2230"/>
    <x v="9"/>
    <n v="0"/>
    <x v="0"/>
  </r>
  <r>
    <s v="H"/>
    <x v="2"/>
    <s v="FA004631"/>
    <d v="2013-11-21T00:00:00"/>
    <s v="42006"/>
    <n v="15"/>
    <n v="76.95"/>
    <s v="LUNETTE"/>
    <s v="06600"/>
    <s v="FRANCE"/>
    <s v="06"/>
    <n v="15"/>
    <s v="2013-11"/>
    <n v="2013"/>
    <s v="ARTICLE2240"/>
    <x v="9"/>
    <n v="0"/>
    <x v="0"/>
  </r>
  <r>
    <s v="H"/>
    <x v="2"/>
    <s v="FA004631"/>
    <d v="2013-11-21T00:00:00"/>
    <s v="42007"/>
    <n v="15"/>
    <n v="76.95"/>
    <s v="LUNETTE"/>
    <s v="06600"/>
    <s v="FRANCE"/>
    <s v="06"/>
    <n v="15"/>
    <s v="2013-11"/>
    <n v="2013"/>
    <s v="ARTICLE1490"/>
    <x v="9"/>
    <n v="0"/>
    <x v="0"/>
  </r>
  <r>
    <s v="H"/>
    <x v="2"/>
    <s v="FA004631"/>
    <d v="2013-11-21T00:00:00"/>
    <s v="42107"/>
    <n v="15"/>
    <n v="76.95"/>
    <s v="LUNETTE"/>
    <s v="06600"/>
    <s v="FRANCE"/>
    <s v="06"/>
    <n v="15"/>
    <s v="2013-11"/>
    <n v="2013"/>
    <s v="ARTICLE1500"/>
    <x v="9"/>
    <n v="0"/>
    <x v="0"/>
  </r>
  <r>
    <s v="H"/>
    <x v="2"/>
    <s v="FA004631"/>
    <d v="2013-11-21T00:00:00"/>
    <s v="42206"/>
    <n v="15"/>
    <n v="76.95"/>
    <s v="LUNETTE"/>
    <s v="06600"/>
    <s v="FRANCE"/>
    <s v="06"/>
    <n v="15"/>
    <s v="2013-11"/>
    <n v="2013"/>
    <s v="ARTICLE2250"/>
    <x v="9"/>
    <n v="0"/>
    <x v="0"/>
  </r>
  <r>
    <s v="H"/>
    <x v="2"/>
    <s v="FA004631"/>
    <d v="2013-11-21T00:00:00"/>
    <s v="42207"/>
    <n v="15"/>
    <n v="76.95"/>
    <s v="LUNETTE"/>
    <s v="06600"/>
    <s v="FRANCE"/>
    <s v="06"/>
    <n v="15"/>
    <s v="2013-11"/>
    <n v="2013"/>
    <s v="ARTICLE1510"/>
    <x v="9"/>
    <n v="0"/>
    <x v="0"/>
  </r>
  <r>
    <s v="H"/>
    <x v="2"/>
    <s v="FA004631"/>
    <d v="2013-11-21T00:00:00"/>
    <s v="42106"/>
    <n v="15"/>
    <n v="76.95"/>
    <s v="LUNETTE"/>
    <s v="06600"/>
    <s v="FRANCE"/>
    <s v="06"/>
    <n v="15"/>
    <s v="2013-11"/>
    <n v="2013"/>
    <s v="ARTICLE2260"/>
    <x v="9"/>
    <n v="0"/>
    <x v="0"/>
  </r>
  <r>
    <s v="H"/>
    <x v="2"/>
    <s v="FA004631"/>
    <d v="2013-11-21T00:00:00"/>
    <s v="11006"/>
    <n v="4"/>
    <n v="0"/>
    <s v="LUNETTE"/>
    <s v="06600"/>
    <s v="FRANCE"/>
    <s v="06"/>
    <n v="4"/>
    <s v="2013-11"/>
    <n v="2013"/>
    <s v="ARTICLE2230"/>
    <x v="9"/>
    <n v="0"/>
    <x v="0"/>
  </r>
  <r>
    <s v="H"/>
    <x v="2"/>
    <s v="FA004631"/>
    <d v="2013-11-21T00:00:00"/>
    <s v="14043"/>
    <n v="15"/>
    <n v="517.98800000000006"/>
    <s v="LUNETTE"/>
    <s v="06600"/>
    <s v="FRANCE"/>
    <s v="06"/>
    <n v="15"/>
    <s v="2013-11"/>
    <n v="2013"/>
    <s v="ARTICLE290"/>
    <x v="9"/>
    <n v="0"/>
    <x v="0"/>
  </r>
  <r>
    <s v="H"/>
    <x v="2"/>
    <s v="FA004631"/>
    <d v="2013-11-21T00:00:00"/>
    <s v="14013"/>
    <n v="1"/>
    <n v="21.584"/>
    <s v="LUNETTE"/>
    <s v="06600"/>
    <s v="FRANCE"/>
    <s v="06"/>
    <n v="1"/>
    <s v="2013-11"/>
    <n v="2013"/>
    <s v="ARTICLE2270"/>
    <x v="9"/>
    <n v="0"/>
    <x v="0"/>
  </r>
  <r>
    <s v="H"/>
    <x v="2"/>
    <s v="FA004631"/>
    <d v="2013-11-21T00:00:00"/>
    <s v="44207"/>
    <n v="11"/>
    <n v="0"/>
    <s v="LUNETTE"/>
    <s v="06600"/>
    <s v="FRANCE"/>
    <s v="06"/>
    <n v="11"/>
    <s v="2013-11"/>
    <n v="2013"/>
    <s v="ARTICLE680"/>
    <x v="9"/>
    <n v="0"/>
    <x v="0"/>
  </r>
  <r>
    <s v="H"/>
    <x v="2"/>
    <s v="FA004631"/>
    <d v="2013-11-21T00:00:00"/>
    <s v="44307"/>
    <n v="11"/>
    <n v="0"/>
    <s v="LUNETTE"/>
    <s v="06600"/>
    <s v="FRANCE"/>
    <s v="06"/>
    <n v="11"/>
    <s v="2013-11"/>
    <n v="2013"/>
    <s v="ARTICLE700"/>
    <x v="9"/>
    <n v="0"/>
    <x v="0"/>
  </r>
  <r>
    <s v="H"/>
    <x v="2"/>
    <s v="FA004631"/>
    <d v="2013-11-21T00:00:00"/>
    <s v="44506"/>
    <n v="11"/>
    <n v="0"/>
    <s v="LUNETTE"/>
    <s v="06600"/>
    <s v="FRANCE"/>
    <s v="06"/>
    <n v="11"/>
    <s v="2013-11"/>
    <n v="2013"/>
    <s v="ARTICLE710"/>
    <x v="9"/>
    <n v="0"/>
    <x v="0"/>
  </r>
  <r>
    <s v="H"/>
    <x v="2"/>
    <s v="FA004807"/>
    <d v="2013-11-27T00:00:00"/>
    <s v="14011"/>
    <n v="4"/>
    <n v="77.709999999999994"/>
    <s v="LUNETTE"/>
    <s v="06600"/>
    <s v="FRANCE"/>
    <s v="06"/>
    <n v="4"/>
    <s v="2013-11"/>
    <n v="2013"/>
    <s v="ARTICLE2280"/>
    <x v="9"/>
    <n v="1"/>
    <x v="0"/>
  </r>
  <r>
    <s v="H"/>
    <x v="2"/>
    <s v="FA004807"/>
    <d v="2013-11-27T00:00:00"/>
    <s v="14021"/>
    <n v="4"/>
    <n v="103.43600000000001"/>
    <s v="LUNETTE"/>
    <s v="06600"/>
    <s v="FRANCE"/>
    <s v="06"/>
    <n v="4"/>
    <s v="2013-11"/>
    <n v="2013"/>
    <s v="ARTICLE2290"/>
    <x v="9"/>
    <n v="0"/>
    <x v="0"/>
  </r>
  <r>
    <s v="H"/>
    <x v="2"/>
    <s v="FA004807"/>
    <d v="2013-11-27T00:00:00"/>
    <s v="14031"/>
    <n v="6"/>
    <n v="181.089"/>
    <s v="LUNETTE"/>
    <s v="06600"/>
    <s v="FRANCE"/>
    <s v="06"/>
    <n v="6"/>
    <s v="2013-11"/>
    <n v="2013"/>
    <s v="ARTICLE2300"/>
    <x v="9"/>
    <n v="0"/>
    <x v="0"/>
  </r>
  <r>
    <s v="H"/>
    <x v="2"/>
    <s v="FA004807"/>
    <d v="2013-11-27T00:00:00"/>
    <s v="14041"/>
    <n v="6"/>
    <n v="206.96700000000001"/>
    <s v="LUNETTE"/>
    <s v="06600"/>
    <s v="FRANCE"/>
    <s v="06"/>
    <n v="6"/>
    <s v="2013-11"/>
    <n v="2013"/>
    <s v="ARTICLE2310"/>
    <x v="9"/>
    <n v="0"/>
    <x v="0"/>
  </r>
  <r>
    <s v="H"/>
    <x v="2"/>
    <s v="FA004807"/>
    <d v="2013-11-27T00:00:00"/>
    <s v="14321"/>
    <n v="4"/>
    <n v="65.412000000000006"/>
    <s v="LUNETTE"/>
    <s v="06600"/>
    <s v="FRANCE"/>
    <s v="06"/>
    <n v="4"/>
    <s v="2013-11"/>
    <n v="2013"/>
    <s v="ARTICLE2320"/>
    <x v="9"/>
    <n v="0"/>
    <x v="0"/>
  </r>
  <r>
    <s v="H"/>
    <x v="2"/>
    <s v="FA004807"/>
    <d v="2013-11-27T00:00:00"/>
    <s v="14331"/>
    <n v="6"/>
    <n v="147.25800000000001"/>
    <s v="LUNETTE"/>
    <s v="06600"/>
    <s v="FRANCE"/>
    <s v="06"/>
    <n v="6"/>
    <s v="2013-11"/>
    <n v="2013"/>
    <s v="ARTICLE2330"/>
    <x v="9"/>
    <n v="0"/>
    <x v="0"/>
  </r>
  <r>
    <s v="H"/>
    <x v="2"/>
    <s v="FA004807"/>
    <d v="2013-11-27T00:00:00"/>
    <s v="14341"/>
    <n v="6"/>
    <n v="171.774"/>
    <s v="LUNETTE"/>
    <s v="06600"/>
    <s v="FRANCE"/>
    <s v="06"/>
    <n v="6"/>
    <s v="2013-11"/>
    <n v="2013"/>
    <s v="ARTICLE2340"/>
    <x v="9"/>
    <n v="0"/>
    <x v="0"/>
  </r>
  <r>
    <s v="H"/>
    <x v="2"/>
    <s v="FA004807"/>
    <d v="2013-11-27T00:00:00"/>
    <s v="14351"/>
    <n v="4"/>
    <n v="130.89599999999999"/>
    <s v="LUNETTE"/>
    <s v="06600"/>
    <s v="FRANCE"/>
    <s v="06"/>
    <n v="4"/>
    <s v="2013-11"/>
    <n v="2013"/>
    <s v="ARTICLE2350"/>
    <x v="9"/>
    <n v="0"/>
    <x v="0"/>
  </r>
  <r>
    <s v="H"/>
    <x v="2"/>
    <s v="FA004807"/>
    <d v="2013-11-27T00:00:00"/>
    <s v="14323"/>
    <n v="5"/>
    <n v="71.55"/>
    <s v="LUNETTE"/>
    <s v="06600"/>
    <s v="FRANCE"/>
    <s v="06"/>
    <n v="5"/>
    <s v="2013-11"/>
    <n v="2013"/>
    <s v="ARTICLE2360"/>
    <x v="9"/>
    <n v="0"/>
    <x v="0"/>
  </r>
  <r>
    <s v="H"/>
    <x v="2"/>
    <s v="FA004807"/>
    <d v="2013-11-27T00:00:00"/>
    <s v="EHK064"/>
    <n v="24"/>
    <n v="72.959999999999994"/>
    <s v="LUNETTE"/>
    <s v="06600"/>
    <s v="FRANCE"/>
    <s v="06"/>
    <n v="24"/>
    <s v="2013-11"/>
    <n v="2013"/>
    <s v="ARTICLE1870"/>
    <x v="9"/>
    <n v="0"/>
    <x v="0"/>
  </r>
  <r>
    <s v="H"/>
    <x v="2"/>
    <s v="AR000317"/>
    <d v="2013-12-05T00:00:00"/>
    <s v="14031"/>
    <n v="-1"/>
    <n v="-30.181999999999999"/>
    <s v="LUNETTE"/>
    <s v="06600"/>
    <s v="FRANCE"/>
    <s v="06"/>
    <n v="-1"/>
    <s v="2013-12"/>
    <n v="2013"/>
    <s v="ARTICLE2300"/>
    <x v="9"/>
    <n v="1"/>
    <x v="1"/>
  </r>
  <r>
    <s v="H"/>
    <x v="2"/>
    <s v="FA004948"/>
    <d v="2013-12-10T00:00:00"/>
    <s v="14321"/>
    <n v="6"/>
    <n v="103.569"/>
    <s v="LUNETTE"/>
    <s v="06600"/>
    <s v="FRANCE"/>
    <s v="06"/>
    <n v="6"/>
    <s v="2013-12"/>
    <n v="2013"/>
    <s v="ARTICLE2320"/>
    <x v="9"/>
    <n v="1"/>
    <x v="0"/>
  </r>
  <r>
    <s v="H"/>
    <x v="2"/>
    <s v="FA004948"/>
    <d v="2013-12-10T00:00:00"/>
    <s v="14011"/>
    <n v="6"/>
    <n v="116.565"/>
    <s v="LUNETTE"/>
    <s v="06600"/>
    <s v="FRANCE"/>
    <s v="06"/>
    <n v="6"/>
    <s v="2013-12"/>
    <n v="2013"/>
    <s v="ARTICLE2280"/>
    <x v="9"/>
    <n v="0"/>
    <x v="0"/>
  </r>
  <r>
    <s v="H"/>
    <x v="2"/>
    <s v="FA004948"/>
    <d v="2013-12-10T00:00:00"/>
    <s v="14021"/>
    <n v="6"/>
    <n v="155.154"/>
    <s v="LUNETTE"/>
    <s v="06600"/>
    <s v="FRANCE"/>
    <s v="06"/>
    <n v="6"/>
    <s v="2013-12"/>
    <n v="2013"/>
    <s v="ARTICLE2290"/>
    <x v="9"/>
    <n v="0"/>
    <x v="0"/>
  </r>
  <r>
    <s v="H"/>
    <x v="2"/>
    <s v="FA004948"/>
    <d v="2013-12-10T00:00:00"/>
    <s v="14031"/>
    <n v="6"/>
    <n v="181.089"/>
    <s v="LUNETTE"/>
    <s v="06600"/>
    <s v="FRANCE"/>
    <s v="06"/>
    <n v="6"/>
    <s v="2013-12"/>
    <n v="2013"/>
    <s v="ARTICLE2300"/>
    <x v="9"/>
    <n v="0"/>
    <x v="0"/>
  </r>
  <r>
    <s v="H"/>
    <x v="2"/>
    <s v="FA004948"/>
    <d v="2013-12-10T00:00:00"/>
    <s v="14041"/>
    <n v="6"/>
    <n v="206.96700000000001"/>
    <s v="LUNETTE"/>
    <s v="06600"/>
    <s v="FRANCE"/>
    <s v="06"/>
    <n v="6"/>
    <s v="2013-12"/>
    <n v="2013"/>
    <s v="ARTICLE2310"/>
    <x v="9"/>
    <n v="0"/>
    <x v="0"/>
  </r>
  <r>
    <s v="H"/>
    <x v="2"/>
    <s v="FA004948"/>
    <d v="2013-12-10T00:00:00"/>
    <s v="14331"/>
    <n v="6"/>
    <n v="155.43899999999999"/>
    <s v="LUNETTE"/>
    <s v="06600"/>
    <s v="FRANCE"/>
    <s v="06"/>
    <n v="6"/>
    <s v="2013-12"/>
    <n v="2013"/>
    <s v="ARTICLE2330"/>
    <x v="9"/>
    <n v="0"/>
    <x v="0"/>
  </r>
  <r>
    <s v="H"/>
    <x v="2"/>
    <s v="FA004948"/>
    <d v="2013-12-10T00:00:00"/>
    <s v="14323"/>
    <n v="10"/>
    <n v="151.05000000000001"/>
    <s v="LUNETTE"/>
    <s v="06600"/>
    <s v="FRANCE"/>
    <s v="06"/>
    <n v="10"/>
    <s v="2013-12"/>
    <n v="2013"/>
    <s v="ARTICLE2360"/>
    <x v="9"/>
    <n v="0"/>
    <x v="0"/>
  </r>
  <r>
    <s v="H"/>
    <x v="2"/>
    <s v="FA005626"/>
    <d v="2014-03-14T00:00:00"/>
    <s v="15023"/>
    <n v="5"/>
    <n v="62.698"/>
    <s v="LUNETTE"/>
    <s v="06600"/>
    <s v="FRANCE"/>
    <s v="06"/>
    <n v="5"/>
    <s v="2014-03"/>
    <n v="2014"/>
    <s v="ARTICLE1260"/>
    <x v="9"/>
    <n v="1"/>
    <x v="0"/>
  </r>
  <r>
    <s v="H"/>
    <x v="2"/>
    <s v="FA005626"/>
    <d v="2014-03-14T00:00:00"/>
    <s v="15043"/>
    <n v="5"/>
    <n v="69"/>
    <s v="LUNETTE"/>
    <s v="06600"/>
    <s v="FRANCE"/>
    <s v="06"/>
    <n v="5"/>
    <s v="2014-03"/>
    <n v="2014"/>
    <s v="ARTICLE1270"/>
    <x v="9"/>
    <n v="0"/>
    <x v="0"/>
  </r>
  <r>
    <s v="H"/>
    <x v="2"/>
    <s v="FA005626"/>
    <d v="2014-03-14T00:00:00"/>
    <s v="15021"/>
    <n v="5"/>
    <n v="62.698"/>
    <s v="LUNETTE"/>
    <s v="06600"/>
    <s v="FRANCE"/>
    <s v="06"/>
    <n v="5"/>
    <s v="2014-03"/>
    <n v="2014"/>
    <s v="ARTICLE1280"/>
    <x v="9"/>
    <n v="0"/>
    <x v="0"/>
  </r>
  <r>
    <s v="H"/>
    <x v="2"/>
    <s v="FA005626"/>
    <d v="2014-03-14T00:00:00"/>
    <s v="15041"/>
    <n v="5"/>
    <n v="69"/>
    <s v="LUNETTE"/>
    <s v="06600"/>
    <s v="FRANCE"/>
    <s v="06"/>
    <n v="5"/>
    <s v="2014-03"/>
    <n v="2014"/>
    <s v="ARTICLE1290"/>
    <x v="9"/>
    <n v="0"/>
    <x v="0"/>
  </r>
  <r>
    <s v="H"/>
    <x v="2"/>
    <s v="FA005626"/>
    <d v="2014-03-14T00:00:00"/>
    <s v="55108"/>
    <n v="16"/>
    <n v="101.80800000000001"/>
    <s v="LUNETTE"/>
    <s v="06600"/>
    <s v="FRANCE"/>
    <s v="06"/>
    <n v="16"/>
    <s v="2014-03"/>
    <n v="2014"/>
    <s v="ARTICLE1730"/>
    <x v="9"/>
    <n v="0"/>
    <x v="0"/>
  </r>
  <r>
    <s v="H"/>
    <x v="2"/>
    <s v="FA005626"/>
    <d v="2014-03-14T00:00:00"/>
    <s v="55107"/>
    <n v="16"/>
    <n v="81.504000000000005"/>
    <s v="LUNETTE"/>
    <s v="06600"/>
    <s v="FRANCE"/>
    <s v="06"/>
    <n v="16"/>
    <s v="2014-03"/>
    <n v="2014"/>
    <s v="ARTICLE800"/>
    <x v="9"/>
    <n v="0"/>
    <x v="0"/>
  </r>
  <r>
    <s v="H"/>
    <x v="2"/>
    <s v="FA005681"/>
    <d v="2014-03-24T00:00:00"/>
    <s v="14326"/>
    <n v="1"/>
    <n v="9.3390000000000004"/>
    <s v="LUNETTE"/>
    <s v="06600"/>
    <s v="FRANCE"/>
    <s v="06"/>
    <n v="1"/>
    <s v="2014-03"/>
    <n v="2014"/>
    <s v="ARTICLE2040"/>
    <x v="9"/>
    <n v="1"/>
    <x v="0"/>
  </r>
  <r>
    <s v="H"/>
    <x v="2"/>
    <s v="FA005681"/>
    <d v="2014-03-24T00:00:00"/>
    <s v="11025"/>
    <n v="1"/>
    <n v="31.35"/>
    <s v="LUNETTE"/>
    <s v="06600"/>
    <s v="FRANCE"/>
    <s v="06"/>
    <n v="1"/>
    <s v="2014-03"/>
    <n v="2014"/>
    <s v="ARTICLE2370"/>
    <x v="9"/>
    <n v="0"/>
    <x v="0"/>
  </r>
  <r>
    <s v="H"/>
    <x v="2"/>
    <s v="FA005681"/>
    <d v="2014-03-24T00:00:00"/>
    <s v="10915"/>
    <n v="1"/>
    <n v="22.42"/>
    <s v="LUNETTE"/>
    <s v="06600"/>
    <s v="FRANCE"/>
    <s v="06"/>
    <n v="1"/>
    <s v="2014-03"/>
    <n v="2014"/>
    <s v="ARTICLE2380"/>
    <x v="9"/>
    <n v="0"/>
    <x v="0"/>
  </r>
  <r>
    <s v="H"/>
    <x v="2"/>
    <s v="FA005681"/>
    <d v="2014-03-24T00:00:00"/>
    <s v="55206"/>
    <n v="6"/>
    <n v="34.770000000000003"/>
    <s v="LUNETTE"/>
    <s v="06600"/>
    <s v="FRANCE"/>
    <s v="06"/>
    <n v="6"/>
    <s v="2014-03"/>
    <n v="2014"/>
    <s v="ARTICLE820"/>
    <x v="9"/>
    <n v="0"/>
    <x v="0"/>
  </r>
  <r>
    <s v="H"/>
    <x v="2"/>
    <s v="FA005681"/>
    <d v="2014-03-24T00:00:00"/>
    <s v="55306"/>
    <n v="6"/>
    <n v="44.46"/>
    <s v="LUNETTE"/>
    <s v="06600"/>
    <s v="FRANCE"/>
    <s v="06"/>
    <n v="6"/>
    <s v="2014-03"/>
    <n v="2014"/>
    <s v="ARTICLE830"/>
    <x v="9"/>
    <n v="0"/>
    <x v="0"/>
  </r>
  <r>
    <s v="H"/>
    <x v="2"/>
    <s v="FA005681"/>
    <d v="2014-03-24T00:00:00"/>
    <s v="55402"/>
    <n v="6"/>
    <n v="40.356000000000002"/>
    <s v="LUNETTE"/>
    <s v="06600"/>
    <s v="FRANCE"/>
    <s v="06"/>
    <n v="6"/>
    <s v="2014-03"/>
    <n v="2014"/>
    <s v="ARTICLE780"/>
    <x v="9"/>
    <n v="0"/>
    <x v="0"/>
  </r>
  <r>
    <s v="H"/>
    <x v="2"/>
    <s v="FA005681"/>
    <d v="2014-03-24T00:00:00"/>
    <s v="55106"/>
    <n v="14"/>
    <n v="62.244"/>
    <s v="LUNETTE"/>
    <s v="06600"/>
    <s v="FRANCE"/>
    <s v="06"/>
    <n v="14"/>
    <s v="2014-03"/>
    <n v="2014"/>
    <s v="ARTICLE810"/>
    <x v="9"/>
    <n v="0"/>
    <x v="0"/>
  </r>
  <r>
    <s v="H"/>
    <x v="2"/>
    <s v="FA005681"/>
    <d v="2014-03-24T00:00:00"/>
    <s v="57904"/>
    <n v="6"/>
    <n v="26.675999999999998"/>
    <s v="LUNETTE"/>
    <s v="06600"/>
    <s v="FRANCE"/>
    <s v="06"/>
    <n v="6"/>
    <s v="2014-03"/>
    <n v="2014"/>
    <s v="ARTICLE1310"/>
    <x v="9"/>
    <n v="0"/>
    <x v="0"/>
  </r>
  <r>
    <s v="H"/>
    <x v="2"/>
    <s v="FA005681"/>
    <d v="2014-03-24T00:00:00"/>
    <s v="13806"/>
    <n v="2"/>
    <n v="39.33"/>
    <s v="LUNETTE"/>
    <s v="06600"/>
    <s v="FRANCE"/>
    <s v="06"/>
    <n v="2"/>
    <s v="2014-03"/>
    <n v="2014"/>
    <s v="ARTICLE450"/>
    <x v="9"/>
    <n v="0"/>
    <x v="0"/>
  </r>
  <r>
    <s v="H"/>
    <x v="2"/>
    <s v="FA005681"/>
    <d v="2014-03-24T00:00:00"/>
    <s v="55507"/>
    <n v="6"/>
    <n v="26.675999999999998"/>
    <s v="LUNETTE"/>
    <s v="06600"/>
    <s v="FRANCE"/>
    <s v="06"/>
    <n v="6"/>
    <s v="2014-03"/>
    <n v="2014"/>
    <s v="ARTICLE840"/>
    <x v="9"/>
    <n v="0"/>
    <x v="0"/>
  </r>
  <r>
    <s v="H"/>
    <x v="2"/>
    <s v="FA005681"/>
    <d v="2014-03-24T00:00:00"/>
    <s v="55606"/>
    <n v="6"/>
    <n v="34.770000000000003"/>
    <s v="LUNETTE"/>
    <s v="06600"/>
    <s v="FRANCE"/>
    <s v="06"/>
    <n v="6"/>
    <s v="2014-03"/>
    <n v="2014"/>
    <s v="ARTICLE760"/>
    <x v="9"/>
    <n v="0"/>
    <x v="0"/>
  </r>
  <r>
    <s v="H"/>
    <x v="2"/>
    <s v="FA005681"/>
    <d v="2014-03-24T00:00:00"/>
    <s v="55706"/>
    <n v="6"/>
    <n v="44.46"/>
    <s v="LUNETTE"/>
    <s v="06600"/>
    <s v="FRANCE"/>
    <s v="06"/>
    <n v="6"/>
    <s v="2014-03"/>
    <n v="2014"/>
    <s v="ARTICLE770"/>
    <x v="9"/>
    <n v="0"/>
    <x v="0"/>
  </r>
  <r>
    <s v="H"/>
    <x v="2"/>
    <s v="FA005681"/>
    <d v="2014-03-24T00:00:00"/>
    <s v="13802"/>
    <n v="2"/>
    <n v="39.33"/>
    <s v="LUNETTE"/>
    <s v="06600"/>
    <s v="FRANCE"/>
    <s v="06"/>
    <n v="2"/>
    <s v="2014-03"/>
    <n v="2014"/>
    <s v="ARTICLE440"/>
    <x v="9"/>
    <n v="0"/>
    <x v="0"/>
  </r>
  <r>
    <s v="H"/>
    <x v="2"/>
    <s v="FA005681"/>
    <d v="2014-03-24T00:00:00"/>
    <s v="42207"/>
    <n v="6"/>
    <n v="31.92"/>
    <s v="LUNETTE"/>
    <s v="06600"/>
    <s v="FRANCE"/>
    <s v="06"/>
    <n v="6"/>
    <s v="2014-03"/>
    <n v="2014"/>
    <s v="ARTICLE1510"/>
    <x v="9"/>
    <n v="0"/>
    <x v="0"/>
  </r>
  <r>
    <s v="H"/>
    <x v="2"/>
    <s v="FA005681"/>
    <d v="2014-03-24T00:00:00"/>
    <s v="44506"/>
    <n v="6"/>
    <n v="29.355"/>
    <s v="LUNETTE"/>
    <s v="06600"/>
    <s v="FRANCE"/>
    <s v="06"/>
    <n v="6"/>
    <s v="2014-03"/>
    <n v="2014"/>
    <s v="ARTICLE710"/>
    <x v="9"/>
    <n v="0"/>
    <x v="0"/>
  </r>
  <r>
    <s v="H"/>
    <x v="2"/>
    <s v="FA005681"/>
    <d v="2014-03-24T00:00:00"/>
    <s v="44306"/>
    <n v="6"/>
    <n v="33.630000000000003"/>
    <s v="LUNETTE"/>
    <s v="06600"/>
    <s v="FRANCE"/>
    <s v="06"/>
    <n v="6"/>
    <s v="2014-03"/>
    <n v="2014"/>
    <s v="ARTICLE690"/>
    <x v="9"/>
    <n v="0"/>
    <x v="0"/>
  </r>
  <r>
    <s v="H"/>
    <x v="2"/>
    <s v="FA005681"/>
    <d v="2014-03-24T00:00:00"/>
    <s v="55406"/>
    <n v="6"/>
    <n v="40.356000000000002"/>
    <s v="LUNETTE"/>
    <s v="06600"/>
    <s v="FRANCE"/>
    <s v="06"/>
    <n v="6"/>
    <s v="2014-03"/>
    <n v="2014"/>
    <s v="ARTICLE790"/>
    <x v="9"/>
    <n v="0"/>
    <x v="0"/>
  </r>
  <r>
    <s v="H"/>
    <x v="2"/>
    <s v="FA005681"/>
    <d v="2014-03-24T00:00:00"/>
    <s v="44207"/>
    <n v="6"/>
    <n v="24.225000000000001"/>
    <s v="LUNETTE"/>
    <s v="06600"/>
    <s v="FRANCE"/>
    <s v="06"/>
    <n v="6"/>
    <s v="2014-03"/>
    <n v="2014"/>
    <s v="ARTICLE680"/>
    <x v="9"/>
    <n v="0"/>
    <x v="0"/>
  </r>
  <r>
    <s v="H"/>
    <x v="2"/>
    <s v="FA005681"/>
    <d v="2014-03-24T00:00:00"/>
    <s v="44206"/>
    <n v="6"/>
    <n v="24.225000000000001"/>
    <s v="LUNETTE"/>
    <s v="06600"/>
    <s v="FRANCE"/>
    <s v="06"/>
    <n v="6"/>
    <s v="2014-03"/>
    <n v="2014"/>
    <s v="ARTICLE670"/>
    <x v="9"/>
    <n v="0"/>
    <x v="0"/>
  </r>
  <r>
    <s v="H"/>
    <x v="2"/>
    <s v="FA005681"/>
    <d v="2014-03-24T00:00:00"/>
    <s v="47001"/>
    <n v="6"/>
    <n v="22.856999999999999"/>
    <s v="LUNETTE"/>
    <s v="06600"/>
    <s v="FRANCE"/>
    <s v="06"/>
    <n v="6"/>
    <s v="2014-03"/>
    <n v="2014"/>
    <s v="ARTICLE2390"/>
    <x v="9"/>
    <n v="0"/>
    <x v="0"/>
  </r>
  <r>
    <s v="H"/>
    <x v="2"/>
    <s v="FA005681"/>
    <d v="2014-03-24T00:00:00"/>
    <s v="43806"/>
    <n v="6"/>
    <n v="31.065000000000001"/>
    <s v="LUNETTE"/>
    <s v="06600"/>
    <s v="FRANCE"/>
    <s v="06"/>
    <n v="6"/>
    <s v="2014-03"/>
    <n v="2014"/>
    <s v="ARTICLE1360"/>
    <x v="9"/>
    <n v="0"/>
    <x v="0"/>
  </r>
  <r>
    <s v="H"/>
    <x v="2"/>
    <s v="FA005681"/>
    <d v="2014-03-24T00:00:00"/>
    <s v="43606"/>
    <n v="6"/>
    <n v="31.065000000000001"/>
    <s v="LUNETTE"/>
    <s v="06600"/>
    <s v="FRANCE"/>
    <s v="06"/>
    <n v="6"/>
    <s v="2014-03"/>
    <n v="2014"/>
    <s v="ARTICLE1340"/>
    <x v="9"/>
    <n v="0"/>
    <x v="0"/>
  </r>
  <r>
    <s v="H"/>
    <x v="2"/>
    <s v="FA005681"/>
    <d v="2014-03-24T00:00:00"/>
    <s v="43616"/>
    <n v="6"/>
    <n v="36.195"/>
    <s v="LUNETTE"/>
    <s v="06600"/>
    <s v="FRANCE"/>
    <s v="06"/>
    <n v="6"/>
    <s v="2014-03"/>
    <n v="2014"/>
    <s v="ARTICLE1350"/>
    <x v="9"/>
    <n v="0"/>
    <x v="0"/>
  </r>
  <r>
    <s v="H"/>
    <x v="2"/>
    <s v="FA005681"/>
    <d v="2014-03-24T00:00:00"/>
    <s v="43816"/>
    <n v="6"/>
    <n v="36.195"/>
    <s v="LUNETTE"/>
    <s v="06600"/>
    <s v="FRANCE"/>
    <s v="06"/>
    <n v="6"/>
    <s v="2014-03"/>
    <n v="2014"/>
    <s v="ARTICLE1370"/>
    <x v="9"/>
    <n v="0"/>
    <x v="0"/>
  </r>
  <r>
    <s v="H"/>
    <x v="2"/>
    <s v="FA005681"/>
    <d v="2014-03-24T00:00:00"/>
    <s v="47101"/>
    <n v="6"/>
    <n v="22.856999999999999"/>
    <s v="LUNETTE"/>
    <s v="06600"/>
    <s v="FRANCE"/>
    <s v="06"/>
    <n v="6"/>
    <s v="2014-03"/>
    <n v="2014"/>
    <s v="ARTICLE2400"/>
    <x v="9"/>
    <n v="0"/>
    <x v="0"/>
  </r>
  <r>
    <s v="H"/>
    <x v="2"/>
    <s v="FA005681"/>
    <d v="2014-03-24T00:00:00"/>
    <s v="47002"/>
    <n v="6"/>
    <n v="29.582999999999998"/>
    <s v="LUNETTE"/>
    <s v="06600"/>
    <s v="FRANCE"/>
    <s v="06"/>
    <n v="6"/>
    <s v="2014-03"/>
    <n v="2014"/>
    <s v="ARTICLE1520"/>
    <x v="9"/>
    <n v="0"/>
    <x v="0"/>
  </r>
  <r>
    <s v="H"/>
    <x v="2"/>
    <s v="FA005681"/>
    <d v="2014-03-24T00:00:00"/>
    <s v="47102"/>
    <n v="6"/>
    <n v="29.582999999999998"/>
    <s v="LUNETTE"/>
    <s v="06600"/>
    <s v="FRANCE"/>
    <s v="06"/>
    <n v="6"/>
    <s v="2014-03"/>
    <n v="2014"/>
    <s v="ARTICLE1530"/>
    <x v="9"/>
    <n v="0"/>
    <x v="0"/>
  </r>
  <r>
    <s v="H"/>
    <x v="2"/>
    <s v="FA005681"/>
    <d v="2014-03-24T00:00:00"/>
    <s v="14323"/>
    <n v="2"/>
    <n v="31.425999999999998"/>
    <s v="LUNETTE"/>
    <s v="06600"/>
    <s v="FRANCE"/>
    <s v="06"/>
    <n v="2"/>
    <s v="2014-03"/>
    <n v="2014"/>
    <s v="ARTICLE2360"/>
    <x v="9"/>
    <n v="0"/>
    <x v="0"/>
  </r>
  <r>
    <s v="H"/>
    <x v="2"/>
    <s v="AR000380"/>
    <d v="2014-04-01T00:00:00"/>
    <s v="44206"/>
    <n v="-1"/>
    <n v="-4.0380000000000003"/>
    <s v="LUNETTE"/>
    <s v="06600"/>
    <s v="FRANCE"/>
    <s v="06"/>
    <n v="-1"/>
    <s v="2014-04"/>
    <n v="2014"/>
    <s v="ARTICLE670"/>
    <x v="9"/>
    <n v="1"/>
    <x v="1"/>
  </r>
  <r>
    <s v="H"/>
    <x v="2"/>
    <s v="FA005936"/>
    <d v="2014-04-30T00:00:00"/>
    <s v="55306"/>
    <n v="24"/>
    <n v="168.48"/>
    <s v="LUNETTE"/>
    <s v="06600"/>
    <s v="FRANCE"/>
    <s v="06"/>
    <n v="24"/>
    <s v="2014-04"/>
    <n v="2014"/>
    <s v="ARTICLE830"/>
    <x v="9"/>
    <n v="1"/>
    <x v="0"/>
  </r>
  <r>
    <s v="H"/>
    <x v="2"/>
    <s v="FA005936"/>
    <d v="2014-04-30T00:00:00"/>
    <s v="55206"/>
    <n v="24"/>
    <n v="131.76"/>
    <s v="LUNETTE"/>
    <s v="06600"/>
    <s v="FRANCE"/>
    <s v="06"/>
    <n v="24"/>
    <s v="2014-04"/>
    <n v="2014"/>
    <s v="ARTICLE820"/>
    <x v="9"/>
    <n v="0"/>
    <x v="0"/>
  </r>
  <r>
    <s v="H"/>
    <x v="2"/>
    <s v="FA006005"/>
    <d v="2014-05-12T00:00:00"/>
    <s v="14074"/>
    <n v="2"/>
    <n v="63.384"/>
    <s v="LUNETTE"/>
    <s v="06600"/>
    <s v="FRANCE"/>
    <s v="06"/>
    <n v="2"/>
    <s v="2014-05"/>
    <n v="2014"/>
    <s v="ARTICLE2410"/>
    <x v="9"/>
    <n v="1"/>
    <x v="0"/>
  </r>
  <r>
    <s v="H"/>
    <x v="2"/>
    <s v="FA006005"/>
    <d v="2014-05-12T00:00:00"/>
    <s v="42007"/>
    <n v="4"/>
    <n v="21.28"/>
    <s v="LUNETTE"/>
    <s v="06600"/>
    <s v="FRANCE"/>
    <s v="06"/>
    <n v="4"/>
    <s v="2014-05"/>
    <n v="2014"/>
    <s v="ARTICLE1490"/>
    <x v="9"/>
    <n v="0"/>
    <x v="0"/>
  </r>
  <r>
    <s v="H"/>
    <x v="2"/>
    <s v="FA006005"/>
    <d v="2014-05-12T00:00:00"/>
    <s v="55606"/>
    <n v="6"/>
    <n v="34.770000000000003"/>
    <s v="LUNETTE"/>
    <s v="06600"/>
    <s v="FRANCE"/>
    <s v="06"/>
    <n v="6"/>
    <s v="2014-05"/>
    <n v="2014"/>
    <s v="ARTICLE760"/>
    <x v="9"/>
    <n v="0"/>
    <x v="0"/>
  </r>
  <r>
    <s v="H"/>
    <x v="2"/>
    <s v="FA006005"/>
    <d v="2014-05-12T00:00:00"/>
    <s v="44506"/>
    <n v="6"/>
    <n v="29.355"/>
    <s v="LUNETTE"/>
    <s v="06600"/>
    <s v="FRANCE"/>
    <s v="06"/>
    <n v="6"/>
    <s v="2014-05"/>
    <n v="2014"/>
    <s v="ARTICLE710"/>
    <x v="9"/>
    <n v="0"/>
    <x v="0"/>
  </r>
  <r>
    <s v="H"/>
    <x v="2"/>
    <s v="FA006005"/>
    <d v="2014-05-12T00:00:00"/>
    <s v="55402"/>
    <n v="6"/>
    <n v="40.356000000000002"/>
    <s v="LUNETTE"/>
    <s v="06600"/>
    <s v="FRANCE"/>
    <s v="06"/>
    <n v="6"/>
    <s v="2014-05"/>
    <n v="2014"/>
    <s v="ARTICLE780"/>
    <x v="9"/>
    <n v="0"/>
    <x v="0"/>
  </r>
  <r>
    <s v="H"/>
    <x v="2"/>
    <s v="FA006006"/>
    <d v="2014-05-12T00:00:00"/>
    <s v="14051"/>
    <n v="5"/>
    <n v="98.762"/>
    <s v="LUNETTE"/>
    <s v="06600"/>
    <s v="FRANCE"/>
    <s v="06"/>
    <n v="5"/>
    <s v="2014-05"/>
    <n v="2014"/>
    <s v="ARTICLE1460"/>
    <x v="9"/>
    <n v="1"/>
    <x v="0"/>
  </r>
  <r>
    <s v="H"/>
    <x v="2"/>
    <s v="FA006006"/>
    <d v="2014-05-12T00:00:00"/>
    <s v="14061"/>
    <n v="5"/>
    <n v="131.46799999999999"/>
    <s v="LUNETTE"/>
    <s v="06600"/>
    <s v="FRANCE"/>
    <s v="06"/>
    <n v="5"/>
    <s v="2014-05"/>
    <n v="2014"/>
    <s v="ARTICLE1470"/>
    <x v="9"/>
    <n v="0"/>
    <x v="0"/>
  </r>
  <r>
    <s v="H"/>
    <x v="2"/>
    <s v="FA006006"/>
    <d v="2014-05-12T00:00:00"/>
    <s v="14071"/>
    <n v="5"/>
    <n v="153.45599999999999"/>
    <s v="LUNETTE"/>
    <s v="06600"/>
    <s v="FRANCE"/>
    <s v="06"/>
    <n v="5"/>
    <s v="2014-05"/>
    <n v="2014"/>
    <s v="ARTICLE1480"/>
    <x v="9"/>
    <n v="0"/>
    <x v="0"/>
  </r>
  <r>
    <s v="H"/>
    <x v="2"/>
    <s v="FA006006"/>
    <d v="2014-05-12T00:00:00"/>
    <s v="14081"/>
    <n v="5"/>
    <n v="175.536"/>
    <s v="LUNETTE"/>
    <s v="06600"/>
    <s v="FRANCE"/>
    <s v="06"/>
    <n v="5"/>
    <s v="2014-05"/>
    <n v="2014"/>
    <s v="ARTICLE2420"/>
    <x v="9"/>
    <n v="0"/>
    <x v="0"/>
  </r>
  <r>
    <s v="H"/>
    <x v="2"/>
    <s v="FA006006"/>
    <d v="2014-05-12T00:00:00"/>
    <s v="14361"/>
    <n v="5"/>
    <n v="87.768000000000001"/>
    <s v="LUNETTE"/>
    <s v="06600"/>
    <s v="FRANCE"/>
    <s v="06"/>
    <n v="5"/>
    <s v="2014-05"/>
    <n v="2014"/>
    <s v="ARTICLE2430"/>
    <x v="9"/>
    <n v="0"/>
    <x v="0"/>
  </r>
  <r>
    <s v="H"/>
    <x v="2"/>
    <s v="FA006006"/>
    <d v="2014-05-12T00:00:00"/>
    <s v="14371"/>
    <n v="5"/>
    <n v="125.44199999999999"/>
    <s v="LUNETTE"/>
    <s v="06600"/>
    <s v="FRANCE"/>
    <s v="06"/>
    <n v="5"/>
    <s v="2014-05"/>
    <n v="2014"/>
    <s v="ARTICLE2440"/>
    <x v="9"/>
    <n v="0"/>
    <x v="0"/>
  </r>
  <r>
    <s v="H"/>
    <x v="2"/>
    <s v="FA006006"/>
    <d v="2014-05-12T00:00:00"/>
    <s v="14381"/>
    <n v="5"/>
    <n v="146.32599999999999"/>
    <s v="LUNETTE"/>
    <s v="06600"/>
    <s v="FRANCE"/>
    <s v="06"/>
    <n v="5"/>
    <s v="2014-05"/>
    <n v="2014"/>
    <s v="ARTICLE2450"/>
    <x v="9"/>
    <n v="0"/>
    <x v="0"/>
  </r>
  <r>
    <s v="H"/>
    <x v="2"/>
    <s v="FA006006"/>
    <d v="2014-05-12T00:00:00"/>
    <s v="14391"/>
    <n v="5"/>
    <n v="167.256"/>
    <s v="LUNETTE"/>
    <s v="06600"/>
    <s v="FRANCE"/>
    <s v="06"/>
    <n v="5"/>
    <s v="2014-05"/>
    <n v="2014"/>
    <s v="ARTICLE2460"/>
    <x v="9"/>
    <n v="0"/>
    <x v="0"/>
  </r>
  <r>
    <s v="H"/>
    <x v="2"/>
    <s v="FA006006"/>
    <d v="2014-05-12T00:00:00"/>
    <s v="10941"/>
    <n v="5"/>
    <n v="108.56"/>
    <s v="LUNETTE"/>
    <s v="06600"/>
    <s v="FRANCE"/>
    <s v="06"/>
    <n v="5"/>
    <s v="2014-05"/>
    <n v="2014"/>
    <s v="ARTICLE2470"/>
    <x v="9"/>
    <n v="0"/>
    <x v="0"/>
  </r>
  <r>
    <s v="H"/>
    <x v="2"/>
    <s v="FA006006"/>
    <d v="2014-05-12T00:00:00"/>
    <s v="14340"/>
    <n v="5"/>
    <n v="76.084000000000003"/>
    <s v="LUNETTE"/>
    <s v="06600"/>
    <s v="FRANCE"/>
    <s v="06"/>
    <n v="5"/>
    <s v="2014-05"/>
    <n v="2014"/>
    <s v="ARTICLE970"/>
    <x v="9"/>
    <n v="0"/>
    <x v="0"/>
  </r>
  <r>
    <s v="H"/>
    <x v="2"/>
    <s v="FA006006"/>
    <d v="2014-05-12T00:00:00"/>
    <s v="14343"/>
    <n v="5"/>
    <n v="103.96"/>
    <s v="LUNETTE"/>
    <s v="06600"/>
    <s v="FRANCE"/>
    <s v="06"/>
    <n v="5"/>
    <s v="2014-05"/>
    <n v="2014"/>
    <s v="ARTICLE980"/>
    <x v="9"/>
    <n v="0"/>
    <x v="0"/>
  </r>
  <r>
    <s v="H"/>
    <x v="2"/>
    <s v="FA006006"/>
    <d v="2014-05-12T00:00:00"/>
    <s v="14152"/>
    <n v="5"/>
    <n v="97.233000000000004"/>
    <s v="LUNETTE"/>
    <s v="06600"/>
    <s v="FRANCE"/>
    <s v="06"/>
    <n v="5"/>
    <s v="2014-05"/>
    <n v="2014"/>
    <s v="ARTICLE900"/>
    <x v="9"/>
    <n v="0"/>
    <x v="0"/>
  </r>
  <r>
    <s v="H"/>
    <x v="2"/>
    <s v="FA006006"/>
    <d v="2014-05-12T00:00:00"/>
    <s v="14162"/>
    <n v="5"/>
    <n v="129.48500000000001"/>
    <s v="LUNETTE"/>
    <s v="06600"/>
    <s v="FRANCE"/>
    <s v="06"/>
    <n v="5"/>
    <s v="2014-05"/>
    <n v="2014"/>
    <s v="ARTICLE910"/>
    <x v="9"/>
    <n v="0"/>
    <x v="0"/>
  </r>
  <r>
    <s v="H"/>
    <x v="2"/>
    <s v="FA006006"/>
    <d v="2014-05-12T00:00:00"/>
    <s v="14172"/>
    <n v="5"/>
    <n v="149.38800000000001"/>
    <s v="LUNETTE"/>
    <s v="06600"/>
    <s v="FRANCE"/>
    <s v="06"/>
    <n v="5"/>
    <s v="2014-05"/>
    <n v="2014"/>
    <s v="ARTICLE920"/>
    <x v="9"/>
    <n v="0"/>
    <x v="0"/>
  </r>
  <r>
    <s v="H"/>
    <x v="2"/>
    <s v="FA006006"/>
    <d v="2014-05-12T00:00:00"/>
    <s v="14182"/>
    <n v="5"/>
    <n v="173.13800000000001"/>
    <s v="LUNETTE"/>
    <s v="06600"/>
    <s v="FRANCE"/>
    <s v="06"/>
    <n v="5"/>
    <s v="2014-05"/>
    <n v="2014"/>
    <s v="ARTICLE930"/>
    <x v="9"/>
    <n v="0"/>
    <x v="0"/>
  </r>
  <r>
    <s v="H"/>
    <x v="2"/>
    <s v="FA006006"/>
    <d v="2014-05-12T00:00:00"/>
    <s v="14448"/>
    <n v="5"/>
    <n v="75.668000000000006"/>
    <s v="LUNETTE"/>
    <s v="06600"/>
    <s v="FRANCE"/>
    <s v="06"/>
    <n v="5"/>
    <s v="2014-05"/>
    <n v="2014"/>
    <s v="ARTICLE940"/>
    <x v="9"/>
    <n v="0"/>
    <x v="0"/>
  </r>
  <r>
    <s v="H"/>
    <x v="2"/>
    <s v="FA006006"/>
    <d v="2014-05-12T00:00:00"/>
    <s v="14458"/>
    <n v="5"/>
    <n v="96.188000000000002"/>
    <s v="LUNETTE"/>
    <s v="06600"/>
    <s v="FRANCE"/>
    <s v="06"/>
    <n v="5"/>
    <s v="2014-05"/>
    <n v="2014"/>
    <s v="ARTICLE950"/>
    <x v="9"/>
    <n v="0"/>
    <x v="0"/>
  </r>
  <r>
    <s v="H"/>
    <x v="2"/>
    <s v="FA006006"/>
    <d v="2014-05-12T00:00:00"/>
    <s v="14468"/>
    <n v="5"/>
    <n v="116.708"/>
    <s v="LUNETTE"/>
    <s v="06600"/>
    <s v="FRANCE"/>
    <s v="06"/>
    <n v="5"/>
    <s v="2014-05"/>
    <n v="2014"/>
    <s v="ARTICLE960"/>
    <x v="9"/>
    <n v="0"/>
    <x v="0"/>
  </r>
  <r>
    <s v="H"/>
    <x v="2"/>
    <s v="FA006006"/>
    <d v="2014-05-12T00:00:00"/>
    <s v="14151"/>
    <n v="5"/>
    <n v="97.233000000000004"/>
    <s v="LUNETTE"/>
    <s v="06600"/>
    <s v="FRANCE"/>
    <s v="06"/>
    <n v="5"/>
    <s v="2014-05"/>
    <n v="2014"/>
    <s v="ARTICLE2480"/>
    <x v="9"/>
    <n v="0"/>
    <x v="0"/>
  </r>
  <r>
    <s v="H"/>
    <x v="2"/>
    <s v="FA006006"/>
    <d v="2014-05-12T00:00:00"/>
    <s v="14161"/>
    <n v="5"/>
    <n v="129.48500000000001"/>
    <s v="LUNETTE"/>
    <s v="06600"/>
    <s v="FRANCE"/>
    <s v="06"/>
    <n v="5"/>
    <s v="2014-05"/>
    <n v="2014"/>
    <s v="ARTICLE2490"/>
    <x v="9"/>
    <n v="0"/>
    <x v="0"/>
  </r>
  <r>
    <s v="H"/>
    <x v="2"/>
    <s v="FA006006"/>
    <d v="2014-05-12T00:00:00"/>
    <s v="14171"/>
    <n v="5"/>
    <n v="149.38800000000001"/>
    <s v="LUNETTE"/>
    <s v="06600"/>
    <s v="FRANCE"/>
    <s v="06"/>
    <n v="5"/>
    <s v="2014-05"/>
    <n v="2014"/>
    <s v="ARTICLE2500"/>
    <x v="9"/>
    <n v="0"/>
    <x v="0"/>
  </r>
  <r>
    <s v="H"/>
    <x v="2"/>
    <s v="FA006006"/>
    <d v="2014-05-12T00:00:00"/>
    <s v="14181"/>
    <n v="5"/>
    <n v="173.13800000000001"/>
    <s v="LUNETTE"/>
    <s v="06600"/>
    <s v="FRANCE"/>
    <s v="06"/>
    <n v="5"/>
    <s v="2014-05"/>
    <n v="2014"/>
    <s v="ARTICLE2510"/>
    <x v="9"/>
    <n v="0"/>
    <x v="0"/>
  </r>
  <r>
    <s v="H"/>
    <x v="2"/>
    <s v="FA006006"/>
    <d v="2014-05-12T00:00:00"/>
    <s v="14479"/>
    <n v="5"/>
    <n v="75.668000000000006"/>
    <s v="LUNETTE"/>
    <s v="06600"/>
    <s v="FRANCE"/>
    <s v="06"/>
    <n v="5"/>
    <s v="2014-05"/>
    <n v="2014"/>
    <s v="ARTICLE2520"/>
    <x v="9"/>
    <n v="0"/>
    <x v="0"/>
  </r>
  <r>
    <s v="H"/>
    <x v="2"/>
    <s v="FA006006"/>
    <d v="2014-05-12T00:00:00"/>
    <s v="14489"/>
    <n v="5"/>
    <n v="96.188000000000002"/>
    <s v="LUNETTE"/>
    <s v="06600"/>
    <s v="FRANCE"/>
    <s v="06"/>
    <n v="5"/>
    <s v="2014-05"/>
    <n v="2014"/>
    <s v="ARTICLE2530"/>
    <x v="9"/>
    <n v="0"/>
    <x v="0"/>
  </r>
  <r>
    <s v="H"/>
    <x v="2"/>
    <s v="FA006006"/>
    <d v="2014-05-12T00:00:00"/>
    <s v="14499"/>
    <n v="5"/>
    <n v="116.708"/>
    <s v="LUNETTE"/>
    <s v="06600"/>
    <s v="FRANCE"/>
    <s v="06"/>
    <n v="5"/>
    <s v="2014-05"/>
    <n v="2014"/>
    <s v="ARTICLE2540"/>
    <x v="9"/>
    <n v="0"/>
    <x v="0"/>
  </r>
  <r>
    <s v="H"/>
    <x v="2"/>
    <s v="FA006006"/>
    <d v="2014-05-12T00:00:00"/>
    <s v="10931"/>
    <n v="5"/>
    <n v="108.56"/>
    <s v="LUNETTE"/>
    <s v="06600"/>
    <s v="FRANCE"/>
    <s v="06"/>
    <n v="5"/>
    <s v="2014-05"/>
    <n v="2014"/>
    <s v="ARTICLE2550"/>
    <x v="9"/>
    <n v="0"/>
    <x v="0"/>
  </r>
  <r>
    <s v="H"/>
    <x v="2"/>
    <s v="FA006006"/>
    <d v="2014-05-12T00:00:00"/>
    <s v="14330"/>
    <n v="5"/>
    <n v="76.084000000000003"/>
    <s v="LUNETTE"/>
    <s v="06600"/>
    <s v="FRANCE"/>
    <s v="06"/>
    <n v="5"/>
    <s v="2014-05"/>
    <n v="2014"/>
    <s v="ARTICLE2560"/>
    <x v="9"/>
    <n v="0"/>
    <x v="0"/>
  </r>
  <r>
    <s v="H"/>
    <x v="2"/>
    <s v="FA006006"/>
    <d v="2014-05-12T00:00:00"/>
    <s v="14333"/>
    <n v="5"/>
    <n v="103.96"/>
    <s v="LUNETTE"/>
    <s v="06600"/>
    <s v="FRANCE"/>
    <s v="06"/>
    <n v="5"/>
    <s v="2014-05"/>
    <n v="2014"/>
    <s v="ARTICLE2570"/>
    <x v="9"/>
    <n v="0"/>
    <x v="0"/>
  </r>
  <r>
    <s v="H"/>
    <x v="2"/>
    <s v="AV000267"/>
    <d v="2014-05-16T00:00:00"/>
    <s v="55306"/>
    <n v="-1"/>
    <n v="-7.02"/>
    <s v="LUNETTE"/>
    <s v="06600"/>
    <s v="FRANCE"/>
    <s v="06"/>
    <n v="0"/>
    <s v="2014-05"/>
    <n v="2014"/>
    <s v="ARTICLE830"/>
    <x v="9"/>
    <n v="1"/>
    <x v="2"/>
  </r>
  <r>
    <s v="H"/>
    <x v="2"/>
    <s v="FA006063"/>
    <d v="2014-05-19T00:00:00"/>
    <s v="14086"/>
    <n v="1"/>
    <n v="9.3390000000000004"/>
    <s v="LUNETTE"/>
    <s v="06600"/>
    <s v="FRANCE"/>
    <s v="06"/>
    <n v="1"/>
    <s v="2014-05"/>
    <n v="2014"/>
    <s v="ARTICLE2210"/>
    <x v="9"/>
    <n v="1"/>
    <x v="0"/>
  </r>
  <r>
    <s v="H"/>
    <x v="2"/>
    <s v="FA006063"/>
    <d v="2014-05-19T00:00:00"/>
    <s v="14088"/>
    <n v="1"/>
    <n v="9.3390000000000004"/>
    <s v="LUNETTE"/>
    <s v="06600"/>
    <s v="FRANCE"/>
    <s v="06"/>
    <n v="1"/>
    <s v="2014-05"/>
    <n v="2014"/>
    <s v="ARTICLE2580"/>
    <x v="9"/>
    <n v="0"/>
    <x v="0"/>
  </r>
  <r>
    <s v="H"/>
    <x v="2"/>
    <s v="FA006063"/>
    <d v="2014-05-19T00:00:00"/>
    <s v="13802"/>
    <n v="2"/>
    <n v="39.33"/>
    <s v="LUNETTE"/>
    <s v="06600"/>
    <s v="FRANCE"/>
    <s v="06"/>
    <n v="2"/>
    <s v="2014-05"/>
    <n v="2014"/>
    <s v="ARTICLE440"/>
    <x v="9"/>
    <n v="0"/>
    <x v="0"/>
  </r>
  <r>
    <s v="H"/>
    <x v="2"/>
    <s v="FA006063"/>
    <d v="2014-05-19T00:00:00"/>
    <s v="10903"/>
    <n v="1"/>
    <n v="23.37"/>
    <s v="LUNETTE"/>
    <s v="06600"/>
    <s v="FRANCE"/>
    <s v="06"/>
    <n v="1"/>
    <s v="2014-05"/>
    <n v="2014"/>
    <s v="ARTICLE100"/>
    <x v="9"/>
    <n v="0"/>
    <x v="0"/>
  </r>
  <r>
    <s v="H"/>
    <x v="2"/>
    <s v="FA006063"/>
    <d v="2014-05-19T00:00:00"/>
    <s v="10915"/>
    <n v="1"/>
    <n v="22.42"/>
    <s v="LUNETTE"/>
    <s v="06600"/>
    <s v="FRANCE"/>
    <s v="06"/>
    <n v="1"/>
    <s v="2014-05"/>
    <n v="2014"/>
    <s v="ARTICLE2380"/>
    <x v="9"/>
    <n v="0"/>
    <x v="0"/>
  </r>
  <r>
    <s v="H"/>
    <x v="2"/>
    <s v="FA006063"/>
    <d v="2014-05-19T00:00:00"/>
    <s v="14325"/>
    <n v="1"/>
    <n v="14.773"/>
    <s v="LUNETTE"/>
    <s v="06600"/>
    <s v="FRANCE"/>
    <s v="06"/>
    <n v="1"/>
    <s v="2014-05"/>
    <n v="2014"/>
    <s v="ARTICLE2590"/>
    <x v="9"/>
    <n v="0"/>
    <x v="0"/>
  </r>
  <r>
    <s v="H"/>
    <x v="2"/>
    <s v="FA006063"/>
    <d v="2014-05-19T00:00:00"/>
    <s v="15024"/>
    <n v="2"/>
    <n v="25.896999999999998"/>
    <s v="LUNETTE"/>
    <s v="06600"/>
    <s v="FRANCE"/>
    <s v="06"/>
    <n v="2"/>
    <s v="2014-05"/>
    <n v="2014"/>
    <s v="ARTICLE610"/>
    <x v="9"/>
    <n v="0"/>
    <x v="0"/>
  </r>
  <r>
    <s v="H"/>
    <x v="2"/>
    <s v="FA006063"/>
    <d v="2014-05-19T00:00:00"/>
    <s v="15044"/>
    <n v="2"/>
    <n v="28.5"/>
    <s v="LUNETTE"/>
    <s v="06600"/>
    <s v="FRANCE"/>
    <s v="06"/>
    <n v="2"/>
    <s v="2014-05"/>
    <n v="2014"/>
    <s v="ARTICLE630"/>
    <x v="9"/>
    <n v="0"/>
    <x v="0"/>
  </r>
  <r>
    <s v="H"/>
    <x v="2"/>
    <s v="FA006063"/>
    <d v="2014-05-19T00:00:00"/>
    <s v="15046"/>
    <n v="2"/>
    <n v="28.5"/>
    <s v="LUNETTE"/>
    <s v="06600"/>
    <s v="FRANCE"/>
    <s v="06"/>
    <n v="2"/>
    <s v="2014-05"/>
    <n v="2014"/>
    <s v="ARTICLE640"/>
    <x v="9"/>
    <n v="0"/>
    <x v="0"/>
  </r>
  <r>
    <s v="H"/>
    <x v="2"/>
    <s v="FA006063"/>
    <d v="2014-05-19T00:00:00"/>
    <s v="15026"/>
    <n v="2"/>
    <n v="25.896999999999998"/>
    <s v="LUNETTE"/>
    <s v="06600"/>
    <s v="FRANCE"/>
    <s v="06"/>
    <n v="2"/>
    <s v="2014-05"/>
    <n v="2014"/>
    <s v="ARTICLE620"/>
    <x v="9"/>
    <n v="0"/>
    <x v="0"/>
  </r>
  <r>
    <s v="H"/>
    <x v="2"/>
    <s v="FA006063"/>
    <d v="2014-05-19T00:00:00"/>
    <s v="42206"/>
    <n v="6"/>
    <n v="31.92"/>
    <s v="LUNETTE"/>
    <s v="06600"/>
    <s v="FRANCE"/>
    <s v="06"/>
    <n v="6"/>
    <s v="2014-05"/>
    <n v="2014"/>
    <s v="ARTICLE2250"/>
    <x v="9"/>
    <n v="0"/>
    <x v="0"/>
  </r>
  <r>
    <s v="H"/>
    <x v="2"/>
    <s v="FA006063"/>
    <d v="2014-05-19T00:00:00"/>
    <s v="44206"/>
    <n v="6"/>
    <n v="24.225000000000001"/>
    <s v="LUNETTE"/>
    <s v="06600"/>
    <s v="FRANCE"/>
    <s v="06"/>
    <n v="6"/>
    <s v="2014-05"/>
    <n v="2014"/>
    <s v="ARTICLE670"/>
    <x v="9"/>
    <n v="0"/>
    <x v="0"/>
  </r>
  <r>
    <s v="H"/>
    <x v="2"/>
    <s v="FA006063"/>
    <d v="2014-05-19T00:00:00"/>
    <s v="44207"/>
    <n v="6"/>
    <n v="24.225000000000001"/>
    <s v="LUNETTE"/>
    <s v="06600"/>
    <s v="FRANCE"/>
    <s v="06"/>
    <n v="6"/>
    <s v="2014-05"/>
    <n v="2014"/>
    <s v="ARTICLE680"/>
    <x v="9"/>
    <n v="0"/>
    <x v="0"/>
  </r>
  <r>
    <s v="H"/>
    <x v="2"/>
    <s v="FA006063"/>
    <d v="2014-05-19T00:00:00"/>
    <s v="44507"/>
    <n v="6"/>
    <n v="29.355"/>
    <s v="LUNETTE"/>
    <s v="06600"/>
    <s v="FRANCE"/>
    <s v="06"/>
    <n v="6"/>
    <s v="2014-05"/>
    <n v="2014"/>
    <s v="ARTICLE1770"/>
    <x v="9"/>
    <n v="0"/>
    <x v="0"/>
  </r>
  <r>
    <s v="H"/>
    <x v="2"/>
    <s v="FA006063"/>
    <d v="2014-05-19T00:00:00"/>
    <s v="57904"/>
    <n v="4"/>
    <n v="17.783999999999999"/>
    <s v="LUNETTE"/>
    <s v="06600"/>
    <s v="FRANCE"/>
    <s v="06"/>
    <n v="4"/>
    <s v="2014-05"/>
    <n v="2014"/>
    <s v="ARTICLE1310"/>
    <x v="9"/>
    <n v="0"/>
    <x v="0"/>
  </r>
  <r>
    <s v="I"/>
    <x v="2"/>
    <s v="FA002243"/>
    <d v="2013-01-03T00:00:00"/>
    <s v="10922"/>
    <n v="1"/>
    <n v="21.565000000000001"/>
    <s v="LUNETTE"/>
    <s v="13400"/>
    <s v="FRANCE"/>
    <s v="13"/>
    <n v="1"/>
    <s v="2013-01"/>
    <n v="2013"/>
    <s v="ARTICLE2600"/>
    <x v="10"/>
    <n v="1"/>
    <x v="0"/>
  </r>
  <r>
    <s v="I"/>
    <x v="2"/>
    <s v="FA002243"/>
    <d v="2013-01-03T00:00:00"/>
    <s v="10926"/>
    <n v="1"/>
    <n v="21.565000000000001"/>
    <s v="LUNETTE"/>
    <s v="13400"/>
    <s v="FRANCE"/>
    <s v="13"/>
    <n v="1"/>
    <s v="2013-01"/>
    <n v="2013"/>
    <s v="ARTICLE1990"/>
    <x v="10"/>
    <n v="0"/>
    <x v="0"/>
  </r>
  <r>
    <s v="I"/>
    <x v="2"/>
    <s v="FA002243"/>
    <d v="2013-01-03T00:00:00"/>
    <s v="14410"/>
    <n v="2"/>
    <n v="31.863"/>
    <s v="LUNETTE"/>
    <s v="13400"/>
    <s v="FRANCE"/>
    <s v="13"/>
    <n v="2"/>
    <s v="2013-01"/>
    <n v="2013"/>
    <s v="ARTICLE380"/>
    <x v="10"/>
    <n v="0"/>
    <x v="0"/>
  </r>
  <r>
    <s v="I"/>
    <x v="2"/>
    <s v="FA002243"/>
    <d v="2013-01-03T00:00:00"/>
    <s v="14420"/>
    <n v="2"/>
    <n v="40.508000000000003"/>
    <s v="LUNETTE"/>
    <s v="13400"/>
    <s v="FRANCE"/>
    <s v="13"/>
    <n v="2"/>
    <s v="2013-01"/>
    <n v="2013"/>
    <s v="ARTICLE390"/>
    <x v="10"/>
    <n v="0"/>
    <x v="0"/>
  </r>
  <r>
    <s v="I"/>
    <x v="2"/>
    <s v="FA002243"/>
    <d v="2013-01-03T00:00:00"/>
    <s v="14430"/>
    <n v="2"/>
    <n v="49.134"/>
    <s v="LUNETTE"/>
    <s v="13400"/>
    <s v="FRANCE"/>
    <s v="13"/>
    <n v="2"/>
    <s v="2013-01"/>
    <n v="2013"/>
    <s v="ARTICLE400"/>
    <x v="10"/>
    <n v="0"/>
    <x v="0"/>
  </r>
  <r>
    <s v="I"/>
    <x v="2"/>
    <s v="FA002243"/>
    <d v="2013-01-03T00:00:00"/>
    <s v="14436"/>
    <n v="2"/>
    <n v="49.134"/>
    <s v="LUNETTE"/>
    <s v="13400"/>
    <s v="FRANCE"/>
    <s v="13"/>
    <n v="2"/>
    <s v="2013-01"/>
    <n v="2013"/>
    <s v="ARTICLE2610"/>
    <x v="10"/>
    <n v="0"/>
    <x v="0"/>
  </r>
  <r>
    <s v="I"/>
    <x v="2"/>
    <s v="FA002243"/>
    <d v="2013-01-03T00:00:00"/>
    <s v="12816"/>
    <n v="2"/>
    <n v="43.13"/>
    <s v="LUNETTE"/>
    <s v="13400"/>
    <s v="FRANCE"/>
    <s v="13"/>
    <n v="2"/>
    <s v="2013-01"/>
    <n v="2013"/>
    <s v="ARTICLE430"/>
    <x v="10"/>
    <n v="0"/>
    <x v="0"/>
  </r>
  <r>
    <s v="I"/>
    <x v="2"/>
    <s v="FA002243"/>
    <d v="2013-01-03T00:00:00"/>
    <s v="14317"/>
    <n v="2"/>
    <n v="28.405000000000001"/>
    <s v="LUNETTE"/>
    <s v="13400"/>
    <s v="FRANCE"/>
    <s v="13"/>
    <n v="2"/>
    <s v="2013-01"/>
    <n v="2013"/>
    <s v="ARTICLE2620"/>
    <x v="10"/>
    <n v="0"/>
    <x v="0"/>
  </r>
  <r>
    <s v="I"/>
    <x v="2"/>
    <s v="FA002243"/>
    <d v="2013-01-03T00:00:00"/>
    <s v="43901"/>
    <n v="6"/>
    <n v="18.068999999999999"/>
    <s v="LUNETTE"/>
    <s v="13400"/>
    <s v="FRANCE"/>
    <s v="13"/>
    <n v="6"/>
    <s v="2013-01"/>
    <n v="2013"/>
    <s v="ARTICLE650"/>
    <x v="10"/>
    <n v="0"/>
    <x v="0"/>
  </r>
  <r>
    <s v="I"/>
    <x v="2"/>
    <s v="FA002469"/>
    <d v="2013-01-18T00:00:00"/>
    <s v="55402"/>
    <n v="22"/>
    <n v="142.12"/>
    <s v="LUNETTE"/>
    <s v="13400"/>
    <s v="FRANCE"/>
    <s v="13"/>
    <n v="22"/>
    <s v="2013-01"/>
    <n v="2013"/>
    <s v="ARTICLE780"/>
    <x v="10"/>
    <n v="1"/>
    <x v="0"/>
  </r>
  <r>
    <s v="I"/>
    <x v="2"/>
    <s v="FA002469"/>
    <d v="2013-01-18T00:00:00"/>
    <s v="55402"/>
    <n v="2"/>
    <n v="0"/>
    <s v="LUNETTE"/>
    <s v="13400"/>
    <s v="FRANCE"/>
    <s v="13"/>
    <n v="2"/>
    <s v="2013-01"/>
    <n v="2013"/>
    <s v="ARTICLE780"/>
    <x v="10"/>
    <n v="0"/>
    <x v="0"/>
  </r>
  <r>
    <s v="I"/>
    <x v="2"/>
    <s v="FA002469"/>
    <d v="2013-01-18T00:00:00"/>
    <s v="55406"/>
    <n v="22"/>
    <n v="142.12"/>
    <s v="LUNETTE"/>
    <s v="13400"/>
    <s v="FRANCE"/>
    <s v="13"/>
    <n v="22"/>
    <s v="2013-01"/>
    <n v="2013"/>
    <s v="ARTICLE790"/>
    <x v="10"/>
    <n v="0"/>
    <x v="0"/>
  </r>
  <r>
    <s v="I"/>
    <x v="2"/>
    <s v="FA002469"/>
    <d v="2013-01-18T00:00:00"/>
    <s v="55406"/>
    <n v="2"/>
    <n v="0"/>
    <s v="LUNETTE"/>
    <s v="13400"/>
    <s v="FRANCE"/>
    <s v="13"/>
    <n v="2"/>
    <s v="2013-01"/>
    <n v="2013"/>
    <s v="ARTICLE790"/>
    <x v="10"/>
    <n v="0"/>
    <x v="0"/>
  </r>
  <r>
    <s v="I"/>
    <x v="2"/>
    <s v="FA002585"/>
    <d v="2013-01-28T00:00:00"/>
    <s v="55606"/>
    <n v="6"/>
    <n v="33.402000000000001"/>
    <s v="LUNETTE"/>
    <s v="13400"/>
    <s v="FRANCE"/>
    <s v="13"/>
    <n v="6"/>
    <s v="2013-01"/>
    <n v="2013"/>
    <s v="ARTICLE760"/>
    <x v="10"/>
    <n v="1"/>
    <x v="0"/>
  </r>
  <r>
    <s v="I"/>
    <x v="2"/>
    <s v="FA002585"/>
    <d v="2013-01-28T00:00:00"/>
    <s v="21602"/>
    <n v="6"/>
    <n v="15.39"/>
    <s v="LUNETTE"/>
    <s v="13400"/>
    <s v="FRANCE"/>
    <s v="13"/>
    <n v="6"/>
    <s v="2013-01"/>
    <n v="2013"/>
    <s v="ARTICLE540"/>
    <x v="10"/>
    <n v="0"/>
    <x v="0"/>
  </r>
  <r>
    <s v="I"/>
    <x v="2"/>
    <s v="FA002585"/>
    <d v="2013-01-28T00:00:00"/>
    <s v="55506"/>
    <n v="12"/>
    <n v="51.3"/>
    <s v="LUNETTE"/>
    <s v="13400"/>
    <s v="FRANCE"/>
    <s v="13"/>
    <n v="12"/>
    <s v="2013-01"/>
    <n v="2013"/>
    <s v="ARTICLE1920"/>
    <x v="10"/>
    <n v="0"/>
    <x v="0"/>
  </r>
  <r>
    <s v="I"/>
    <x v="2"/>
    <s v="FA002585"/>
    <d v="2013-01-28T00:00:00"/>
    <s v="47406"/>
    <n v="2"/>
    <n v="7.3339999999999996"/>
    <s v="LUNETTE"/>
    <s v="13400"/>
    <s v="FRANCE"/>
    <s v="13"/>
    <n v="2"/>
    <s v="2013-01"/>
    <n v="2013"/>
    <s v="ARTICLE2690"/>
    <x v="10"/>
    <n v="0"/>
    <x v="0"/>
  </r>
  <r>
    <s v="I"/>
    <x v="2"/>
    <s v="FA002585"/>
    <d v="2013-01-28T00:00:00"/>
    <s v="47303"/>
    <n v="4"/>
    <n v="14.667999999999999"/>
    <s v="LUNETTE"/>
    <s v="13400"/>
    <s v="FRANCE"/>
    <s v="13"/>
    <n v="4"/>
    <s v="2013-01"/>
    <n v="2013"/>
    <s v="ARTICLE2640"/>
    <x v="10"/>
    <n v="0"/>
    <x v="0"/>
  </r>
  <r>
    <s v="I"/>
    <x v="2"/>
    <s v="FA002585"/>
    <d v="2013-01-28T00:00:00"/>
    <s v="21502"/>
    <n v="6"/>
    <n v="12.824999999999999"/>
    <s v="LUNETTE"/>
    <s v="13400"/>
    <s v="FRANCE"/>
    <s v="13"/>
    <n v="6"/>
    <s v="2013-01"/>
    <n v="2013"/>
    <s v="ARTICLE470"/>
    <x v="10"/>
    <n v="0"/>
    <x v="0"/>
  </r>
  <r>
    <s v="I"/>
    <x v="2"/>
    <s v="FA002585"/>
    <d v="2013-01-28T00:00:00"/>
    <s v="55903"/>
    <n v="8"/>
    <n v="35.72"/>
    <s v="LUNETTE"/>
    <s v="13400"/>
    <s v="FRANCE"/>
    <s v="13"/>
    <n v="8"/>
    <s v="2013-01"/>
    <n v="2013"/>
    <s v="ARTICLE1380"/>
    <x v="10"/>
    <n v="0"/>
    <x v="0"/>
  </r>
  <r>
    <s v="I"/>
    <x v="2"/>
    <s v="FA002585"/>
    <d v="2013-01-28T00:00:00"/>
    <s v="47502"/>
    <n v="4"/>
    <n v="18.962"/>
    <s v="LUNETTE"/>
    <s v="13400"/>
    <s v="FRANCE"/>
    <s v="13"/>
    <n v="4"/>
    <s v="2013-01"/>
    <n v="2013"/>
    <s v="ARTICLE1540"/>
    <x v="10"/>
    <n v="0"/>
    <x v="0"/>
  </r>
  <r>
    <s v="I"/>
    <x v="2"/>
    <s v="FA002585"/>
    <d v="2013-01-28T00:00:00"/>
    <s v="43902"/>
    <n v="3"/>
    <n v="9.0350000000000001"/>
    <s v="LUNETTE"/>
    <s v="13400"/>
    <s v="FRANCE"/>
    <s v="13"/>
    <n v="3"/>
    <s v="2013-01"/>
    <n v="2013"/>
    <s v="ARTICLE2710"/>
    <x v="10"/>
    <n v="0"/>
    <x v="0"/>
  </r>
  <r>
    <s v="I"/>
    <x v="2"/>
    <s v="FA002585"/>
    <d v="2013-01-28T00:00:00"/>
    <s v="56103"/>
    <n v="6"/>
    <n v="26.79"/>
    <s v="LUNETTE"/>
    <s v="13400"/>
    <s v="FRANCE"/>
    <s v="13"/>
    <n v="6"/>
    <s v="2013-01"/>
    <n v="2013"/>
    <s v="ARTICLE1400"/>
    <x v="10"/>
    <n v="0"/>
    <x v="0"/>
  </r>
  <r>
    <s v="I"/>
    <x v="2"/>
    <s v="FA002585"/>
    <d v="2013-01-28T00:00:00"/>
    <s v="56203"/>
    <n v="6"/>
    <n v="26.79"/>
    <s v="LUNETTE"/>
    <s v="13400"/>
    <s v="FRANCE"/>
    <s v="13"/>
    <n v="6"/>
    <s v="2013-01"/>
    <n v="2013"/>
    <s v="ARTICLE1410"/>
    <x v="10"/>
    <n v="0"/>
    <x v="0"/>
  </r>
  <r>
    <s v="I"/>
    <x v="2"/>
    <s v="FA002585"/>
    <d v="2013-01-28T00:00:00"/>
    <s v="EHK1001"/>
    <n v="2"/>
    <n v="17.100000000000001"/>
    <s v="LUNETTE"/>
    <s v="13400"/>
    <s v="FRANCE"/>
    <s v="13"/>
    <n v="2"/>
    <s v="2013-01"/>
    <n v="2013"/>
    <s v="ARTICLE1300"/>
    <x v="10"/>
    <n v="0"/>
    <x v="0"/>
  </r>
  <r>
    <s v="I"/>
    <x v="2"/>
    <s v="FA002585"/>
    <d v="2013-01-28T00:00:00"/>
    <s v="55806"/>
    <n v="6"/>
    <n v="38.76"/>
    <s v="LUNETTE"/>
    <s v="13400"/>
    <s v="FRANCE"/>
    <s v="13"/>
    <n v="6"/>
    <s v="2013-01"/>
    <n v="2013"/>
    <s v="ARTICLE1720"/>
    <x v="10"/>
    <n v="0"/>
    <x v="0"/>
  </r>
  <r>
    <s v="I"/>
    <x v="2"/>
    <s v="FA002585"/>
    <d v="2013-01-28T00:00:00"/>
    <s v="44207"/>
    <n v="4"/>
    <n v="15.504"/>
    <s v="LUNETTE"/>
    <s v="13400"/>
    <s v="FRANCE"/>
    <s v="13"/>
    <n v="4"/>
    <s v="2013-01"/>
    <n v="2013"/>
    <s v="ARTICLE680"/>
    <x v="10"/>
    <n v="0"/>
    <x v="0"/>
  </r>
  <r>
    <s v="I"/>
    <x v="2"/>
    <s v="FA002585"/>
    <d v="2013-01-28T00:00:00"/>
    <s v="44206"/>
    <n v="3"/>
    <n v="11.628"/>
    <s v="LUNETTE"/>
    <s v="13400"/>
    <s v="FRANCE"/>
    <s v="13"/>
    <n v="3"/>
    <s v="2013-01"/>
    <n v="2013"/>
    <s v="ARTICLE670"/>
    <x v="10"/>
    <n v="0"/>
    <x v="0"/>
  </r>
  <r>
    <s v="I"/>
    <x v="2"/>
    <s v="FA002585"/>
    <d v="2013-01-28T00:00:00"/>
    <s v="44507"/>
    <n v="6"/>
    <n v="28.215"/>
    <s v="LUNETTE"/>
    <s v="13400"/>
    <s v="FRANCE"/>
    <s v="13"/>
    <n v="6"/>
    <s v="2013-01"/>
    <n v="2013"/>
    <s v="ARTICLE1770"/>
    <x v="10"/>
    <n v="0"/>
    <x v="0"/>
  </r>
  <r>
    <s v="I"/>
    <x v="2"/>
    <s v="FA002585"/>
    <d v="2013-01-28T00:00:00"/>
    <s v="57904"/>
    <n v="12"/>
    <n v="51.3"/>
    <s v="LUNETTE"/>
    <s v="13400"/>
    <s v="FRANCE"/>
    <s v="13"/>
    <n v="12"/>
    <s v="2013-01"/>
    <n v="2013"/>
    <s v="ARTICLE1310"/>
    <x v="10"/>
    <n v="0"/>
    <x v="0"/>
  </r>
  <r>
    <s v="I"/>
    <x v="2"/>
    <s v="FA002585"/>
    <d v="2013-01-28T00:00:00"/>
    <s v="21510"/>
    <n v="6"/>
    <n v="12.824999999999999"/>
    <s v="LUNETTE"/>
    <s v="13400"/>
    <s v="FRANCE"/>
    <s v="13"/>
    <n v="6"/>
    <s v="2013-01"/>
    <n v="2013"/>
    <s v="ARTICLE500"/>
    <x v="10"/>
    <n v="0"/>
    <x v="0"/>
  </r>
  <r>
    <s v="I"/>
    <x v="2"/>
    <s v="FA002585"/>
    <d v="2013-01-28T00:00:00"/>
    <s v="21512"/>
    <n v="12"/>
    <n v="25.65"/>
    <s v="LUNETTE"/>
    <s v="13400"/>
    <s v="FRANCE"/>
    <s v="13"/>
    <n v="12"/>
    <s v="2013-01"/>
    <n v="2013"/>
    <s v="ARTICLE510"/>
    <x v="10"/>
    <n v="0"/>
    <x v="0"/>
  </r>
  <r>
    <s v="I"/>
    <x v="2"/>
    <s v="FA002585"/>
    <d v="2013-01-28T00:00:00"/>
    <s v="21513"/>
    <n v="6"/>
    <n v="12.824999999999999"/>
    <s v="LUNETTE"/>
    <s v="13400"/>
    <s v="FRANCE"/>
    <s v="13"/>
    <n v="6"/>
    <s v="2013-01"/>
    <n v="2013"/>
    <s v="ARTICLE520"/>
    <x v="10"/>
    <n v="0"/>
    <x v="0"/>
  </r>
  <r>
    <s v="I"/>
    <x v="2"/>
    <s v="FA002585"/>
    <d v="2013-01-28T00:00:00"/>
    <s v="21613"/>
    <n v="6"/>
    <n v="15.39"/>
    <s v="LUNETTE"/>
    <s v="13400"/>
    <s v="FRANCE"/>
    <s v="13"/>
    <n v="6"/>
    <s v="2013-01"/>
    <n v="2013"/>
    <s v="ARTICLE590"/>
    <x v="10"/>
    <n v="0"/>
    <x v="0"/>
  </r>
  <r>
    <s v="I"/>
    <x v="2"/>
    <s v="FA002585"/>
    <d v="2013-01-28T00:00:00"/>
    <s v="21612"/>
    <n v="6"/>
    <n v="15.39"/>
    <s v="LUNETTE"/>
    <s v="13400"/>
    <s v="FRANCE"/>
    <s v="13"/>
    <n v="6"/>
    <s v="2013-01"/>
    <n v="2013"/>
    <s v="ARTICLE580"/>
    <x v="10"/>
    <n v="0"/>
    <x v="0"/>
  </r>
  <r>
    <s v="I"/>
    <x v="2"/>
    <s v="FA002585"/>
    <d v="2013-01-28T00:00:00"/>
    <s v="21602"/>
    <n v="2"/>
    <n v="0"/>
    <s v="LUNETTE"/>
    <s v="13400"/>
    <s v="FRANCE"/>
    <s v="13"/>
    <n v="2"/>
    <s v="2013-01"/>
    <n v="2013"/>
    <s v="ARTICLE540"/>
    <x v="10"/>
    <n v="0"/>
    <x v="0"/>
  </r>
  <r>
    <s v="I"/>
    <x v="2"/>
    <s v="FA002585"/>
    <d v="2013-01-28T00:00:00"/>
    <s v="21502"/>
    <n v="2"/>
    <n v="0"/>
    <s v="LUNETTE"/>
    <s v="13400"/>
    <s v="FRANCE"/>
    <s v="13"/>
    <n v="2"/>
    <s v="2013-01"/>
    <n v="2013"/>
    <s v="ARTICLE470"/>
    <x v="10"/>
    <n v="0"/>
    <x v="0"/>
  </r>
  <r>
    <s v="I"/>
    <x v="2"/>
    <s v="FA002585"/>
    <d v="2013-01-28T00:00:00"/>
    <s v="21510"/>
    <n v="2"/>
    <n v="0"/>
    <s v="LUNETTE"/>
    <s v="13400"/>
    <s v="FRANCE"/>
    <s v="13"/>
    <n v="2"/>
    <s v="2013-01"/>
    <n v="2013"/>
    <s v="ARTICLE500"/>
    <x v="10"/>
    <n v="0"/>
    <x v="0"/>
  </r>
  <r>
    <s v="I"/>
    <x v="2"/>
    <s v="FA002585"/>
    <d v="2013-01-28T00:00:00"/>
    <s v="21513"/>
    <n v="2"/>
    <n v="0"/>
    <s v="LUNETTE"/>
    <s v="13400"/>
    <s v="FRANCE"/>
    <s v="13"/>
    <n v="2"/>
    <s v="2013-01"/>
    <n v="2013"/>
    <s v="ARTICLE520"/>
    <x v="10"/>
    <n v="0"/>
    <x v="0"/>
  </r>
  <r>
    <s v="I"/>
    <x v="2"/>
    <s v="FA002585"/>
    <d v="2013-01-28T00:00:00"/>
    <s v="21613"/>
    <n v="2"/>
    <n v="0"/>
    <s v="LUNETTE"/>
    <s v="13400"/>
    <s v="FRANCE"/>
    <s v="13"/>
    <n v="2"/>
    <s v="2013-01"/>
    <n v="2013"/>
    <s v="ARTICLE590"/>
    <x v="10"/>
    <n v="0"/>
    <x v="0"/>
  </r>
  <r>
    <s v="I"/>
    <x v="2"/>
    <s v="FA002585"/>
    <d v="2013-01-28T00:00:00"/>
    <s v="21612"/>
    <n v="2"/>
    <n v="0"/>
    <s v="LUNETTE"/>
    <s v="13400"/>
    <s v="FRANCE"/>
    <s v="13"/>
    <n v="2"/>
    <s v="2013-01"/>
    <n v="2013"/>
    <s v="ARTICLE580"/>
    <x v="10"/>
    <n v="0"/>
    <x v="0"/>
  </r>
  <r>
    <s v="I"/>
    <x v="2"/>
    <s v="FA002585"/>
    <d v="2013-01-28T00:00:00"/>
    <s v="21512"/>
    <n v="2"/>
    <n v="0"/>
    <s v="LUNETTE"/>
    <s v="13400"/>
    <s v="FRANCE"/>
    <s v="13"/>
    <n v="2"/>
    <s v="2013-01"/>
    <n v="2013"/>
    <s v="ARTICLE510"/>
    <x v="10"/>
    <n v="0"/>
    <x v="0"/>
  </r>
  <r>
    <s v="I"/>
    <x v="2"/>
    <s v="AR000186"/>
    <d v="2013-01-29T00:00:00"/>
    <s v="14734"/>
    <n v="-6"/>
    <n v="-162.96299999999999"/>
    <s v="LUNETTE"/>
    <s v="13400"/>
    <s v="FRANCE"/>
    <s v="13"/>
    <n v="-6"/>
    <s v="2013-01"/>
    <n v="2013"/>
    <s v="ARTICLE1950"/>
    <x v="10"/>
    <n v="1"/>
    <x v="1"/>
  </r>
  <r>
    <s v="I"/>
    <x v="2"/>
    <s v="FA002597"/>
    <d v="2013-01-29T00:00:00"/>
    <s v="14734"/>
    <n v="5"/>
    <n v="135.803"/>
    <s v="LUNETTE"/>
    <s v="13400"/>
    <s v="FRANCE"/>
    <s v="13"/>
    <n v="5"/>
    <s v="2013-01"/>
    <n v="2013"/>
    <s v="ARTICLE1950"/>
    <x v="10"/>
    <n v="1"/>
    <x v="0"/>
  </r>
  <r>
    <s v="I"/>
    <x v="2"/>
    <s v="FA002597"/>
    <d v="2013-01-29T00:00:00"/>
    <s v="14734"/>
    <n v="1"/>
    <n v="0"/>
    <s v="LUNETTE"/>
    <s v="13400"/>
    <s v="FRANCE"/>
    <s v="13"/>
    <n v="1"/>
    <s v="2013-01"/>
    <n v="2013"/>
    <s v="ARTICLE1950"/>
    <x v="10"/>
    <n v="0"/>
    <x v="0"/>
  </r>
  <r>
    <s v="I"/>
    <x v="2"/>
    <s v="FA002875"/>
    <d v="2013-03-04T00:00:00"/>
    <s v="10902"/>
    <n v="2"/>
    <n v="43.13"/>
    <s v="LUNETTE"/>
    <s v="13400"/>
    <s v="FRANCE"/>
    <s v="13"/>
    <n v="2"/>
    <s v="2013-03"/>
    <n v="2013"/>
    <s v="ARTICLE2740"/>
    <x v="10"/>
    <n v="1"/>
    <x v="0"/>
  </r>
  <r>
    <s v="I"/>
    <x v="2"/>
    <s v="FA002875"/>
    <d v="2013-03-04T00:00:00"/>
    <s v="13802"/>
    <n v="2"/>
    <n v="37.81"/>
    <s v="LUNETTE"/>
    <s v="13400"/>
    <s v="FRANCE"/>
    <s v="13"/>
    <n v="2"/>
    <s v="2013-03"/>
    <n v="2013"/>
    <s v="ARTICLE440"/>
    <x v="10"/>
    <n v="0"/>
    <x v="0"/>
  </r>
  <r>
    <s v="I"/>
    <x v="2"/>
    <s v="FA002875"/>
    <d v="2013-03-04T00:00:00"/>
    <s v="47603"/>
    <n v="2"/>
    <n v="9.4809999999999999"/>
    <s v="LUNETTE"/>
    <s v="13400"/>
    <s v="FRANCE"/>
    <s v="13"/>
    <n v="2"/>
    <s v="2013-03"/>
    <n v="2013"/>
    <s v="ARTICLE1710"/>
    <x v="10"/>
    <n v="0"/>
    <x v="0"/>
  </r>
  <r>
    <s v="I"/>
    <x v="2"/>
    <s v="FA002875"/>
    <d v="2013-03-04T00:00:00"/>
    <s v="47303"/>
    <n v="4"/>
    <n v="14.667999999999999"/>
    <s v="LUNETTE"/>
    <s v="13400"/>
    <s v="FRANCE"/>
    <s v="13"/>
    <n v="4"/>
    <s v="2013-03"/>
    <n v="2013"/>
    <s v="ARTICLE2640"/>
    <x v="10"/>
    <n v="0"/>
    <x v="0"/>
  </r>
  <r>
    <s v="I"/>
    <x v="2"/>
    <s v="FA002875"/>
    <d v="2013-03-04T00:00:00"/>
    <s v="43903"/>
    <n v="3"/>
    <n v="9.0350000000000001"/>
    <s v="LUNETTE"/>
    <s v="13400"/>
    <s v="FRANCE"/>
    <s v="13"/>
    <n v="3"/>
    <s v="2013-03"/>
    <n v="2013"/>
    <s v="ARTICLE2700"/>
    <x v="10"/>
    <n v="0"/>
    <x v="0"/>
  </r>
  <r>
    <s v="I"/>
    <x v="2"/>
    <s v="FA002875"/>
    <d v="2013-03-04T00:00:00"/>
    <s v="55903"/>
    <n v="3"/>
    <n v="13.395"/>
    <s v="LUNETTE"/>
    <s v="13400"/>
    <s v="FRANCE"/>
    <s v="13"/>
    <n v="3"/>
    <s v="2013-03"/>
    <n v="2013"/>
    <s v="ARTICLE1380"/>
    <x v="10"/>
    <n v="0"/>
    <x v="0"/>
  </r>
  <r>
    <s v="I"/>
    <x v="2"/>
    <s v="FA002875"/>
    <d v="2013-03-04T00:00:00"/>
    <s v="43902"/>
    <n v="3"/>
    <n v="9.0350000000000001"/>
    <s v="LUNETTE"/>
    <s v="13400"/>
    <s v="FRANCE"/>
    <s v="13"/>
    <n v="3"/>
    <s v="2013-03"/>
    <n v="2013"/>
    <s v="ARTICLE2710"/>
    <x v="10"/>
    <n v="0"/>
    <x v="0"/>
  </r>
  <r>
    <s v="I"/>
    <x v="2"/>
    <s v="FA002875"/>
    <d v="2013-03-04T00:00:00"/>
    <s v="56103"/>
    <n v="3"/>
    <n v="13.395"/>
    <s v="LUNETTE"/>
    <s v="13400"/>
    <s v="FRANCE"/>
    <s v="13"/>
    <n v="3"/>
    <s v="2013-03"/>
    <n v="2013"/>
    <s v="ARTICLE1400"/>
    <x v="10"/>
    <n v="0"/>
    <x v="0"/>
  </r>
  <r>
    <s v="I"/>
    <x v="2"/>
    <s v="FA002875"/>
    <d v="2013-03-04T00:00:00"/>
    <s v="EHK1001"/>
    <n v="1"/>
    <n v="8.5500000000000007"/>
    <s v="LUNETTE"/>
    <s v="13400"/>
    <s v="FRANCE"/>
    <s v="13"/>
    <n v="1"/>
    <s v="2013-03"/>
    <n v="2013"/>
    <s v="ARTICLE1300"/>
    <x v="10"/>
    <n v="0"/>
    <x v="0"/>
  </r>
  <r>
    <s v="I"/>
    <x v="2"/>
    <s v="FA002875"/>
    <d v="2013-03-04T00:00:00"/>
    <s v="13806"/>
    <n v="1"/>
    <n v="18.905000000000001"/>
    <s v="LUNETTE"/>
    <s v="13400"/>
    <s v="FRANCE"/>
    <s v="13"/>
    <n v="1"/>
    <s v="2013-03"/>
    <n v="2013"/>
    <s v="ARTICLE450"/>
    <x v="10"/>
    <n v="0"/>
    <x v="0"/>
  </r>
  <r>
    <s v="I"/>
    <x v="2"/>
    <s v="FA002875"/>
    <d v="2013-03-04T00:00:00"/>
    <s v="10906"/>
    <n v="2"/>
    <n v="43.13"/>
    <s v="LUNETTE"/>
    <s v="13400"/>
    <s v="FRANCE"/>
    <s v="13"/>
    <n v="2"/>
    <s v="2013-03"/>
    <n v="2013"/>
    <s v="ARTICLE110"/>
    <x v="10"/>
    <n v="0"/>
    <x v="0"/>
  </r>
  <r>
    <s v="I"/>
    <x v="2"/>
    <s v="FA002875"/>
    <d v="2013-03-04T00:00:00"/>
    <s v="44207"/>
    <n v="6"/>
    <n v="23.256"/>
    <s v="LUNETTE"/>
    <s v="13400"/>
    <s v="FRANCE"/>
    <s v="13"/>
    <n v="6"/>
    <s v="2013-03"/>
    <n v="2013"/>
    <s v="ARTICLE680"/>
    <x v="10"/>
    <n v="0"/>
    <x v="0"/>
  </r>
  <r>
    <s v="I"/>
    <x v="2"/>
    <s v="FA002875"/>
    <d v="2013-03-04T00:00:00"/>
    <s v="13406"/>
    <n v="6"/>
    <n v="0"/>
    <s v="LUNETTE"/>
    <s v="13400"/>
    <s v="FRANCE"/>
    <s v="13"/>
    <n v="6"/>
    <s v="2013-03"/>
    <n v="2013"/>
    <s v="ARTICLE750"/>
    <x v="10"/>
    <n v="0"/>
    <x v="0"/>
  </r>
  <r>
    <s v="I"/>
    <x v="2"/>
    <s v="FA002875"/>
    <d v="2013-03-04T00:00:00"/>
    <s v="13407"/>
    <n v="6"/>
    <n v="0"/>
    <s v="LUNETTE"/>
    <s v="13400"/>
    <s v="FRANCE"/>
    <s v="13"/>
    <n v="6"/>
    <s v="2013-03"/>
    <n v="2013"/>
    <s v="ARTICLE1630"/>
    <x v="10"/>
    <n v="0"/>
    <x v="0"/>
  </r>
  <r>
    <s v="I"/>
    <x v="2"/>
    <s v="FA002875"/>
    <d v="2013-03-04T00:00:00"/>
    <s v="13406"/>
    <n v="24"/>
    <n v="207.48"/>
    <s v="LUNETTE"/>
    <s v="13400"/>
    <s v="FRANCE"/>
    <s v="13"/>
    <n v="24"/>
    <s v="2013-03"/>
    <n v="2013"/>
    <s v="ARTICLE750"/>
    <x v="10"/>
    <n v="0"/>
    <x v="0"/>
  </r>
  <r>
    <s v="I"/>
    <x v="2"/>
    <s v="FA002875"/>
    <d v="2013-03-04T00:00:00"/>
    <s v="13407"/>
    <n v="12"/>
    <n v="103.74"/>
    <s v="LUNETTE"/>
    <s v="13400"/>
    <s v="FRANCE"/>
    <s v="13"/>
    <n v="12"/>
    <s v="2013-03"/>
    <n v="2013"/>
    <s v="ARTICLE1630"/>
    <x v="10"/>
    <n v="0"/>
    <x v="0"/>
  </r>
  <r>
    <s v="I"/>
    <x v="2"/>
    <s v="FA002875"/>
    <d v="2013-03-04T00:00:00"/>
    <s v="44206"/>
    <n v="6"/>
    <n v="23.256"/>
    <s v="LUNETTE"/>
    <s v="13400"/>
    <s v="FRANCE"/>
    <s v="13"/>
    <n v="6"/>
    <s v="2013-03"/>
    <n v="2013"/>
    <s v="ARTICLE670"/>
    <x v="10"/>
    <n v="0"/>
    <x v="0"/>
  </r>
  <r>
    <s v="I"/>
    <x v="2"/>
    <s v="FA002875"/>
    <d v="2013-03-04T00:00:00"/>
    <s v="44506"/>
    <n v="6"/>
    <n v="28.215"/>
    <s v="LUNETTE"/>
    <s v="13400"/>
    <s v="FRANCE"/>
    <s v="13"/>
    <n v="6"/>
    <s v="2013-03"/>
    <n v="2013"/>
    <s v="ARTICLE710"/>
    <x v="10"/>
    <n v="0"/>
    <x v="0"/>
  </r>
  <r>
    <s v="I"/>
    <x v="2"/>
    <s v="FA002875"/>
    <d v="2013-03-04T00:00:00"/>
    <s v="44307"/>
    <n v="2"/>
    <n v="11.21"/>
    <s v="LUNETTE"/>
    <s v="13400"/>
    <s v="FRANCE"/>
    <s v="13"/>
    <n v="2"/>
    <s v="2013-03"/>
    <n v="2013"/>
    <s v="ARTICLE700"/>
    <x v="10"/>
    <n v="0"/>
    <x v="0"/>
  </r>
  <r>
    <s v="I"/>
    <x v="2"/>
    <s v="FA002875"/>
    <d v="2013-03-04T00:00:00"/>
    <s v="58104"/>
    <n v="3"/>
    <n v="12.255000000000001"/>
    <s v="LUNETTE"/>
    <s v="13400"/>
    <s v="FRANCE"/>
    <s v="13"/>
    <n v="3"/>
    <s v="2013-03"/>
    <n v="2013"/>
    <s v="ARTICLE1320"/>
    <x v="10"/>
    <n v="0"/>
    <x v="0"/>
  </r>
  <r>
    <s v="I"/>
    <x v="2"/>
    <s v="FA002875"/>
    <d v="2013-03-04T00:00:00"/>
    <s v="21510"/>
    <n v="8"/>
    <n v="17.100000000000001"/>
    <s v="LUNETTE"/>
    <s v="13400"/>
    <s v="FRANCE"/>
    <s v="13"/>
    <n v="8"/>
    <s v="2013-03"/>
    <n v="2013"/>
    <s v="ARTICLE500"/>
    <x v="10"/>
    <n v="0"/>
    <x v="0"/>
  </r>
  <r>
    <s v="I"/>
    <x v="2"/>
    <s v="FA002875"/>
    <d v="2013-03-04T00:00:00"/>
    <s v="21513"/>
    <n v="8"/>
    <n v="17.100000000000001"/>
    <s v="LUNETTE"/>
    <s v="13400"/>
    <s v="FRANCE"/>
    <s v="13"/>
    <n v="8"/>
    <s v="2013-03"/>
    <n v="2013"/>
    <s v="ARTICLE520"/>
    <x v="10"/>
    <n v="0"/>
    <x v="0"/>
  </r>
  <r>
    <s v="I"/>
    <x v="2"/>
    <s v="FA002875"/>
    <d v="2013-03-04T00:00:00"/>
    <s v="21610"/>
    <n v="8"/>
    <n v="20.52"/>
    <s v="LUNETTE"/>
    <s v="13400"/>
    <s v="FRANCE"/>
    <s v="13"/>
    <n v="8"/>
    <s v="2013-03"/>
    <n v="2013"/>
    <s v="ARTICLE570"/>
    <x v="10"/>
    <n v="0"/>
    <x v="0"/>
  </r>
  <r>
    <s v="I"/>
    <x v="2"/>
    <s v="FA002875"/>
    <d v="2013-03-04T00:00:00"/>
    <s v="21613"/>
    <n v="8"/>
    <n v="20.52"/>
    <s v="LUNETTE"/>
    <s v="13400"/>
    <s v="FRANCE"/>
    <s v="13"/>
    <n v="8"/>
    <s v="2013-03"/>
    <n v="2013"/>
    <s v="ARTICLE590"/>
    <x v="10"/>
    <n v="0"/>
    <x v="0"/>
  </r>
  <r>
    <s v="I"/>
    <x v="2"/>
    <s v="FA002875"/>
    <d v="2013-03-04T00:00:00"/>
    <s v="21612"/>
    <n v="8"/>
    <n v="20.52"/>
    <s v="LUNETTE"/>
    <s v="13400"/>
    <s v="FRANCE"/>
    <s v="13"/>
    <n v="8"/>
    <s v="2013-03"/>
    <n v="2013"/>
    <s v="ARTICLE580"/>
    <x v="10"/>
    <n v="0"/>
    <x v="0"/>
  </r>
  <r>
    <s v="I"/>
    <x v="2"/>
    <s v="FA002875"/>
    <d v="2013-03-04T00:00:00"/>
    <s v="48006"/>
    <n v="4"/>
    <n v="6.8780000000000001"/>
    <s v="LUNETTE"/>
    <s v="13400"/>
    <s v="FRANCE"/>
    <s v="13"/>
    <n v="4"/>
    <s v="2013-03"/>
    <n v="2013"/>
    <s v="ARTICLE1600"/>
    <x v="10"/>
    <n v="0"/>
    <x v="0"/>
  </r>
  <r>
    <s v="I"/>
    <x v="2"/>
    <s v="FA002917"/>
    <d v="2013-03-13T00:00:00"/>
    <s v="14413"/>
    <n v="5"/>
    <n v="75.465000000000003"/>
    <s v="LUNETTE"/>
    <s v="13400"/>
    <s v="FRANCE"/>
    <s v="13"/>
    <n v="5"/>
    <s v="2013-03"/>
    <n v="2013"/>
    <s v="ARTICLE990"/>
    <x v="10"/>
    <n v="1"/>
    <x v="0"/>
  </r>
  <r>
    <s v="I"/>
    <x v="2"/>
    <s v="FA002917"/>
    <d v="2013-03-13T00:00:00"/>
    <s v="14423"/>
    <n v="5"/>
    <n v="95.94"/>
    <s v="LUNETTE"/>
    <s v="13400"/>
    <s v="FRANCE"/>
    <s v="13"/>
    <n v="5"/>
    <s v="2013-03"/>
    <n v="2013"/>
    <s v="ARTICLE1000"/>
    <x v="10"/>
    <n v="0"/>
    <x v="0"/>
  </r>
  <r>
    <s v="I"/>
    <x v="2"/>
    <s v="FA002917"/>
    <d v="2013-03-13T00:00:00"/>
    <s v="14433"/>
    <n v="5"/>
    <n v="116.37"/>
    <s v="LUNETTE"/>
    <s v="13400"/>
    <s v="FRANCE"/>
    <s v="13"/>
    <n v="5"/>
    <s v="2013-03"/>
    <n v="2013"/>
    <s v="ARTICLE1010"/>
    <x v="10"/>
    <n v="0"/>
    <x v="0"/>
  </r>
  <r>
    <s v="I"/>
    <x v="2"/>
    <s v="FA002917"/>
    <d v="2013-03-13T00:00:00"/>
    <s v="14418"/>
    <n v="5"/>
    <n v="75.465000000000003"/>
    <s v="LUNETTE"/>
    <s v="13400"/>
    <s v="FRANCE"/>
    <s v="13"/>
    <n v="5"/>
    <s v="2013-03"/>
    <n v="2013"/>
    <s v="ARTICLE880"/>
    <x v="10"/>
    <n v="0"/>
    <x v="0"/>
  </r>
  <r>
    <s v="I"/>
    <x v="2"/>
    <s v="FA002917"/>
    <d v="2013-03-13T00:00:00"/>
    <s v="14428"/>
    <n v="5"/>
    <n v="95.94"/>
    <s v="LUNETTE"/>
    <s v="13400"/>
    <s v="FRANCE"/>
    <s v="13"/>
    <n v="5"/>
    <s v="2013-03"/>
    <n v="2013"/>
    <s v="ARTICLE890"/>
    <x v="10"/>
    <n v="0"/>
    <x v="0"/>
  </r>
  <r>
    <s v="I"/>
    <x v="2"/>
    <s v="FA002917"/>
    <d v="2013-03-13T00:00:00"/>
    <s v="14438"/>
    <n v="5"/>
    <n v="116.37"/>
    <s v="LUNETTE"/>
    <s v="13400"/>
    <s v="FRANCE"/>
    <s v="13"/>
    <n v="5"/>
    <s v="2013-03"/>
    <n v="2013"/>
    <s v="ARTICLE1970"/>
    <x v="10"/>
    <n v="0"/>
    <x v="0"/>
  </r>
  <r>
    <s v="I"/>
    <x v="2"/>
    <s v="FA002917"/>
    <d v="2013-03-13T00:00:00"/>
    <s v="EHK1001"/>
    <n v="6"/>
    <n v="48.6"/>
    <s v="LUNETTE"/>
    <s v="13400"/>
    <s v="FRANCE"/>
    <s v="13"/>
    <n v="6"/>
    <s v="2013-03"/>
    <n v="2013"/>
    <s v="ARTICLE1300"/>
    <x v="10"/>
    <n v="0"/>
    <x v="0"/>
  </r>
  <r>
    <s v="I"/>
    <x v="2"/>
    <s v="FA003120"/>
    <d v="2013-04-17T00:00:00"/>
    <s v="10926"/>
    <n v="1"/>
    <n v="21.565000000000001"/>
    <s v="LUNETTE"/>
    <s v="13400"/>
    <s v="FRANCE"/>
    <s v="13"/>
    <n v="1"/>
    <s v="2013-04"/>
    <n v="2013"/>
    <s v="ARTICLE1990"/>
    <x v="10"/>
    <n v="1"/>
    <x v="0"/>
  </r>
  <r>
    <s v="I"/>
    <x v="2"/>
    <s v="FA003120"/>
    <d v="2013-04-17T00:00:00"/>
    <s v="55706"/>
    <n v="6"/>
    <n v="42.75"/>
    <s v="LUNETTE"/>
    <s v="13400"/>
    <s v="FRANCE"/>
    <s v="13"/>
    <n v="6"/>
    <s v="2013-04"/>
    <n v="2013"/>
    <s v="ARTICLE770"/>
    <x v="10"/>
    <n v="0"/>
    <x v="0"/>
  </r>
  <r>
    <s v="I"/>
    <x v="2"/>
    <s v="FA003120"/>
    <d v="2013-04-17T00:00:00"/>
    <s v="21602"/>
    <n v="8"/>
    <n v="20.52"/>
    <s v="LUNETTE"/>
    <s v="13400"/>
    <s v="FRANCE"/>
    <s v="13"/>
    <n v="8"/>
    <s v="2013-04"/>
    <n v="2013"/>
    <s v="ARTICLE540"/>
    <x v="10"/>
    <n v="0"/>
    <x v="0"/>
  </r>
  <r>
    <s v="I"/>
    <x v="2"/>
    <s v="FA003120"/>
    <d v="2013-04-17T00:00:00"/>
    <s v="55806"/>
    <n v="1"/>
    <n v="6.46"/>
    <s v="LUNETTE"/>
    <s v="13400"/>
    <s v="FRANCE"/>
    <s v="13"/>
    <n v="1"/>
    <s v="2013-04"/>
    <n v="2013"/>
    <s v="ARTICLE1720"/>
    <x v="10"/>
    <n v="0"/>
    <x v="0"/>
  </r>
  <r>
    <s v="I"/>
    <x v="2"/>
    <s v="FA003120"/>
    <d v="2013-04-17T00:00:00"/>
    <s v="13806"/>
    <n v="1"/>
    <n v="18.905000000000001"/>
    <s v="LUNETTE"/>
    <s v="13400"/>
    <s v="FRANCE"/>
    <s v="13"/>
    <n v="1"/>
    <s v="2013-04"/>
    <n v="2013"/>
    <s v="ARTICLE450"/>
    <x v="10"/>
    <n v="0"/>
    <x v="0"/>
  </r>
  <r>
    <s v="I"/>
    <x v="2"/>
    <s v="FA003120"/>
    <d v="2013-04-17T00:00:00"/>
    <s v="14714"/>
    <n v="1"/>
    <n v="18.524999999999999"/>
    <s v="LUNETTE"/>
    <s v="13400"/>
    <s v="FRANCE"/>
    <s v="13"/>
    <n v="1"/>
    <s v="2013-04"/>
    <n v="2013"/>
    <s v="ARTICLE1930"/>
    <x v="10"/>
    <n v="0"/>
    <x v="0"/>
  </r>
  <r>
    <s v="I"/>
    <x v="2"/>
    <s v="FA003120"/>
    <d v="2013-04-17T00:00:00"/>
    <s v="21613"/>
    <n v="8"/>
    <n v="20.52"/>
    <s v="LUNETTE"/>
    <s v="13400"/>
    <s v="FRANCE"/>
    <s v="13"/>
    <n v="8"/>
    <s v="2013-04"/>
    <n v="2013"/>
    <s v="ARTICLE590"/>
    <x v="10"/>
    <n v="0"/>
    <x v="0"/>
  </r>
  <r>
    <s v="I"/>
    <x v="2"/>
    <s v="FA003120"/>
    <d v="2013-04-17T00:00:00"/>
    <s v="21612"/>
    <n v="8"/>
    <n v="20.52"/>
    <s v="LUNETTE"/>
    <s v="13400"/>
    <s v="FRANCE"/>
    <s v="13"/>
    <n v="8"/>
    <s v="2013-04"/>
    <n v="2013"/>
    <s v="ARTICLE580"/>
    <x v="10"/>
    <n v="0"/>
    <x v="0"/>
  </r>
  <r>
    <s v="I"/>
    <x v="2"/>
    <s v="FA003120"/>
    <d v="2013-04-17T00:00:00"/>
    <s v="21512"/>
    <n v="8"/>
    <n v="17.100000000000001"/>
    <s v="LUNETTE"/>
    <s v="13400"/>
    <s v="FRANCE"/>
    <s v="13"/>
    <n v="8"/>
    <s v="2013-04"/>
    <n v="2013"/>
    <s v="ARTICLE510"/>
    <x v="10"/>
    <n v="0"/>
    <x v="0"/>
  </r>
  <r>
    <s v="I"/>
    <x v="2"/>
    <s v="FA003120"/>
    <d v="2013-04-17T00:00:00"/>
    <s v="21513"/>
    <n v="8"/>
    <n v="17.100000000000001"/>
    <s v="LUNETTE"/>
    <s v="13400"/>
    <s v="FRANCE"/>
    <s v="13"/>
    <n v="8"/>
    <s v="2013-04"/>
    <n v="2013"/>
    <s v="ARTICLE520"/>
    <x v="10"/>
    <n v="0"/>
    <x v="0"/>
  </r>
  <r>
    <s v="I"/>
    <x v="2"/>
    <s v="FA003120"/>
    <d v="2013-04-17T00:00:00"/>
    <s v="21610"/>
    <n v="8"/>
    <n v="20.52"/>
    <s v="LUNETTE"/>
    <s v="13400"/>
    <s v="FRANCE"/>
    <s v="13"/>
    <n v="8"/>
    <s v="2013-04"/>
    <n v="2013"/>
    <s v="ARTICLE570"/>
    <x v="10"/>
    <n v="0"/>
    <x v="0"/>
  </r>
  <r>
    <s v="I"/>
    <x v="2"/>
    <s v="FA003120"/>
    <d v="2013-04-17T00:00:00"/>
    <s v="21510"/>
    <n v="8"/>
    <n v="17.100000000000001"/>
    <s v="LUNETTE"/>
    <s v="13400"/>
    <s v="FRANCE"/>
    <s v="13"/>
    <n v="8"/>
    <s v="2013-04"/>
    <n v="2013"/>
    <s v="ARTICLE500"/>
    <x v="10"/>
    <n v="0"/>
    <x v="0"/>
  </r>
  <r>
    <s v="I"/>
    <x v="2"/>
    <s v="FA003120"/>
    <d v="2013-04-17T00:00:00"/>
    <s v="44306"/>
    <n v="2"/>
    <n v="11.21"/>
    <s v="LUNETTE"/>
    <s v="13400"/>
    <s v="FRANCE"/>
    <s v="13"/>
    <n v="2"/>
    <s v="2013-04"/>
    <n v="2013"/>
    <s v="ARTICLE690"/>
    <x v="10"/>
    <n v="0"/>
    <x v="0"/>
  </r>
  <r>
    <s v="I"/>
    <x v="2"/>
    <s v="FA003120"/>
    <d v="2013-04-17T00:00:00"/>
    <s v="44206"/>
    <n v="3"/>
    <n v="11.628"/>
    <s v="LUNETTE"/>
    <s v="13400"/>
    <s v="FRANCE"/>
    <s v="13"/>
    <n v="3"/>
    <s v="2013-04"/>
    <n v="2013"/>
    <s v="ARTICLE670"/>
    <x v="10"/>
    <n v="0"/>
    <x v="0"/>
  </r>
  <r>
    <s v="I"/>
    <x v="2"/>
    <s v="FA003120"/>
    <d v="2013-04-17T00:00:00"/>
    <s v="14316"/>
    <n v="1"/>
    <n v="14.202999999999999"/>
    <s v="LUNETTE"/>
    <s v="13400"/>
    <s v="FRANCE"/>
    <s v="13"/>
    <n v="1"/>
    <s v="2013-04"/>
    <n v="2013"/>
    <s v="ARTICLE2000"/>
    <x v="10"/>
    <n v="0"/>
    <x v="0"/>
  </r>
  <r>
    <s v="I"/>
    <x v="2"/>
    <s v="FA003317"/>
    <d v="2013-05-17T00:00:00"/>
    <s v="44507"/>
    <n v="8"/>
    <n v="37.619999999999997"/>
    <s v="LUNETTE"/>
    <s v="13400"/>
    <s v="FRANCE"/>
    <s v="13"/>
    <n v="8"/>
    <s v="2013-05"/>
    <n v="2013"/>
    <s v="ARTICLE1770"/>
    <x v="10"/>
    <n v="1"/>
    <x v="0"/>
  </r>
  <r>
    <s v="I"/>
    <x v="2"/>
    <s v="FA003317"/>
    <d v="2013-05-17T00:00:00"/>
    <s v="44507"/>
    <n v="1"/>
    <n v="0"/>
    <s v="LUNETTE"/>
    <s v="13400"/>
    <s v="FRANCE"/>
    <s v="13"/>
    <n v="1"/>
    <s v="2013-05"/>
    <n v="2013"/>
    <s v="ARTICLE1770"/>
    <x v="10"/>
    <n v="0"/>
    <x v="0"/>
  </r>
  <r>
    <s v="I"/>
    <x v="2"/>
    <s v="FA003317"/>
    <d v="2013-05-17T00:00:00"/>
    <s v="44506"/>
    <n v="9"/>
    <n v="42.323"/>
    <s v="LUNETTE"/>
    <s v="13400"/>
    <s v="FRANCE"/>
    <s v="13"/>
    <n v="9"/>
    <s v="2013-05"/>
    <n v="2013"/>
    <s v="ARTICLE710"/>
    <x v="10"/>
    <n v="0"/>
    <x v="0"/>
  </r>
  <r>
    <s v="I"/>
    <x v="2"/>
    <s v="FA003317"/>
    <d v="2013-05-17T00:00:00"/>
    <s v="10926"/>
    <n v="6"/>
    <n v="129.38999999999999"/>
    <s v="LUNETTE"/>
    <s v="13400"/>
    <s v="FRANCE"/>
    <s v="13"/>
    <n v="6"/>
    <s v="2013-05"/>
    <n v="2013"/>
    <s v="ARTICLE1990"/>
    <x v="10"/>
    <n v="0"/>
    <x v="0"/>
  </r>
  <r>
    <s v="I"/>
    <x v="2"/>
    <s v="FA003317"/>
    <d v="2013-05-17T00:00:00"/>
    <s v="10926"/>
    <n v="2"/>
    <n v="0"/>
    <s v="LUNETTE"/>
    <s v="13400"/>
    <s v="FRANCE"/>
    <s v="13"/>
    <n v="2"/>
    <s v="2013-05"/>
    <n v="2013"/>
    <s v="ARTICLE1990"/>
    <x v="10"/>
    <n v="0"/>
    <x v="0"/>
  </r>
  <r>
    <s v="I"/>
    <x v="2"/>
    <s v="FA003317"/>
    <d v="2013-05-17T00:00:00"/>
    <s v="10928"/>
    <n v="8"/>
    <n v="172.52"/>
    <s v="LUNETTE"/>
    <s v="13400"/>
    <s v="FRANCE"/>
    <s v="13"/>
    <n v="8"/>
    <s v="2013-05"/>
    <n v="2013"/>
    <s v="ARTICLE2010"/>
    <x v="10"/>
    <n v="0"/>
    <x v="0"/>
  </r>
  <r>
    <s v="I"/>
    <x v="2"/>
    <s v="FA003317"/>
    <d v="2013-05-17T00:00:00"/>
    <s v="10927"/>
    <n v="8"/>
    <n v="172.52"/>
    <s v="LUNETTE"/>
    <s v="13400"/>
    <s v="FRANCE"/>
    <s v="13"/>
    <n v="8"/>
    <s v="2013-05"/>
    <n v="2013"/>
    <s v="ARTICLE2020"/>
    <x v="10"/>
    <n v="0"/>
    <x v="0"/>
  </r>
  <r>
    <s v="I"/>
    <x v="2"/>
    <s v="FA003324"/>
    <d v="2013-05-17T00:00:00"/>
    <s v="14326"/>
    <n v="1"/>
    <n v="8.9779999999999998"/>
    <s v="LUNETTE"/>
    <s v="13400"/>
    <s v="FRANCE"/>
    <s v="13"/>
    <n v="1"/>
    <s v="2013-05"/>
    <n v="2013"/>
    <s v="ARTICLE2040"/>
    <x v="10"/>
    <n v="1"/>
    <x v="0"/>
  </r>
  <r>
    <s v="I"/>
    <x v="2"/>
    <s v="FA003324"/>
    <d v="2013-05-17T00:00:00"/>
    <s v="14086"/>
    <n v="1"/>
    <n v="8.9779999999999998"/>
    <s v="LUNETTE"/>
    <s v="13400"/>
    <s v="FRANCE"/>
    <s v="13"/>
    <n v="1"/>
    <s v="2013-05"/>
    <n v="2013"/>
    <s v="ARTICLE2210"/>
    <x v="10"/>
    <n v="0"/>
    <x v="0"/>
  </r>
  <r>
    <s v="I"/>
    <x v="2"/>
    <s v="FA003324"/>
    <d v="2013-05-17T00:00:00"/>
    <s v="14714"/>
    <n v="1"/>
    <n v="18.524999999999999"/>
    <s v="LUNETTE"/>
    <s v="13400"/>
    <s v="FRANCE"/>
    <s v="13"/>
    <n v="1"/>
    <s v="2013-05"/>
    <n v="2013"/>
    <s v="ARTICLE1930"/>
    <x v="10"/>
    <n v="0"/>
    <x v="0"/>
  </r>
  <r>
    <s v="I"/>
    <x v="2"/>
    <s v="FA003324"/>
    <d v="2013-05-17T00:00:00"/>
    <s v="14844"/>
    <n v="1"/>
    <n v="30.22"/>
    <s v="LUNETTE"/>
    <s v="13400"/>
    <s v="FRANCE"/>
    <s v="13"/>
    <n v="1"/>
    <s v="2013-05"/>
    <n v="2013"/>
    <s v="ARTICLE1980"/>
    <x v="10"/>
    <n v="0"/>
    <x v="0"/>
  </r>
  <r>
    <s v="I"/>
    <x v="2"/>
    <s v="FA003324"/>
    <d v="2013-05-17T00:00:00"/>
    <s v="10927"/>
    <n v="1"/>
    <n v="21.565000000000001"/>
    <s v="LUNETTE"/>
    <s v="13400"/>
    <s v="FRANCE"/>
    <s v="13"/>
    <n v="1"/>
    <s v="2013-05"/>
    <n v="2013"/>
    <s v="ARTICLE2020"/>
    <x v="10"/>
    <n v="0"/>
    <x v="0"/>
  </r>
  <r>
    <s v="I"/>
    <x v="2"/>
    <s v="FA003324"/>
    <d v="2013-05-17T00:00:00"/>
    <s v="14734"/>
    <n v="1"/>
    <n v="27.161000000000001"/>
    <s v="LUNETTE"/>
    <s v="13400"/>
    <s v="FRANCE"/>
    <s v="13"/>
    <n v="1"/>
    <s v="2013-05"/>
    <n v="2013"/>
    <s v="ARTICLE1950"/>
    <x v="10"/>
    <n v="0"/>
    <x v="0"/>
  </r>
  <r>
    <s v="I"/>
    <x v="2"/>
    <s v="FA003324"/>
    <d v="2013-05-17T00:00:00"/>
    <s v="21613"/>
    <n v="8"/>
    <n v="20.52"/>
    <s v="LUNETTE"/>
    <s v="13400"/>
    <s v="FRANCE"/>
    <s v="13"/>
    <n v="8"/>
    <s v="2013-05"/>
    <n v="2013"/>
    <s v="ARTICLE590"/>
    <x v="10"/>
    <n v="0"/>
    <x v="0"/>
  </r>
  <r>
    <s v="I"/>
    <x v="2"/>
    <s v="FA003324"/>
    <d v="2013-05-17T00:00:00"/>
    <s v="14410"/>
    <n v="1"/>
    <n v="15.932"/>
    <s v="LUNETTE"/>
    <s v="13400"/>
    <s v="FRANCE"/>
    <s v="13"/>
    <n v="1"/>
    <s v="2013-05"/>
    <n v="2013"/>
    <s v="ARTICLE380"/>
    <x v="10"/>
    <n v="0"/>
    <x v="0"/>
  </r>
  <r>
    <s v="I"/>
    <x v="2"/>
    <s v="FA003324"/>
    <d v="2013-05-17T00:00:00"/>
    <s v="14724"/>
    <n v="1"/>
    <n v="22.838000000000001"/>
    <s v="LUNETTE"/>
    <s v="13400"/>
    <s v="FRANCE"/>
    <s v="13"/>
    <n v="1"/>
    <s v="2013-05"/>
    <n v="2013"/>
    <s v="ARTICLE1940"/>
    <x v="10"/>
    <n v="0"/>
    <x v="0"/>
  </r>
  <r>
    <s v="I"/>
    <x v="2"/>
    <s v="FA003324"/>
    <d v="2013-05-17T00:00:00"/>
    <s v="21602"/>
    <n v="8"/>
    <n v="20.52"/>
    <s v="LUNETTE"/>
    <s v="13400"/>
    <s v="FRANCE"/>
    <s v="13"/>
    <n v="8"/>
    <s v="2013-05"/>
    <n v="2013"/>
    <s v="ARTICLE540"/>
    <x v="10"/>
    <n v="0"/>
    <x v="0"/>
  </r>
  <r>
    <s v="I"/>
    <x v="2"/>
    <s v="FA003324"/>
    <d v="2013-05-17T00:00:00"/>
    <s v="21502"/>
    <n v="8"/>
    <n v="17.100000000000001"/>
    <s v="LUNETTE"/>
    <s v="13400"/>
    <s v="FRANCE"/>
    <s v="13"/>
    <n v="8"/>
    <s v="2013-05"/>
    <n v="2013"/>
    <s v="ARTICLE470"/>
    <x v="10"/>
    <n v="0"/>
    <x v="0"/>
  </r>
  <r>
    <s v="I"/>
    <x v="2"/>
    <s v="FA003324"/>
    <d v="2013-05-17T00:00:00"/>
    <s v="55903"/>
    <n v="4"/>
    <n v="17.86"/>
    <s v="LUNETTE"/>
    <s v="13400"/>
    <s v="FRANCE"/>
    <s v="13"/>
    <n v="4"/>
    <s v="2013-05"/>
    <n v="2013"/>
    <s v="ARTICLE1380"/>
    <x v="10"/>
    <n v="0"/>
    <x v="0"/>
  </r>
  <r>
    <s v="I"/>
    <x v="2"/>
    <s v="FA003324"/>
    <d v="2013-05-17T00:00:00"/>
    <s v="13602"/>
    <n v="1"/>
    <n v="22.8"/>
    <s v="LUNETTE"/>
    <s v="13400"/>
    <s v="FRANCE"/>
    <s v="13"/>
    <n v="1"/>
    <s v="2013-05"/>
    <n v="2013"/>
    <s v="ARTICLE2750"/>
    <x v="10"/>
    <n v="0"/>
    <x v="0"/>
  </r>
  <r>
    <s v="I"/>
    <x v="2"/>
    <s v="FA003324"/>
    <d v="2013-05-17T00:00:00"/>
    <s v="47202"/>
    <n v="4"/>
    <n v="14.667999999999999"/>
    <s v="LUNETTE"/>
    <s v="13400"/>
    <s v="FRANCE"/>
    <s v="13"/>
    <n v="4"/>
    <s v="2013-05"/>
    <n v="2013"/>
    <s v="ARTICLE2630"/>
    <x v="10"/>
    <n v="0"/>
    <x v="0"/>
  </r>
  <r>
    <s v="I"/>
    <x v="2"/>
    <s v="FA003324"/>
    <d v="2013-05-17T00:00:00"/>
    <s v="14430"/>
    <n v="1"/>
    <n v="24.567"/>
    <s v="LUNETTE"/>
    <s v="13400"/>
    <s v="FRANCE"/>
    <s v="13"/>
    <n v="1"/>
    <s v="2013-05"/>
    <n v="2013"/>
    <s v="ARTICLE400"/>
    <x v="10"/>
    <n v="0"/>
    <x v="0"/>
  </r>
  <r>
    <s v="I"/>
    <x v="2"/>
    <s v="FA003324"/>
    <d v="2013-05-17T00:00:00"/>
    <s v="44306"/>
    <n v="2"/>
    <n v="11.21"/>
    <s v="LUNETTE"/>
    <s v="13400"/>
    <s v="FRANCE"/>
    <s v="13"/>
    <n v="2"/>
    <s v="2013-05"/>
    <n v="2013"/>
    <s v="ARTICLE690"/>
    <x v="10"/>
    <n v="0"/>
    <x v="0"/>
  </r>
  <r>
    <s v="I"/>
    <x v="2"/>
    <s v="FA003324"/>
    <d v="2013-05-17T00:00:00"/>
    <s v="44507"/>
    <n v="2"/>
    <n v="9.4049999999999994"/>
    <s v="LUNETTE"/>
    <s v="13400"/>
    <s v="FRANCE"/>
    <s v="13"/>
    <n v="2"/>
    <s v="2013-05"/>
    <n v="2013"/>
    <s v="ARTICLE1770"/>
    <x v="10"/>
    <n v="0"/>
    <x v="0"/>
  </r>
  <r>
    <s v="I"/>
    <x v="2"/>
    <s v="FA003324"/>
    <d v="2013-05-17T00:00:00"/>
    <s v="14420"/>
    <n v="1"/>
    <n v="20.254000000000001"/>
    <s v="LUNETTE"/>
    <s v="13400"/>
    <s v="FRANCE"/>
    <s v="13"/>
    <n v="1"/>
    <s v="2013-05"/>
    <n v="2013"/>
    <s v="ARTICLE390"/>
    <x v="10"/>
    <n v="0"/>
    <x v="0"/>
  </r>
  <r>
    <s v="I"/>
    <x v="2"/>
    <s v="FA003324"/>
    <d v="2013-05-17T00:00:00"/>
    <s v="21610"/>
    <n v="8"/>
    <n v="20.52"/>
    <s v="LUNETTE"/>
    <s v="13400"/>
    <s v="FRANCE"/>
    <s v="13"/>
    <n v="8"/>
    <s v="2013-05"/>
    <n v="2013"/>
    <s v="ARTICLE570"/>
    <x v="10"/>
    <n v="0"/>
    <x v="0"/>
  </r>
  <r>
    <s v="I"/>
    <x v="2"/>
    <s v="FA003324"/>
    <d v="2013-05-17T00:00:00"/>
    <s v="21512"/>
    <n v="8"/>
    <n v="17.100000000000001"/>
    <s v="LUNETTE"/>
    <s v="13400"/>
    <s v="FRANCE"/>
    <s v="13"/>
    <n v="8"/>
    <s v="2013-05"/>
    <n v="2013"/>
    <s v="ARTICLE510"/>
    <x v="10"/>
    <n v="0"/>
    <x v="0"/>
  </r>
  <r>
    <s v="I"/>
    <x v="2"/>
    <s v="FA003324"/>
    <d v="2013-05-17T00:00:00"/>
    <s v="14316"/>
    <n v="1"/>
    <n v="14.202999999999999"/>
    <s v="LUNETTE"/>
    <s v="13400"/>
    <s v="FRANCE"/>
    <s v="13"/>
    <n v="1"/>
    <s v="2013-05"/>
    <n v="2013"/>
    <s v="ARTICLE2000"/>
    <x v="10"/>
    <n v="0"/>
    <x v="0"/>
  </r>
  <r>
    <s v="I"/>
    <x v="2"/>
    <s v="FA003324"/>
    <d v="2013-05-17T00:00:00"/>
    <s v="55806"/>
    <n v="4"/>
    <n v="25.84"/>
    <s v="LUNETTE"/>
    <s v="13400"/>
    <s v="FRANCE"/>
    <s v="13"/>
    <n v="4"/>
    <s v="2013-05"/>
    <n v="2013"/>
    <s v="ARTICLE1720"/>
    <x v="10"/>
    <n v="0"/>
    <x v="0"/>
  </r>
  <r>
    <s v="I"/>
    <x v="2"/>
    <s v="FA003324"/>
    <d v="2013-05-17T00:00:00"/>
    <s v="43903"/>
    <n v="3"/>
    <n v="9.0350000000000001"/>
    <s v="LUNETTE"/>
    <s v="13400"/>
    <s v="FRANCE"/>
    <s v="13"/>
    <n v="3"/>
    <s v="2013-05"/>
    <n v="2013"/>
    <s v="ARTICLE2700"/>
    <x v="10"/>
    <n v="0"/>
    <x v="0"/>
  </r>
  <r>
    <s v="I"/>
    <x v="2"/>
    <s v="FA003324"/>
    <d v="2013-05-17T00:00:00"/>
    <s v="43901"/>
    <n v="3"/>
    <n v="9.0350000000000001"/>
    <s v="LUNETTE"/>
    <s v="13400"/>
    <s v="FRANCE"/>
    <s v="13"/>
    <n v="3"/>
    <s v="2013-05"/>
    <n v="2013"/>
    <s v="ARTICLE650"/>
    <x v="10"/>
    <n v="0"/>
    <x v="0"/>
  </r>
  <r>
    <s v="I"/>
    <x v="2"/>
    <s v="FA003324"/>
    <d v="2013-05-17T00:00:00"/>
    <s v="43902"/>
    <n v="3"/>
    <n v="9.0350000000000001"/>
    <s v="LUNETTE"/>
    <s v="13400"/>
    <s v="FRANCE"/>
    <s v="13"/>
    <n v="3"/>
    <s v="2013-05"/>
    <n v="2013"/>
    <s v="ARTICLE2710"/>
    <x v="10"/>
    <n v="0"/>
    <x v="0"/>
  </r>
  <r>
    <s v="I"/>
    <x v="2"/>
    <s v="FA003324"/>
    <d v="2013-05-17T00:00:00"/>
    <s v="44307"/>
    <n v="4"/>
    <n v="22.42"/>
    <s v="LUNETTE"/>
    <s v="13400"/>
    <s v="FRANCE"/>
    <s v="13"/>
    <n v="4"/>
    <s v="2013-05"/>
    <n v="2013"/>
    <s v="ARTICLE700"/>
    <x v="10"/>
    <n v="0"/>
    <x v="0"/>
  </r>
  <r>
    <s v="I"/>
    <x v="2"/>
    <s v="FA003324"/>
    <d v="2013-05-17T00:00:00"/>
    <s v="44206"/>
    <n v="6"/>
    <n v="23.256"/>
    <s v="LUNETTE"/>
    <s v="13400"/>
    <s v="FRANCE"/>
    <s v="13"/>
    <n v="6"/>
    <s v="2013-05"/>
    <n v="2013"/>
    <s v="ARTICLE670"/>
    <x v="10"/>
    <n v="0"/>
    <x v="0"/>
  </r>
  <r>
    <s v="I"/>
    <x v="2"/>
    <s v="FA003324"/>
    <d v="2013-05-17T00:00:00"/>
    <s v="55903"/>
    <n v="4"/>
    <n v="17.86"/>
    <s v="LUNETTE"/>
    <s v="13400"/>
    <s v="FRANCE"/>
    <s v="13"/>
    <n v="4"/>
    <s v="2013-05"/>
    <n v="2013"/>
    <s v="ARTICLE1380"/>
    <x v="10"/>
    <n v="0"/>
    <x v="0"/>
  </r>
  <r>
    <s v="I"/>
    <x v="2"/>
    <s v="FA003324"/>
    <d v="2013-05-17T00:00:00"/>
    <s v="56003"/>
    <n v="4"/>
    <n v="17.86"/>
    <s v="LUNETTE"/>
    <s v="13400"/>
    <s v="FRANCE"/>
    <s v="13"/>
    <n v="4"/>
    <s v="2013-05"/>
    <n v="2013"/>
    <s v="ARTICLE1390"/>
    <x v="10"/>
    <n v="0"/>
    <x v="0"/>
  </r>
  <r>
    <s v="I"/>
    <x v="2"/>
    <s v="FA003324"/>
    <d v="2013-05-17T00:00:00"/>
    <s v="56103"/>
    <n v="4"/>
    <n v="17.86"/>
    <s v="LUNETTE"/>
    <s v="13400"/>
    <s v="FRANCE"/>
    <s v="13"/>
    <n v="4"/>
    <s v="2013-05"/>
    <n v="2013"/>
    <s v="ARTICLE1400"/>
    <x v="10"/>
    <n v="0"/>
    <x v="0"/>
  </r>
  <r>
    <s v="I"/>
    <x v="2"/>
    <s v="FA003324"/>
    <d v="2013-05-17T00:00:00"/>
    <s v="56203"/>
    <n v="4"/>
    <n v="17.86"/>
    <s v="LUNETTE"/>
    <s v="13400"/>
    <s v="FRANCE"/>
    <s v="13"/>
    <n v="4"/>
    <s v="2013-05"/>
    <n v="2013"/>
    <s v="ARTICLE1410"/>
    <x v="10"/>
    <n v="0"/>
    <x v="0"/>
  </r>
  <r>
    <s v="I"/>
    <x v="2"/>
    <s v="FA003324"/>
    <d v="2013-05-17T00:00:00"/>
    <s v="14326"/>
    <n v="1"/>
    <n v="0"/>
    <s v="LUNETTE"/>
    <s v="13400"/>
    <s v="FRANCE"/>
    <s v="13"/>
    <n v="1"/>
    <s v="2013-05"/>
    <n v="2013"/>
    <s v="ARTICLE2040"/>
    <x v="10"/>
    <n v="0"/>
    <x v="0"/>
  </r>
  <r>
    <s v="I"/>
    <x v="2"/>
    <s v="FA003324"/>
    <d v="2013-05-17T00:00:00"/>
    <s v="14086"/>
    <n v="1"/>
    <n v="0"/>
    <s v="LUNETTE"/>
    <s v="13400"/>
    <s v="FRANCE"/>
    <s v="13"/>
    <n v="1"/>
    <s v="2013-05"/>
    <n v="2013"/>
    <s v="ARTICLE2210"/>
    <x v="10"/>
    <n v="0"/>
    <x v="0"/>
  </r>
  <r>
    <s v="I"/>
    <x v="2"/>
    <s v="FA003500"/>
    <d v="2013-06-11T00:00:00"/>
    <s v="14326"/>
    <n v="1"/>
    <n v="8.9779999999999998"/>
    <s v="LUNETTE"/>
    <s v="13400"/>
    <s v="FRANCE"/>
    <s v="13"/>
    <n v="1"/>
    <s v="2013-06"/>
    <n v="2013"/>
    <s v="ARTICLE2040"/>
    <x v="10"/>
    <n v="1"/>
    <x v="0"/>
  </r>
  <r>
    <s v="I"/>
    <x v="2"/>
    <s v="FA003500"/>
    <d v="2013-06-11T00:00:00"/>
    <s v="14420"/>
    <n v="1"/>
    <n v="20.254000000000001"/>
    <s v="LUNETTE"/>
    <s v="13400"/>
    <s v="FRANCE"/>
    <s v="13"/>
    <n v="1"/>
    <s v="2013-06"/>
    <n v="2013"/>
    <s v="ARTICLE390"/>
    <x v="10"/>
    <n v="0"/>
    <x v="0"/>
  </r>
  <r>
    <s v="I"/>
    <x v="2"/>
    <s v="FA003500"/>
    <d v="2013-06-11T00:00:00"/>
    <s v="43903"/>
    <n v="4"/>
    <n v="12.045999999999999"/>
    <s v="LUNETTE"/>
    <s v="13400"/>
    <s v="FRANCE"/>
    <s v="13"/>
    <n v="4"/>
    <s v="2013-06"/>
    <n v="2013"/>
    <s v="ARTICLE2700"/>
    <x v="10"/>
    <n v="0"/>
    <x v="0"/>
  </r>
  <r>
    <s v="I"/>
    <x v="2"/>
    <s v="FA003500"/>
    <d v="2013-06-11T00:00:00"/>
    <s v="55606"/>
    <n v="6"/>
    <n v="33.402000000000001"/>
    <s v="LUNETTE"/>
    <s v="13400"/>
    <s v="FRANCE"/>
    <s v="13"/>
    <n v="6"/>
    <s v="2013-06"/>
    <n v="2013"/>
    <s v="ARTICLE760"/>
    <x v="10"/>
    <n v="0"/>
    <x v="0"/>
  </r>
  <r>
    <s v="I"/>
    <x v="2"/>
    <s v="FA003500"/>
    <d v="2013-06-11T00:00:00"/>
    <s v="55706"/>
    <n v="6"/>
    <n v="42.75"/>
    <s v="LUNETTE"/>
    <s v="13400"/>
    <s v="FRANCE"/>
    <s v="13"/>
    <n v="6"/>
    <s v="2013-06"/>
    <n v="2013"/>
    <s v="ARTICLE770"/>
    <x v="10"/>
    <n v="0"/>
    <x v="0"/>
  </r>
  <r>
    <s v="I"/>
    <x v="2"/>
    <s v="FA003500"/>
    <d v="2013-06-11T00:00:00"/>
    <s v="14854"/>
    <n v="1"/>
    <n v="34.542000000000002"/>
    <s v="LUNETTE"/>
    <s v="13400"/>
    <s v="FRANCE"/>
    <s v="13"/>
    <n v="1"/>
    <s v="2013-06"/>
    <n v="2013"/>
    <s v="ARTICLE2760"/>
    <x v="10"/>
    <n v="0"/>
    <x v="0"/>
  </r>
  <r>
    <s v="I"/>
    <x v="2"/>
    <s v="FA003500"/>
    <d v="2013-06-11T00:00:00"/>
    <s v="13806"/>
    <n v="2"/>
    <n v="37.81"/>
    <s v="LUNETTE"/>
    <s v="13400"/>
    <s v="FRANCE"/>
    <s v="13"/>
    <n v="2"/>
    <s v="2013-06"/>
    <n v="2013"/>
    <s v="ARTICLE450"/>
    <x v="10"/>
    <n v="0"/>
    <x v="0"/>
  </r>
  <r>
    <s v="I"/>
    <x v="2"/>
    <s v="FA003500"/>
    <d v="2013-06-11T00:00:00"/>
    <s v="14430"/>
    <n v="1"/>
    <n v="24.567"/>
    <s v="LUNETTE"/>
    <s v="13400"/>
    <s v="FRANCE"/>
    <s v="13"/>
    <n v="1"/>
    <s v="2013-06"/>
    <n v="2013"/>
    <s v="ARTICLE400"/>
    <x v="10"/>
    <n v="0"/>
    <x v="0"/>
  </r>
  <r>
    <s v="I"/>
    <x v="2"/>
    <s v="FA003500"/>
    <d v="2013-06-11T00:00:00"/>
    <s v="44507"/>
    <n v="5"/>
    <n v="23.513000000000002"/>
    <s v="LUNETTE"/>
    <s v="13400"/>
    <s v="FRANCE"/>
    <s v="13"/>
    <n v="5"/>
    <s v="2013-06"/>
    <n v="2013"/>
    <s v="ARTICLE1770"/>
    <x v="10"/>
    <n v="0"/>
    <x v="0"/>
  </r>
  <r>
    <s v="I"/>
    <x v="2"/>
    <s v="FA003500"/>
    <d v="2013-06-11T00:00:00"/>
    <s v="21510"/>
    <n v="8"/>
    <n v="17.100000000000001"/>
    <s v="LUNETTE"/>
    <s v="13400"/>
    <s v="FRANCE"/>
    <s v="13"/>
    <n v="8"/>
    <s v="2013-06"/>
    <n v="2013"/>
    <s v="ARTICLE500"/>
    <x v="10"/>
    <n v="0"/>
    <x v="0"/>
  </r>
  <r>
    <s v="I"/>
    <x v="2"/>
    <s v="FA003500"/>
    <d v="2013-06-11T00:00:00"/>
    <s v="21613"/>
    <n v="8"/>
    <n v="20.52"/>
    <s v="LUNETTE"/>
    <s v="13400"/>
    <s v="FRANCE"/>
    <s v="13"/>
    <n v="8"/>
    <s v="2013-06"/>
    <n v="2013"/>
    <s v="ARTICLE590"/>
    <x v="10"/>
    <n v="0"/>
    <x v="0"/>
  </r>
  <r>
    <s v="I"/>
    <x v="2"/>
    <s v="FA003500"/>
    <d v="2013-06-11T00:00:00"/>
    <s v="21612"/>
    <n v="8"/>
    <n v="20.52"/>
    <s v="LUNETTE"/>
    <s v="13400"/>
    <s v="FRANCE"/>
    <s v="13"/>
    <n v="8"/>
    <s v="2013-06"/>
    <n v="2013"/>
    <s v="ARTICLE580"/>
    <x v="10"/>
    <n v="0"/>
    <x v="0"/>
  </r>
  <r>
    <s v="I"/>
    <x v="2"/>
    <s v="FA003500"/>
    <d v="2013-06-11T00:00:00"/>
    <s v="14714"/>
    <n v="2"/>
    <n v="37.049999999999997"/>
    <s v="LUNETTE"/>
    <s v="13400"/>
    <s v="FRANCE"/>
    <s v="13"/>
    <n v="2"/>
    <s v="2013-06"/>
    <n v="2013"/>
    <s v="ARTICLE1930"/>
    <x v="10"/>
    <n v="0"/>
    <x v="0"/>
  </r>
  <r>
    <s v="I"/>
    <x v="2"/>
    <s v="FA003500"/>
    <d v="2013-06-11T00:00:00"/>
    <s v="10926"/>
    <n v="4"/>
    <n v="86.26"/>
    <s v="LUNETTE"/>
    <s v="13400"/>
    <s v="FRANCE"/>
    <s v="13"/>
    <n v="4"/>
    <s v="2013-06"/>
    <n v="2013"/>
    <s v="ARTICLE1990"/>
    <x v="10"/>
    <n v="0"/>
    <x v="0"/>
  </r>
  <r>
    <s v="I"/>
    <x v="2"/>
    <s v="FA003500"/>
    <d v="2013-06-11T00:00:00"/>
    <s v="10927"/>
    <n v="4"/>
    <n v="86.26"/>
    <s v="LUNETTE"/>
    <s v="13400"/>
    <s v="FRANCE"/>
    <s v="13"/>
    <n v="4"/>
    <s v="2013-06"/>
    <n v="2013"/>
    <s v="ARTICLE2020"/>
    <x v="10"/>
    <n v="0"/>
    <x v="0"/>
  </r>
  <r>
    <s v="I"/>
    <x v="2"/>
    <s v="FA003500"/>
    <d v="2013-06-11T00:00:00"/>
    <s v="14316"/>
    <n v="1"/>
    <n v="14.202999999999999"/>
    <s v="LUNETTE"/>
    <s v="13400"/>
    <s v="FRANCE"/>
    <s v="13"/>
    <n v="1"/>
    <s v="2013-06"/>
    <n v="2013"/>
    <s v="ARTICLE2000"/>
    <x v="10"/>
    <n v="0"/>
    <x v="0"/>
  </r>
  <r>
    <s v="I"/>
    <x v="2"/>
    <s v="FA003601"/>
    <d v="2013-07-03T00:00:00"/>
    <s v="14086"/>
    <n v="2"/>
    <n v="17.954999999999998"/>
    <s v="LUNETTE"/>
    <s v="13400"/>
    <s v="FRANCE"/>
    <s v="13"/>
    <n v="2"/>
    <s v="2013-07"/>
    <n v="2013"/>
    <s v="ARTICLE2210"/>
    <x v="10"/>
    <n v="1"/>
    <x v="0"/>
  </r>
  <r>
    <s v="I"/>
    <x v="2"/>
    <s v="FA003706"/>
    <d v="2013-07-24T00:00:00"/>
    <s v="48006"/>
    <n v="4"/>
    <n v="6.8780000000000001"/>
    <s v="LUNETTE"/>
    <s v="13400"/>
    <s v="FRANCE"/>
    <s v="13"/>
    <n v="4"/>
    <s v="2013-07"/>
    <n v="2013"/>
    <s v="ARTICLE1600"/>
    <x v="10"/>
    <n v="1"/>
    <x v="0"/>
  </r>
  <r>
    <s v="I"/>
    <x v="2"/>
    <s v="FA003706"/>
    <d v="2013-07-24T00:00:00"/>
    <s v="44906"/>
    <n v="2"/>
    <n v="11.647"/>
    <s v="LUNETTE"/>
    <s v="13400"/>
    <s v="FRANCE"/>
    <s v="13"/>
    <n v="2"/>
    <s v="2013-07"/>
    <n v="2013"/>
    <s v="ARTICLE1740"/>
    <x v="10"/>
    <n v="0"/>
    <x v="0"/>
  </r>
  <r>
    <s v="I"/>
    <x v="2"/>
    <s v="FA003706"/>
    <d v="2013-07-24T00:00:00"/>
    <s v="45606"/>
    <n v="6"/>
    <n v="15.504"/>
    <s v="LUNETTE"/>
    <s v="13400"/>
    <s v="FRANCE"/>
    <s v="13"/>
    <n v="6"/>
    <s v="2013-07"/>
    <n v="2013"/>
    <s v="ARTICLE1560"/>
    <x v="10"/>
    <n v="0"/>
    <x v="0"/>
  </r>
  <r>
    <s v="I"/>
    <x v="2"/>
    <s v="FA003706"/>
    <d v="2013-07-24T00:00:00"/>
    <s v="47906"/>
    <n v="2"/>
    <n v="7.6760000000000002"/>
    <s v="LUNETTE"/>
    <s v="13400"/>
    <s v="FRANCE"/>
    <s v="13"/>
    <n v="2"/>
    <s v="2013-07"/>
    <n v="2013"/>
    <s v="ARTICLE730"/>
    <x v="10"/>
    <n v="0"/>
    <x v="0"/>
  </r>
  <r>
    <s v="I"/>
    <x v="2"/>
    <s v="FA003706"/>
    <d v="2013-07-24T00:00:00"/>
    <s v="47907"/>
    <n v="1"/>
    <n v="0"/>
    <s v="LUNETTE"/>
    <s v="13400"/>
    <s v="FRANCE"/>
    <s v="13"/>
    <n v="1"/>
    <s v="2013-07"/>
    <n v="2013"/>
    <s v="ARTICLE740"/>
    <x v="10"/>
    <n v="0"/>
    <x v="0"/>
  </r>
  <r>
    <s v="I"/>
    <x v="2"/>
    <s v="FA003706"/>
    <d v="2013-07-24T00:00:00"/>
    <s v="47904"/>
    <n v="1"/>
    <n v="0"/>
    <s v="LUNETTE"/>
    <s v="13400"/>
    <s v="FRANCE"/>
    <s v="13"/>
    <n v="1"/>
    <s v="2013-07"/>
    <n v="2013"/>
    <s v="ARTICLE720"/>
    <x v="10"/>
    <n v="0"/>
    <x v="0"/>
  </r>
  <r>
    <s v="I"/>
    <x v="2"/>
    <s v="FA003706"/>
    <d v="2013-07-24T00:00:00"/>
    <s v="14420"/>
    <n v="2"/>
    <n v="40.508000000000003"/>
    <s v="LUNETTE"/>
    <s v="13400"/>
    <s v="FRANCE"/>
    <s v="13"/>
    <n v="2"/>
    <s v="2013-07"/>
    <n v="2013"/>
    <s v="ARTICLE390"/>
    <x v="10"/>
    <n v="0"/>
    <x v="0"/>
  </r>
  <r>
    <s v="I"/>
    <x v="2"/>
    <s v="FA003819"/>
    <d v="2013-08-19T00:00:00"/>
    <s v="21610"/>
    <n v="8"/>
    <n v="20.52"/>
    <s v="LUNETTE"/>
    <s v="13400"/>
    <s v="FRANCE"/>
    <s v="13"/>
    <n v="8"/>
    <s v="2013-08"/>
    <n v="2013"/>
    <s v="ARTICLE570"/>
    <x v="10"/>
    <n v="1"/>
    <x v="0"/>
  </r>
  <r>
    <s v="I"/>
    <x v="2"/>
    <s v="FA003819"/>
    <d v="2013-08-19T00:00:00"/>
    <s v="21512"/>
    <n v="8"/>
    <n v="17.100000000000001"/>
    <s v="LUNETTE"/>
    <s v="13400"/>
    <s v="FRANCE"/>
    <s v="13"/>
    <n v="8"/>
    <s v="2013-08"/>
    <n v="2013"/>
    <s v="ARTICLE510"/>
    <x v="10"/>
    <n v="0"/>
    <x v="0"/>
  </r>
  <r>
    <s v="I"/>
    <x v="2"/>
    <s v="FA003819"/>
    <d v="2013-08-19T00:00:00"/>
    <s v="21612"/>
    <n v="8"/>
    <n v="20.52"/>
    <s v="LUNETTE"/>
    <s v="13400"/>
    <s v="FRANCE"/>
    <s v="13"/>
    <n v="8"/>
    <s v="2013-08"/>
    <n v="2013"/>
    <s v="ARTICLE580"/>
    <x v="10"/>
    <n v="0"/>
    <x v="0"/>
  </r>
  <r>
    <s v="I"/>
    <x v="2"/>
    <s v="FA003819"/>
    <d v="2013-08-19T00:00:00"/>
    <s v="14724"/>
    <n v="1"/>
    <n v="22.838000000000001"/>
    <s v="LUNETTE"/>
    <s v="13400"/>
    <s v="FRANCE"/>
    <s v="13"/>
    <n v="1"/>
    <s v="2013-08"/>
    <n v="2013"/>
    <s v="ARTICLE1940"/>
    <x v="10"/>
    <n v="0"/>
    <x v="0"/>
  </r>
  <r>
    <s v="I"/>
    <x v="2"/>
    <s v="FA003819"/>
    <d v="2013-08-19T00:00:00"/>
    <s v="55507"/>
    <n v="3"/>
    <n v="12.824999999999999"/>
    <s v="LUNETTE"/>
    <s v="13400"/>
    <s v="FRANCE"/>
    <s v="13"/>
    <n v="3"/>
    <s v="2013-08"/>
    <n v="2013"/>
    <s v="ARTICLE840"/>
    <x v="10"/>
    <n v="0"/>
    <x v="0"/>
  </r>
  <r>
    <s v="I"/>
    <x v="2"/>
    <s v="FA003819"/>
    <d v="2013-08-19T00:00:00"/>
    <s v="55903"/>
    <n v="4"/>
    <n v="16.34"/>
    <s v="LUNETTE"/>
    <s v="13400"/>
    <s v="FRANCE"/>
    <s v="13"/>
    <n v="4"/>
    <s v="2013-08"/>
    <n v="2013"/>
    <s v="ARTICLE1380"/>
    <x v="10"/>
    <n v="0"/>
    <x v="0"/>
  </r>
  <r>
    <s v="I"/>
    <x v="2"/>
    <s v="FA003819"/>
    <d v="2013-08-19T00:00:00"/>
    <s v="55606"/>
    <n v="6"/>
    <n v="33.402000000000001"/>
    <s v="LUNETTE"/>
    <s v="13400"/>
    <s v="FRANCE"/>
    <s v="13"/>
    <n v="6"/>
    <s v="2013-08"/>
    <n v="2013"/>
    <s v="ARTICLE760"/>
    <x v="10"/>
    <n v="0"/>
    <x v="0"/>
  </r>
  <r>
    <s v="I"/>
    <x v="2"/>
    <s v="FA003819"/>
    <d v="2013-08-19T00:00:00"/>
    <s v="55706"/>
    <n v="6"/>
    <n v="42.75"/>
    <s v="LUNETTE"/>
    <s v="13400"/>
    <s v="FRANCE"/>
    <s v="13"/>
    <n v="6"/>
    <s v="2013-08"/>
    <n v="2013"/>
    <s v="ARTICLE770"/>
    <x v="10"/>
    <n v="0"/>
    <x v="0"/>
  </r>
  <r>
    <s v="I"/>
    <x v="2"/>
    <s v="FA003818"/>
    <d v="2013-08-19T00:00:00"/>
    <s v="14915"/>
    <n v="5"/>
    <n v="92.625"/>
    <s v="LUNETTE"/>
    <s v="13400"/>
    <s v="FRANCE"/>
    <s v="13"/>
    <n v="5"/>
    <s v="2013-08"/>
    <n v="2013"/>
    <s v="ARTICLE2050"/>
    <x v="10"/>
    <n v="1"/>
    <x v="0"/>
  </r>
  <r>
    <s v="I"/>
    <x v="2"/>
    <s v="FA003818"/>
    <d v="2013-08-19T00:00:00"/>
    <s v="14925"/>
    <n v="5"/>
    <n v="129.29499999999999"/>
    <s v="LUNETTE"/>
    <s v="13400"/>
    <s v="FRANCE"/>
    <s v="13"/>
    <n v="5"/>
    <s v="2013-08"/>
    <n v="2013"/>
    <s v="ARTICLE2060"/>
    <x v="10"/>
    <n v="0"/>
    <x v="0"/>
  </r>
  <r>
    <s v="I"/>
    <x v="2"/>
    <s v="FA003818"/>
    <d v="2013-08-19T00:00:00"/>
    <s v="14935"/>
    <n v="5"/>
    <n v="150.90799999999999"/>
    <s v="LUNETTE"/>
    <s v="13400"/>
    <s v="FRANCE"/>
    <s v="13"/>
    <n v="5"/>
    <s v="2013-08"/>
    <n v="2013"/>
    <s v="ARTICLE2070"/>
    <x v="10"/>
    <n v="0"/>
    <x v="0"/>
  </r>
  <r>
    <s v="I"/>
    <x v="2"/>
    <s v="FA003818"/>
    <d v="2013-08-19T00:00:00"/>
    <s v="14945"/>
    <n v="5"/>
    <n v="172.47300000000001"/>
    <s v="LUNETTE"/>
    <s v="13400"/>
    <s v="FRANCE"/>
    <s v="13"/>
    <n v="5"/>
    <s v="2013-08"/>
    <n v="2013"/>
    <s v="ARTICLE2080"/>
    <x v="10"/>
    <n v="0"/>
    <x v="0"/>
  </r>
  <r>
    <s v="I"/>
    <x v="2"/>
    <s v="FA003818"/>
    <d v="2013-08-19T00:00:00"/>
    <s v="14911"/>
    <n v="5"/>
    <n v="92.625"/>
    <s v="LUNETTE"/>
    <s v="13400"/>
    <s v="FRANCE"/>
    <s v="13"/>
    <n v="5"/>
    <s v="2013-08"/>
    <n v="2013"/>
    <s v="ARTICLE2090"/>
    <x v="10"/>
    <n v="0"/>
    <x v="0"/>
  </r>
  <r>
    <s v="I"/>
    <x v="2"/>
    <s v="FA003818"/>
    <d v="2013-08-19T00:00:00"/>
    <s v="14921"/>
    <n v="5"/>
    <n v="129.29499999999999"/>
    <s v="LUNETTE"/>
    <s v="13400"/>
    <s v="FRANCE"/>
    <s v="13"/>
    <n v="5"/>
    <s v="2013-08"/>
    <n v="2013"/>
    <s v="ARTICLE2100"/>
    <x v="10"/>
    <n v="0"/>
    <x v="0"/>
  </r>
  <r>
    <s v="I"/>
    <x v="2"/>
    <s v="FA003818"/>
    <d v="2013-08-19T00:00:00"/>
    <s v="14931"/>
    <n v="5"/>
    <n v="150.90799999999999"/>
    <s v="LUNETTE"/>
    <s v="13400"/>
    <s v="FRANCE"/>
    <s v="13"/>
    <n v="5"/>
    <s v="2013-08"/>
    <n v="2013"/>
    <s v="ARTICLE2110"/>
    <x v="10"/>
    <n v="0"/>
    <x v="0"/>
  </r>
  <r>
    <s v="I"/>
    <x v="2"/>
    <s v="FA003818"/>
    <d v="2013-08-19T00:00:00"/>
    <s v="14941"/>
    <n v="5"/>
    <n v="172.47300000000001"/>
    <s v="LUNETTE"/>
    <s v="13400"/>
    <s v="FRANCE"/>
    <s v="13"/>
    <n v="5"/>
    <s v="2013-08"/>
    <n v="2013"/>
    <s v="ARTICLE2120"/>
    <x v="10"/>
    <n v="0"/>
    <x v="0"/>
  </r>
  <r>
    <s v="I"/>
    <x v="2"/>
    <s v="FA003818"/>
    <d v="2013-08-19T00:00:00"/>
    <s v="14225"/>
    <n v="5"/>
    <n v="86.308000000000007"/>
    <s v="LUNETTE"/>
    <s v="13400"/>
    <s v="FRANCE"/>
    <s v="13"/>
    <n v="5"/>
    <s v="2013-08"/>
    <n v="2013"/>
    <s v="ARTICLE2130"/>
    <x v="10"/>
    <n v="0"/>
    <x v="0"/>
  </r>
  <r>
    <s v="I"/>
    <x v="2"/>
    <s v="FA003818"/>
    <d v="2013-08-19T00:00:00"/>
    <s v="14235"/>
    <n v="5"/>
    <n v="129.53299999999999"/>
    <s v="LUNETTE"/>
    <s v="13400"/>
    <s v="FRANCE"/>
    <s v="13"/>
    <n v="5"/>
    <s v="2013-08"/>
    <n v="2013"/>
    <s v="ARTICLE2140"/>
    <x v="10"/>
    <n v="0"/>
    <x v="0"/>
  </r>
  <r>
    <s v="I"/>
    <x v="2"/>
    <s v="FA003818"/>
    <d v="2013-08-19T00:00:00"/>
    <s v="14245"/>
    <n v="5"/>
    <n v="151.09800000000001"/>
    <s v="LUNETTE"/>
    <s v="13400"/>
    <s v="FRANCE"/>
    <s v="13"/>
    <n v="5"/>
    <s v="2013-08"/>
    <n v="2013"/>
    <s v="ARTICLE2150"/>
    <x v="10"/>
    <n v="0"/>
    <x v="0"/>
  </r>
  <r>
    <s v="I"/>
    <x v="2"/>
    <s v="FA003818"/>
    <d v="2013-08-19T00:00:00"/>
    <s v="14255"/>
    <n v="5"/>
    <n v="172.71"/>
    <s v="LUNETTE"/>
    <s v="13400"/>
    <s v="FRANCE"/>
    <s v="13"/>
    <n v="5"/>
    <s v="2013-08"/>
    <n v="2013"/>
    <s v="ARTICLE2160"/>
    <x v="10"/>
    <n v="0"/>
    <x v="0"/>
  </r>
  <r>
    <s v="I"/>
    <x v="2"/>
    <s v="FA003818"/>
    <d v="2013-08-19T00:00:00"/>
    <s v="14221"/>
    <n v="5"/>
    <n v="86.308000000000007"/>
    <s v="LUNETTE"/>
    <s v="13400"/>
    <s v="FRANCE"/>
    <s v="13"/>
    <n v="5"/>
    <s v="2013-08"/>
    <n v="2013"/>
    <s v="ARTICLE2170"/>
    <x v="10"/>
    <n v="0"/>
    <x v="0"/>
  </r>
  <r>
    <s v="I"/>
    <x v="2"/>
    <s v="FA003818"/>
    <d v="2013-08-19T00:00:00"/>
    <s v="14231"/>
    <n v="5"/>
    <n v="129.53299999999999"/>
    <s v="LUNETTE"/>
    <s v="13400"/>
    <s v="FRANCE"/>
    <s v="13"/>
    <n v="5"/>
    <s v="2013-08"/>
    <n v="2013"/>
    <s v="ARTICLE2180"/>
    <x v="10"/>
    <n v="0"/>
    <x v="0"/>
  </r>
  <r>
    <s v="I"/>
    <x v="2"/>
    <s v="FA003818"/>
    <d v="2013-08-19T00:00:00"/>
    <s v="14241"/>
    <n v="5"/>
    <n v="151.09800000000001"/>
    <s v="LUNETTE"/>
    <s v="13400"/>
    <s v="FRANCE"/>
    <s v="13"/>
    <n v="5"/>
    <s v="2013-08"/>
    <n v="2013"/>
    <s v="ARTICLE2190"/>
    <x v="10"/>
    <n v="0"/>
    <x v="0"/>
  </r>
  <r>
    <s v="I"/>
    <x v="2"/>
    <s v="FA003818"/>
    <d v="2013-08-19T00:00:00"/>
    <s v="14251"/>
    <n v="5"/>
    <n v="172.71"/>
    <s v="LUNETTE"/>
    <s v="13400"/>
    <s v="FRANCE"/>
    <s v="13"/>
    <n v="5"/>
    <s v="2013-08"/>
    <n v="2013"/>
    <s v="ARTICLE2200"/>
    <x v="10"/>
    <n v="0"/>
    <x v="0"/>
  </r>
  <r>
    <s v="I"/>
    <x v="2"/>
    <s v="FA004024"/>
    <d v="2013-09-06T00:00:00"/>
    <s v="10926"/>
    <n v="6"/>
    <n v="129.38999999999999"/>
    <s v="LUNETTE"/>
    <s v="13400"/>
    <s v="FRANCE"/>
    <s v="13"/>
    <n v="6"/>
    <s v="2013-09"/>
    <n v="2013"/>
    <s v="ARTICLE1990"/>
    <x v="10"/>
    <n v="1"/>
    <x v="0"/>
  </r>
  <r>
    <s v="I"/>
    <x v="2"/>
    <s v="FA004024"/>
    <d v="2013-09-06T00:00:00"/>
    <s v="13602"/>
    <n v="4"/>
    <n v="91.2"/>
    <s v="LUNETTE"/>
    <s v="13400"/>
    <s v="FRANCE"/>
    <s v="13"/>
    <n v="4"/>
    <s v="2013-09"/>
    <n v="2013"/>
    <s v="ARTICLE2750"/>
    <x v="10"/>
    <n v="0"/>
    <x v="0"/>
  </r>
  <r>
    <s v="I"/>
    <x v="2"/>
    <s v="FA004024"/>
    <d v="2013-09-06T00:00:00"/>
    <s v="21502"/>
    <n v="8"/>
    <n v="17.100000000000001"/>
    <s v="LUNETTE"/>
    <s v="13400"/>
    <s v="FRANCE"/>
    <s v="13"/>
    <n v="8"/>
    <s v="2013-09"/>
    <n v="2013"/>
    <s v="ARTICLE470"/>
    <x v="10"/>
    <n v="0"/>
    <x v="0"/>
  </r>
  <r>
    <s v="I"/>
    <x v="2"/>
    <s v="FA004024"/>
    <d v="2013-09-06T00:00:00"/>
    <s v="21513"/>
    <n v="8"/>
    <n v="17.100000000000001"/>
    <s v="LUNETTE"/>
    <s v="13400"/>
    <s v="FRANCE"/>
    <s v="13"/>
    <n v="8"/>
    <s v="2013-09"/>
    <n v="2013"/>
    <s v="ARTICLE520"/>
    <x v="10"/>
    <n v="0"/>
    <x v="0"/>
  </r>
  <r>
    <s v="I"/>
    <x v="2"/>
    <s v="FA004024"/>
    <d v="2013-09-06T00:00:00"/>
    <s v="21602"/>
    <n v="8"/>
    <n v="20.52"/>
    <s v="LUNETTE"/>
    <s v="13400"/>
    <s v="FRANCE"/>
    <s v="13"/>
    <n v="8"/>
    <s v="2013-09"/>
    <n v="2013"/>
    <s v="ARTICLE540"/>
    <x v="10"/>
    <n v="0"/>
    <x v="0"/>
  </r>
  <r>
    <s v="I"/>
    <x v="2"/>
    <s v="FA004024"/>
    <d v="2013-09-06T00:00:00"/>
    <s v="21610"/>
    <n v="8"/>
    <n v="20.52"/>
    <s v="LUNETTE"/>
    <s v="13400"/>
    <s v="FRANCE"/>
    <s v="13"/>
    <n v="8"/>
    <s v="2013-09"/>
    <n v="2013"/>
    <s v="ARTICLE570"/>
    <x v="10"/>
    <n v="0"/>
    <x v="0"/>
  </r>
  <r>
    <s v="I"/>
    <x v="2"/>
    <s v="FA004024"/>
    <d v="2013-09-06T00:00:00"/>
    <s v="21612"/>
    <n v="8"/>
    <n v="20.52"/>
    <s v="LUNETTE"/>
    <s v="13400"/>
    <s v="FRANCE"/>
    <s v="13"/>
    <n v="8"/>
    <s v="2013-09"/>
    <n v="2013"/>
    <s v="ARTICLE580"/>
    <x v="10"/>
    <n v="0"/>
    <x v="0"/>
  </r>
  <r>
    <s v="I"/>
    <x v="2"/>
    <s v="FA004024"/>
    <d v="2013-09-06T00:00:00"/>
    <s v="21613"/>
    <n v="8"/>
    <n v="20.52"/>
    <s v="LUNETTE"/>
    <s v="13400"/>
    <s v="FRANCE"/>
    <s v="13"/>
    <n v="8"/>
    <s v="2013-09"/>
    <n v="2013"/>
    <s v="ARTICLE590"/>
    <x v="10"/>
    <n v="0"/>
    <x v="0"/>
  </r>
  <r>
    <s v="I"/>
    <x v="2"/>
    <s v="FA004024"/>
    <d v="2013-09-06T00:00:00"/>
    <s v="55606"/>
    <n v="12"/>
    <n v="66.804000000000002"/>
    <s v="LUNETTE"/>
    <s v="13400"/>
    <s v="FRANCE"/>
    <s v="13"/>
    <n v="12"/>
    <s v="2013-09"/>
    <n v="2013"/>
    <s v="ARTICLE760"/>
    <x v="10"/>
    <n v="0"/>
    <x v="0"/>
  </r>
  <r>
    <s v="I"/>
    <x v="2"/>
    <s v="FA004024"/>
    <d v="2013-09-06T00:00:00"/>
    <s v="55507"/>
    <n v="12"/>
    <n v="51.3"/>
    <s v="LUNETTE"/>
    <s v="13400"/>
    <s v="FRANCE"/>
    <s v="13"/>
    <n v="12"/>
    <s v="2013-09"/>
    <n v="2013"/>
    <s v="ARTICLE840"/>
    <x v="10"/>
    <n v="0"/>
    <x v="0"/>
  </r>
  <r>
    <s v="I"/>
    <x v="2"/>
    <s v="FA004024"/>
    <d v="2013-09-06T00:00:00"/>
    <s v="55807"/>
    <n v="12"/>
    <n v="77.52"/>
    <s v="LUNETTE"/>
    <s v="13400"/>
    <s v="FRANCE"/>
    <s v="13"/>
    <n v="12"/>
    <s v="2013-09"/>
    <n v="2013"/>
    <s v="ARTICLE850"/>
    <x v="10"/>
    <n v="0"/>
    <x v="0"/>
  </r>
  <r>
    <s v="I"/>
    <x v="2"/>
    <s v="FA004024"/>
    <d v="2013-09-06T00:00:00"/>
    <s v="55106"/>
    <n v="14"/>
    <n v="59.85"/>
    <s v="LUNETTE"/>
    <s v="13400"/>
    <s v="FRANCE"/>
    <s v="13"/>
    <n v="14"/>
    <s v="2013-09"/>
    <n v="2013"/>
    <s v="ARTICLE810"/>
    <x v="10"/>
    <n v="0"/>
    <x v="0"/>
  </r>
  <r>
    <s v="I"/>
    <x v="2"/>
    <s v="FA004024"/>
    <d v="2013-09-06T00:00:00"/>
    <s v="57904"/>
    <n v="6"/>
    <n v="25.65"/>
    <s v="LUNETTE"/>
    <s v="13400"/>
    <s v="FRANCE"/>
    <s v="13"/>
    <n v="6"/>
    <s v="2013-09"/>
    <n v="2013"/>
    <s v="ARTICLE1310"/>
    <x v="10"/>
    <n v="0"/>
    <x v="0"/>
  </r>
  <r>
    <s v="I"/>
    <x v="2"/>
    <s v="FA004024"/>
    <d v="2013-09-06T00:00:00"/>
    <s v="44906"/>
    <n v="10"/>
    <n v="58.234999999999999"/>
    <s v="LUNETTE"/>
    <s v="13400"/>
    <s v="FRANCE"/>
    <s v="13"/>
    <n v="10"/>
    <s v="2013-09"/>
    <n v="2013"/>
    <s v="ARTICLE1740"/>
    <x v="10"/>
    <n v="0"/>
    <x v="0"/>
  </r>
  <r>
    <s v="I"/>
    <x v="2"/>
    <s v="FA004024"/>
    <d v="2013-09-06T00:00:00"/>
    <s v="45506"/>
    <n v="10"/>
    <n v="53.96"/>
    <s v="LUNETTE"/>
    <s v="13400"/>
    <s v="FRANCE"/>
    <s v="13"/>
    <n v="10"/>
    <s v="2013-09"/>
    <n v="2013"/>
    <s v="ARTICLE1810"/>
    <x v="10"/>
    <n v="0"/>
    <x v="0"/>
  </r>
  <r>
    <s v="I"/>
    <x v="2"/>
    <s v="FA004024"/>
    <d v="2013-09-06T00:00:00"/>
    <s v="45606"/>
    <n v="8"/>
    <n v="20.672000000000001"/>
    <s v="LUNETTE"/>
    <s v="13400"/>
    <s v="FRANCE"/>
    <s v="13"/>
    <n v="8"/>
    <s v="2013-09"/>
    <n v="2013"/>
    <s v="ARTICLE1560"/>
    <x v="10"/>
    <n v="0"/>
    <x v="0"/>
  </r>
  <r>
    <s v="I"/>
    <x v="2"/>
    <s v="FA004024"/>
    <d v="2013-09-06T00:00:00"/>
    <s v="47906"/>
    <n v="10"/>
    <n v="38.380000000000003"/>
    <s v="LUNETTE"/>
    <s v="13400"/>
    <s v="FRANCE"/>
    <s v="13"/>
    <n v="10"/>
    <s v="2013-09"/>
    <n v="2013"/>
    <s v="ARTICLE730"/>
    <x v="10"/>
    <n v="0"/>
    <x v="0"/>
  </r>
  <r>
    <s v="I"/>
    <x v="2"/>
    <s v="FA004024"/>
    <d v="2013-09-06T00:00:00"/>
    <s v="14316"/>
    <n v="1"/>
    <n v="14.202999999999999"/>
    <s v="LUNETTE"/>
    <s v="13400"/>
    <s v="FRANCE"/>
    <s v="13"/>
    <n v="1"/>
    <s v="2013-09"/>
    <n v="2013"/>
    <s v="ARTICLE2000"/>
    <x v="10"/>
    <n v="0"/>
    <x v="0"/>
  </r>
  <r>
    <s v="I"/>
    <x v="2"/>
    <s v="FA004093"/>
    <d v="2013-09-17T00:00:00"/>
    <s v="21612"/>
    <n v="8"/>
    <n v="20.52"/>
    <s v="LUNETTE"/>
    <s v="13400"/>
    <s v="FRANCE"/>
    <s v="13"/>
    <n v="8"/>
    <s v="2013-09"/>
    <n v="2013"/>
    <s v="ARTICLE580"/>
    <x v="10"/>
    <n v="1"/>
    <x v="0"/>
  </r>
  <r>
    <s v="I"/>
    <x v="2"/>
    <s v="FA004093"/>
    <d v="2013-09-17T00:00:00"/>
    <s v="58104"/>
    <n v="6"/>
    <n v="24.51"/>
    <s v="LUNETTE"/>
    <s v="13400"/>
    <s v="FRANCE"/>
    <s v="13"/>
    <n v="6"/>
    <s v="2013-09"/>
    <n v="2013"/>
    <s v="ARTICLE1320"/>
    <x v="10"/>
    <n v="0"/>
    <x v="0"/>
  </r>
  <r>
    <s v="I"/>
    <x v="2"/>
    <s v="FA004093"/>
    <d v="2013-09-17T00:00:00"/>
    <s v="21613"/>
    <n v="8"/>
    <n v="20.52"/>
    <s v="LUNETTE"/>
    <s v="13400"/>
    <s v="FRANCE"/>
    <s v="13"/>
    <n v="8"/>
    <s v="2013-09"/>
    <n v="2013"/>
    <s v="ARTICLE590"/>
    <x v="10"/>
    <n v="0"/>
    <x v="0"/>
  </r>
  <r>
    <s v="I"/>
    <x v="2"/>
    <s v="FA004093"/>
    <d v="2013-09-17T00:00:00"/>
    <s v="21513"/>
    <n v="8"/>
    <n v="17.100000000000001"/>
    <s v="LUNETTE"/>
    <s v="13400"/>
    <s v="FRANCE"/>
    <s v="13"/>
    <n v="8"/>
    <s v="2013-09"/>
    <n v="2013"/>
    <s v="ARTICLE520"/>
    <x v="10"/>
    <n v="0"/>
    <x v="0"/>
  </r>
  <r>
    <s v="I"/>
    <x v="2"/>
    <s v="FA004093"/>
    <d v="2013-09-17T00:00:00"/>
    <s v="21510"/>
    <n v="8"/>
    <n v="17.100000000000001"/>
    <s v="LUNETTE"/>
    <s v="13400"/>
    <s v="FRANCE"/>
    <s v="13"/>
    <n v="8"/>
    <s v="2013-09"/>
    <n v="2013"/>
    <s v="ARTICLE500"/>
    <x v="10"/>
    <n v="0"/>
    <x v="0"/>
  </r>
  <r>
    <s v="I"/>
    <x v="2"/>
    <s v="FA004093"/>
    <d v="2013-09-17T00:00:00"/>
    <s v="44307"/>
    <n v="8"/>
    <n v="44.84"/>
    <s v="LUNETTE"/>
    <s v="13400"/>
    <s v="FRANCE"/>
    <s v="13"/>
    <n v="8"/>
    <s v="2013-09"/>
    <n v="2013"/>
    <s v="ARTICLE700"/>
    <x v="10"/>
    <n v="0"/>
    <x v="0"/>
  </r>
  <r>
    <s v="I"/>
    <x v="2"/>
    <s v="FA004093"/>
    <d v="2013-09-17T00:00:00"/>
    <s v="14316"/>
    <n v="4"/>
    <n v="56.81"/>
    <s v="LUNETTE"/>
    <s v="13400"/>
    <s v="FRANCE"/>
    <s v="13"/>
    <n v="4"/>
    <s v="2013-09"/>
    <n v="2013"/>
    <s v="ARTICLE2000"/>
    <x v="10"/>
    <n v="0"/>
    <x v="0"/>
  </r>
  <r>
    <s v="I"/>
    <x v="2"/>
    <s v="FA004093"/>
    <d v="2013-09-17T00:00:00"/>
    <s v="47907"/>
    <n v="4"/>
    <n v="15.352"/>
    <s v="LUNETTE"/>
    <s v="13400"/>
    <s v="FRANCE"/>
    <s v="13"/>
    <n v="4"/>
    <s v="2013-09"/>
    <n v="2013"/>
    <s v="ARTICLE740"/>
    <x v="10"/>
    <n v="0"/>
    <x v="0"/>
  </r>
  <r>
    <s v="I"/>
    <x v="2"/>
    <s v="FA004093"/>
    <d v="2013-09-17T00:00:00"/>
    <s v="44206"/>
    <n v="4"/>
    <n v="15.504"/>
    <s v="LUNETTE"/>
    <s v="13400"/>
    <s v="FRANCE"/>
    <s v="13"/>
    <n v="4"/>
    <s v="2013-09"/>
    <n v="2013"/>
    <s v="ARTICLE670"/>
    <x v="10"/>
    <n v="0"/>
    <x v="0"/>
  </r>
  <r>
    <s v="I"/>
    <x v="2"/>
    <s v="FA004093"/>
    <d v="2013-09-17T00:00:00"/>
    <s v="44507"/>
    <n v="4"/>
    <n v="18.809999999999999"/>
    <s v="LUNETTE"/>
    <s v="13400"/>
    <s v="FRANCE"/>
    <s v="13"/>
    <n v="4"/>
    <s v="2013-09"/>
    <n v="2013"/>
    <s v="ARTICLE1770"/>
    <x v="10"/>
    <n v="0"/>
    <x v="0"/>
  </r>
  <r>
    <s v="I"/>
    <x v="2"/>
    <s v="FA004093"/>
    <d v="2013-09-17T00:00:00"/>
    <s v="13406"/>
    <n v="8"/>
    <n v="69.16"/>
    <s v="LUNETTE"/>
    <s v="13400"/>
    <s v="FRANCE"/>
    <s v="13"/>
    <n v="8"/>
    <s v="2013-09"/>
    <n v="2013"/>
    <s v="ARTICLE750"/>
    <x v="10"/>
    <n v="0"/>
    <x v="0"/>
  </r>
  <r>
    <s v="I"/>
    <x v="2"/>
    <s v="FA004093"/>
    <d v="2013-09-17T00:00:00"/>
    <s v="14854"/>
    <n v="1"/>
    <n v="34.542000000000002"/>
    <s v="LUNETTE"/>
    <s v="13400"/>
    <s v="FRANCE"/>
    <s v="13"/>
    <n v="1"/>
    <s v="2013-09"/>
    <n v="2013"/>
    <s v="ARTICLE2760"/>
    <x v="10"/>
    <n v="0"/>
    <x v="0"/>
  </r>
  <r>
    <s v="I"/>
    <x v="2"/>
    <s v="FA004093"/>
    <d v="2013-09-17T00:00:00"/>
    <s v="48106"/>
    <n v="4"/>
    <n v="6.8780000000000001"/>
    <s v="LUNETTE"/>
    <s v="13400"/>
    <s v="FRANCE"/>
    <s v="13"/>
    <n v="4"/>
    <s v="2013-09"/>
    <n v="2013"/>
    <s v="ARTICLE1610"/>
    <x v="10"/>
    <n v="0"/>
    <x v="0"/>
  </r>
  <r>
    <s v="I"/>
    <x v="2"/>
    <s v="FA004163"/>
    <d v="2013-09-24T00:00:00"/>
    <s v="13802"/>
    <n v="2"/>
    <n v="37.81"/>
    <s v="LUNETTE"/>
    <s v="13400"/>
    <s v="FRANCE"/>
    <s v="13"/>
    <n v="2"/>
    <s v="2013-09"/>
    <n v="2013"/>
    <s v="ARTICLE440"/>
    <x v="10"/>
    <n v="1"/>
    <x v="0"/>
  </r>
  <r>
    <s v="I"/>
    <x v="2"/>
    <s v="FA004163"/>
    <d v="2013-09-24T00:00:00"/>
    <s v="13802"/>
    <n v="2"/>
    <n v="37.81"/>
    <s v="LUNETTE"/>
    <s v="13400"/>
    <s v="FRANCE"/>
    <s v="13"/>
    <n v="2"/>
    <s v="2013-09"/>
    <n v="2013"/>
    <s v="ARTICLE440"/>
    <x v="10"/>
    <n v="0"/>
    <x v="0"/>
  </r>
  <r>
    <s v="I"/>
    <x v="2"/>
    <s v="FA004163"/>
    <d v="2013-09-24T00:00:00"/>
    <s v="13802"/>
    <n v="2"/>
    <n v="37.81"/>
    <s v="LUNETTE"/>
    <s v="13400"/>
    <s v="FRANCE"/>
    <s v="13"/>
    <n v="2"/>
    <s v="2013-09"/>
    <n v="2013"/>
    <s v="ARTICLE440"/>
    <x v="10"/>
    <n v="0"/>
    <x v="0"/>
  </r>
  <r>
    <s v="I"/>
    <x v="2"/>
    <s v="FA004163"/>
    <d v="2013-09-24T00:00:00"/>
    <s v="21510"/>
    <n v="16"/>
    <n v="34.200000000000003"/>
    <s v="LUNETTE"/>
    <s v="13400"/>
    <s v="FRANCE"/>
    <s v="13"/>
    <n v="16"/>
    <s v="2013-09"/>
    <n v="2013"/>
    <s v="ARTICLE500"/>
    <x v="10"/>
    <n v="0"/>
    <x v="0"/>
  </r>
  <r>
    <s v="I"/>
    <x v="2"/>
    <s v="FA004163"/>
    <d v="2013-09-24T00:00:00"/>
    <s v="21613"/>
    <n v="16"/>
    <n v="41.04"/>
    <s v="LUNETTE"/>
    <s v="13400"/>
    <s v="FRANCE"/>
    <s v="13"/>
    <n v="16"/>
    <s v="2013-09"/>
    <n v="2013"/>
    <s v="ARTICLE590"/>
    <x v="10"/>
    <n v="0"/>
    <x v="0"/>
  </r>
  <r>
    <s v="I"/>
    <x v="2"/>
    <s v="FA004163"/>
    <d v="2013-09-24T00:00:00"/>
    <s v="21513"/>
    <n v="8"/>
    <n v="17.100000000000001"/>
    <s v="LUNETTE"/>
    <s v="13400"/>
    <s v="FRANCE"/>
    <s v="13"/>
    <n v="8"/>
    <s v="2013-09"/>
    <n v="2013"/>
    <s v="ARTICLE520"/>
    <x v="10"/>
    <n v="0"/>
    <x v="0"/>
  </r>
  <r>
    <s v="I"/>
    <x v="2"/>
    <s v="FA004163"/>
    <d v="2013-09-24T00:00:00"/>
    <s v="57904"/>
    <n v="6"/>
    <n v="25.65"/>
    <s v="LUNETTE"/>
    <s v="13400"/>
    <s v="FRANCE"/>
    <s v="13"/>
    <n v="6"/>
    <s v="2013-09"/>
    <n v="2013"/>
    <s v="ARTICLE1310"/>
    <x v="10"/>
    <n v="0"/>
    <x v="0"/>
  </r>
  <r>
    <s v="I"/>
    <x v="2"/>
    <s v="FA004163"/>
    <d v="2013-09-24T00:00:00"/>
    <s v="14316"/>
    <n v="3"/>
    <n v="42.607999999999997"/>
    <s v="LUNETTE"/>
    <s v="13400"/>
    <s v="FRANCE"/>
    <s v="13"/>
    <n v="3"/>
    <s v="2013-09"/>
    <n v="2013"/>
    <s v="ARTICLE2000"/>
    <x v="10"/>
    <n v="0"/>
    <x v="0"/>
  </r>
  <r>
    <s v="I"/>
    <x v="2"/>
    <s v="FA004163"/>
    <d v="2013-09-24T00:00:00"/>
    <s v="14316"/>
    <n v="3"/>
    <n v="42.607999999999997"/>
    <s v="LUNETTE"/>
    <s v="13400"/>
    <s v="FRANCE"/>
    <s v="13"/>
    <n v="3"/>
    <s v="2013-09"/>
    <n v="2013"/>
    <s v="ARTICLE2000"/>
    <x v="10"/>
    <n v="0"/>
    <x v="0"/>
  </r>
  <r>
    <s v="I"/>
    <x v="2"/>
    <s v="FA004163"/>
    <d v="2013-09-24T00:00:00"/>
    <s v="13407"/>
    <n v="8"/>
    <n v="69.16"/>
    <s v="LUNETTE"/>
    <s v="13400"/>
    <s v="FRANCE"/>
    <s v="13"/>
    <n v="8"/>
    <s v="2013-09"/>
    <n v="2013"/>
    <s v="ARTICLE1630"/>
    <x v="10"/>
    <n v="0"/>
    <x v="0"/>
  </r>
  <r>
    <s v="I"/>
    <x v="2"/>
    <s v="FA004291"/>
    <d v="2013-10-14T00:00:00"/>
    <s v="44207"/>
    <n v="3"/>
    <n v="11.628"/>
    <s v="LUNETTE"/>
    <s v="13400"/>
    <s v="FRANCE"/>
    <s v="13"/>
    <n v="3"/>
    <s v="2013-10"/>
    <n v="2013"/>
    <s v="ARTICLE680"/>
    <x v="10"/>
    <n v="1"/>
    <x v="0"/>
  </r>
  <r>
    <s v="I"/>
    <x v="2"/>
    <s v="FA004291"/>
    <d v="2013-10-14T00:00:00"/>
    <s v="44206"/>
    <n v="3"/>
    <n v="11.628"/>
    <s v="LUNETTE"/>
    <s v="13400"/>
    <s v="FRANCE"/>
    <s v="13"/>
    <n v="3"/>
    <s v="2013-10"/>
    <n v="2013"/>
    <s v="ARTICLE670"/>
    <x v="10"/>
    <n v="0"/>
    <x v="0"/>
  </r>
  <r>
    <s v="I"/>
    <x v="2"/>
    <s v="FA004291"/>
    <d v="2013-10-14T00:00:00"/>
    <s v="44507"/>
    <n v="4"/>
    <n v="18.809999999999999"/>
    <s v="LUNETTE"/>
    <s v="13400"/>
    <s v="FRANCE"/>
    <s v="13"/>
    <n v="4"/>
    <s v="2013-10"/>
    <n v="2013"/>
    <s v="ARTICLE1770"/>
    <x v="10"/>
    <n v="0"/>
    <x v="0"/>
  </r>
  <r>
    <s v="I"/>
    <x v="2"/>
    <s v="FA004291"/>
    <d v="2013-10-14T00:00:00"/>
    <s v="44506"/>
    <n v="4"/>
    <n v="18.809999999999999"/>
    <s v="LUNETTE"/>
    <s v="13400"/>
    <s v="FRANCE"/>
    <s v="13"/>
    <n v="4"/>
    <s v="2013-10"/>
    <n v="2013"/>
    <s v="ARTICLE710"/>
    <x v="10"/>
    <n v="0"/>
    <x v="0"/>
  </r>
  <r>
    <s v="I"/>
    <x v="2"/>
    <s v="FA004291"/>
    <d v="2013-10-14T00:00:00"/>
    <s v="44307"/>
    <n v="3"/>
    <n v="16.815000000000001"/>
    <s v="LUNETTE"/>
    <s v="13400"/>
    <s v="FRANCE"/>
    <s v="13"/>
    <n v="3"/>
    <s v="2013-10"/>
    <n v="2013"/>
    <s v="ARTICLE700"/>
    <x v="10"/>
    <n v="0"/>
    <x v="0"/>
  </r>
  <r>
    <s v="I"/>
    <x v="2"/>
    <s v="FA004291"/>
    <d v="2013-10-14T00:00:00"/>
    <s v="57904"/>
    <n v="6"/>
    <n v="25.65"/>
    <s v="LUNETTE"/>
    <s v="13400"/>
    <s v="FRANCE"/>
    <s v="13"/>
    <n v="6"/>
    <s v="2013-10"/>
    <n v="2013"/>
    <s v="ARTICLE1310"/>
    <x v="10"/>
    <n v="0"/>
    <x v="0"/>
  </r>
  <r>
    <s v="I"/>
    <x v="2"/>
    <s v="FA004291"/>
    <d v="2013-10-14T00:00:00"/>
    <s v="47904"/>
    <n v="4"/>
    <n v="15.352"/>
    <s v="LUNETTE"/>
    <s v="13400"/>
    <s v="FRANCE"/>
    <s v="13"/>
    <n v="4"/>
    <s v="2013-10"/>
    <n v="2013"/>
    <s v="ARTICLE720"/>
    <x v="10"/>
    <n v="0"/>
    <x v="0"/>
  </r>
  <r>
    <s v="I"/>
    <x v="2"/>
    <s v="FA004291"/>
    <d v="2013-10-14T00:00:00"/>
    <s v="48006"/>
    <n v="8"/>
    <n v="13.756"/>
    <s v="LUNETTE"/>
    <s v="13400"/>
    <s v="FRANCE"/>
    <s v="13"/>
    <n v="8"/>
    <s v="2013-10"/>
    <n v="2013"/>
    <s v="ARTICLE1600"/>
    <x v="10"/>
    <n v="0"/>
    <x v="0"/>
  </r>
  <r>
    <s v="I"/>
    <x v="2"/>
    <s v="FA004291"/>
    <d v="2013-10-14T00:00:00"/>
    <s v="45606"/>
    <n v="6"/>
    <n v="15.504"/>
    <s v="LUNETTE"/>
    <s v="13400"/>
    <s v="FRANCE"/>
    <s v="13"/>
    <n v="6"/>
    <s v="2013-10"/>
    <n v="2013"/>
    <s v="ARTICLE1560"/>
    <x v="10"/>
    <n v="0"/>
    <x v="0"/>
  </r>
  <r>
    <s v="I"/>
    <x v="2"/>
    <s v="FA004291"/>
    <d v="2013-10-14T00:00:00"/>
    <s v="21512"/>
    <n v="8"/>
    <n v="17.100000000000001"/>
    <s v="LUNETTE"/>
    <s v="13400"/>
    <s v="FRANCE"/>
    <s v="13"/>
    <n v="8"/>
    <s v="2013-10"/>
    <n v="2013"/>
    <s v="ARTICLE510"/>
    <x v="10"/>
    <n v="0"/>
    <x v="0"/>
  </r>
  <r>
    <s v="I"/>
    <x v="2"/>
    <s v="FA004291"/>
    <d v="2013-10-14T00:00:00"/>
    <s v="21610"/>
    <n v="8"/>
    <n v="20.52"/>
    <s v="LUNETTE"/>
    <s v="13400"/>
    <s v="FRANCE"/>
    <s v="13"/>
    <n v="8"/>
    <s v="2013-10"/>
    <n v="2013"/>
    <s v="ARTICLE570"/>
    <x v="10"/>
    <n v="0"/>
    <x v="0"/>
  </r>
  <r>
    <s v="I"/>
    <x v="2"/>
    <s v="FA004291"/>
    <d v="2013-10-14T00:00:00"/>
    <s v="47001"/>
    <n v="6"/>
    <n v="22.001999999999999"/>
    <s v="LUNETTE"/>
    <s v="13400"/>
    <s v="FRANCE"/>
    <s v="13"/>
    <n v="6"/>
    <s v="2013-10"/>
    <n v="2013"/>
    <s v="ARTICLE2390"/>
    <x v="10"/>
    <n v="0"/>
    <x v="0"/>
  </r>
  <r>
    <s v="I"/>
    <x v="2"/>
    <s v="FA004291"/>
    <d v="2013-10-14T00:00:00"/>
    <s v="47101"/>
    <n v="6"/>
    <n v="22.001999999999999"/>
    <s v="LUNETTE"/>
    <s v="13400"/>
    <s v="FRANCE"/>
    <s v="13"/>
    <n v="6"/>
    <s v="2013-10"/>
    <n v="2013"/>
    <s v="ARTICLE2400"/>
    <x v="10"/>
    <n v="0"/>
    <x v="0"/>
  </r>
  <r>
    <s v="I"/>
    <x v="2"/>
    <s v="FA004291"/>
    <d v="2013-10-14T00:00:00"/>
    <s v="47002"/>
    <n v="6"/>
    <n v="28.443000000000001"/>
    <s v="LUNETTE"/>
    <s v="13400"/>
    <s v="FRANCE"/>
    <s v="13"/>
    <n v="6"/>
    <s v="2013-10"/>
    <n v="2013"/>
    <s v="ARTICLE1520"/>
    <x v="10"/>
    <n v="0"/>
    <x v="0"/>
  </r>
  <r>
    <s v="I"/>
    <x v="2"/>
    <s v="FA004291"/>
    <d v="2013-10-14T00:00:00"/>
    <s v="47102"/>
    <n v="6"/>
    <n v="28.443000000000001"/>
    <s v="LUNETTE"/>
    <s v="13400"/>
    <s v="FRANCE"/>
    <s v="13"/>
    <n v="6"/>
    <s v="2013-10"/>
    <n v="2013"/>
    <s v="ARTICLE1530"/>
    <x v="10"/>
    <n v="0"/>
    <x v="0"/>
  </r>
  <r>
    <s v="I"/>
    <x v="2"/>
    <s v="FA004291"/>
    <d v="2013-10-14T00:00:00"/>
    <s v="43606"/>
    <n v="6"/>
    <n v="28.443000000000001"/>
    <s v="LUNETTE"/>
    <s v="13400"/>
    <s v="FRANCE"/>
    <s v="13"/>
    <n v="6"/>
    <s v="2013-10"/>
    <n v="2013"/>
    <s v="ARTICLE1340"/>
    <x v="10"/>
    <n v="0"/>
    <x v="0"/>
  </r>
  <r>
    <s v="I"/>
    <x v="2"/>
    <s v="FA004291"/>
    <d v="2013-10-14T00:00:00"/>
    <s v="43616"/>
    <n v="6"/>
    <n v="33.630000000000003"/>
    <s v="LUNETTE"/>
    <s v="13400"/>
    <s v="FRANCE"/>
    <s v="13"/>
    <n v="6"/>
    <s v="2013-10"/>
    <n v="2013"/>
    <s v="ARTICLE1350"/>
    <x v="10"/>
    <n v="0"/>
    <x v="0"/>
  </r>
  <r>
    <s v="I"/>
    <x v="2"/>
    <s v="FA004291"/>
    <d v="2013-10-14T00:00:00"/>
    <s v="43816"/>
    <n v="6"/>
    <n v="33.630000000000003"/>
    <s v="LUNETTE"/>
    <s v="13400"/>
    <s v="FRANCE"/>
    <s v="13"/>
    <n v="6"/>
    <s v="2013-10"/>
    <n v="2013"/>
    <s v="ARTICLE1370"/>
    <x v="10"/>
    <n v="0"/>
    <x v="0"/>
  </r>
  <r>
    <s v="I"/>
    <x v="2"/>
    <s v="FA004291"/>
    <d v="2013-10-14T00:00:00"/>
    <s v="43806"/>
    <n v="6"/>
    <n v="28.443000000000001"/>
    <s v="LUNETTE"/>
    <s v="13400"/>
    <s v="FRANCE"/>
    <s v="13"/>
    <n v="6"/>
    <s v="2013-10"/>
    <n v="2013"/>
    <s v="ARTICLE1360"/>
    <x v="10"/>
    <n v="0"/>
    <x v="0"/>
  </r>
  <r>
    <s v="I"/>
    <x v="2"/>
    <s v="FA004291"/>
    <d v="2013-10-14T00:00:00"/>
    <s v="11004"/>
    <n v="1"/>
    <n v="30.181999999999999"/>
    <s v="LUNETTE"/>
    <s v="13400"/>
    <s v="FRANCE"/>
    <s v="13"/>
    <n v="1"/>
    <s v="2013-10"/>
    <n v="2013"/>
    <s v="ARTICLE2030"/>
    <x v="10"/>
    <n v="0"/>
    <x v="0"/>
  </r>
  <r>
    <s v="I"/>
    <x v="2"/>
    <s v="FA004291"/>
    <d v="2013-10-14T00:00:00"/>
    <s v="11006"/>
    <n v="1"/>
    <n v="30.181999999999999"/>
    <s v="LUNETTE"/>
    <s v="13400"/>
    <s v="FRANCE"/>
    <s v="13"/>
    <n v="1"/>
    <s v="2013-10"/>
    <n v="2013"/>
    <s v="ARTICLE2230"/>
    <x v="10"/>
    <n v="0"/>
    <x v="0"/>
  </r>
  <r>
    <s v="I"/>
    <x v="2"/>
    <s v="FA004291"/>
    <d v="2013-10-14T00:00:00"/>
    <s v="42006"/>
    <n v="11"/>
    <n v="56.43"/>
    <s v="LUNETTE"/>
    <s v="13400"/>
    <s v="FRANCE"/>
    <s v="13"/>
    <n v="11"/>
    <s v="2013-10"/>
    <n v="2013"/>
    <s v="ARTICLE2240"/>
    <x v="10"/>
    <n v="0"/>
    <x v="0"/>
  </r>
  <r>
    <s v="I"/>
    <x v="2"/>
    <s v="FA004291"/>
    <d v="2013-10-14T00:00:00"/>
    <s v="42006"/>
    <n v="1"/>
    <n v="0"/>
    <s v="LUNETTE"/>
    <s v="13400"/>
    <s v="FRANCE"/>
    <s v="13"/>
    <n v="1"/>
    <s v="2013-10"/>
    <n v="2013"/>
    <s v="ARTICLE2240"/>
    <x v="10"/>
    <n v="0"/>
    <x v="0"/>
  </r>
  <r>
    <s v="I"/>
    <x v="2"/>
    <s v="FA004291"/>
    <d v="2013-10-14T00:00:00"/>
    <s v="42106"/>
    <n v="11"/>
    <n v="56.43"/>
    <s v="LUNETTE"/>
    <s v="13400"/>
    <s v="FRANCE"/>
    <s v="13"/>
    <n v="11"/>
    <s v="2013-10"/>
    <n v="2013"/>
    <s v="ARTICLE2260"/>
    <x v="10"/>
    <n v="0"/>
    <x v="0"/>
  </r>
  <r>
    <s v="I"/>
    <x v="2"/>
    <s v="FA004291"/>
    <d v="2013-10-14T00:00:00"/>
    <s v="42106"/>
    <n v="1"/>
    <n v="0"/>
    <s v="LUNETTE"/>
    <s v="13400"/>
    <s v="FRANCE"/>
    <s v="13"/>
    <n v="1"/>
    <s v="2013-10"/>
    <n v="2013"/>
    <s v="ARTICLE2260"/>
    <x v="10"/>
    <n v="0"/>
    <x v="0"/>
  </r>
  <r>
    <s v="I"/>
    <x v="2"/>
    <s v="FA004291"/>
    <d v="2013-10-14T00:00:00"/>
    <s v="42206"/>
    <n v="11"/>
    <n v="56.43"/>
    <s v="LUNETTE"/>
    <s v="13400"/>
    <s v="FRANCE"/>
    <s v="13"/>
    <n v="11"/>
    <s v="2013-10"/>
    <n v="2013"/>
    <s v="ARTICLE2250"/>
    <x v="10"/>
    <n v="0"/>
    <x v="0"/>
  </r>
  <r>
    <s v="I"/>
    <x v="2"/>
    <s v="FA004291"/>
    <d v="2013-10-14T00:00:00"/>
    <s v="42206"/>
    <n v="1"/>
    <n v="0"/>
    <s v="LUNETTE"/>
    <s v="13400"/>
    <s v="FRANCE"/>
    <s v="13"/>
    <n v="1"/>
    <s v="2013-10"/>
    <n v="2013"/>
    <s v="ARTICLE2250"/>
    <x v="10"/>
    <n v="0"/>
    <x v="0"/>
  </r>
  <r>
    <s v="I"/>
    <x v="2"/>
    <s v="FA004291"/>
    <d v="2013-10-14T00:00:00"/>
    <s v="44306"/>
    <n v="3"/>
    <n v="16.815000000000001"/>
    <s v="LUNETTE"/>
    <s v="13400"/>
    <s v="FRANCE"/>
    <s v="13"/>
    <n v="3"/>
    <s v="2013-10"/>
    <n v="2013"/>
    <s v="ARTICLE690"/>
    <x v="10"/>
    <n v="0"/>
    <x v="0"/>
  </r>
  <r>
    <s v="I"/>
    <x v="2"/>
    <s v="FA004292"/>
    <d v="2013-10-14T00:00:00"/>
    <s v="14411"/>
    <n v="6"/>
    <n v="111.15"/>
    <s v="LUNETTE"/>
    <s v="13400"/>
    <s v="FRANCE"/>
    <s v="13"/>
    <n v="6"/>
    <s v="2013-10"/>
    <n v="2013"/>
    <s v="ARTICLE2790"/>
    <x v="10"/>
    <n v="1"/>
    <x v="0"/>
  </r>
  <r>
    <s v="I"/>
    <x v="2"/>
    <s v="FA004292"/>
    <d v="2013-10-14T00:00:00"/>
    <s v="14421"/>
    <n v="6"/>
    <n v="136.80000000000001"/>
    <s v="LUNETTE"/>
    <s v="13400"/>
    <s v="FRANCE"/>
    <s v="13"/>
    <n v="6"/>
    <s v="2013-10"/>
    <n v="2013"/>
    <s v="ARTICLE2800"/>
    <x v="10"/>
    <n v="0"/>
    <x v="0"/>
  </r>
  <r>
    <s v="I"/>
    <x v="2"/>
    <s v="FA004292"/>
    <d v="2013-10-14T00:00:00"/>
    <s v="14431"/>
    <n v="6"/>
    <n v="165.3"/>
    <s v="LUNETTE"/>
    <s v="13400"/>
    <s v="FRANCE"/>
    <s v="13"/>
    <n v="6"/>
    <s v="2013-10"/>
    <n v="2013"/>
    <s v="ARTICLE2810"/>
    <x v="10"/>
    <n v="0"/>
    <x v="0"/>
  </r>
  <r>
    <s v="I"/>
    <x v="2"/>
    <s v="FA004447"/>
    <d v="2013-10-24T00:00:00"/>
    <s v="14327"/>
    <n v="2"/>
    <n v="17.954999999999998"/>
    <s v="LUNETTE"/>
    <s v="13400"/>
    <s v="FRANCE"/>
    <s v="13"/>
    <n v="2"/>
    <s v="2013-10"/>
    <n v="2013"/>
    <s v="ARTICLE2770"/>
    <x v="10"/>
    <n v="1"/>
    <x v="0"/>
  </r>
  <r>
    <s v="I"/>
    <x v="2"/>
    <s v="FA004447"/>
    <d v="2013-10-24T00:00:00"/>
    <s v="14088"/>
    <n v="1"/>
    <n v="8.9779999999999998"/>
    <s v="LUNETTE"/>
    <s v="13400"/>
    <s v="FRANCE"/>
    <s v="13"/>
    <n v="1"/>
    <s v="2013-10"/>
    <n v="2013"/>
    <s v="ARTICLE2580"/>
    <x v="10"/>
    <n v="0"/>
    <x v="0"/>
  </r>
  <r>
    <s v="I"/>
    <x v="2"/>
    <s v="FA004447"/>
    <d v="2013-10-24T00:00:00"/>
    <s v="44507"/>
    <n v="3"/>
    <n v="14.108000000000001"/>
    <s v="LUNETTE"/>
    <s v="13400"/>
    <s v="FRANCE"/>
    <s v="13"/>
    <n v="3"/>
    <s v="2013-10"/>
    <n v="2013"/>
    <s v="ARTICLE1770"/>
    <x v="10"/>
    <n v="0"/>
    <x v="0"/>
  </r>
  <r>
    <s v="I"/>
    <x v="2"/>
    <s v="FA004447"/>
    <d v="2013-10-24T00:00:00"/>
    <s v="47603"/>
    <n v="2"/>
    <n v="9.4809999999999999"/>
    <s v="LUNETTE"/>
    <s v="13400"/>
    <s v="FRANCE"/>
    <s v="13"/>
    <n v="2"/>
    <s v="2013-10"/>
    <n v="2013"/>
    <s v="ARTICLE1710"/>
    <x v="10"/>
    <n v="0"/>
    <x v="0"/>
  </r>
  <r>
    <s v="I"/>
    <x v="2"/>
    <s v="FA004447"/>
    <d v="2013-10-24T00:00:00"/>
    <s v="13806"/>
    <n v="2"/>
    <n v="37.81"/>
    <s v="LUNETTE"/>
    <s v="13400"/>
    <s v="FRANCE"/>
    <s v="13"/>
    <n v="2"/>
    <s v="2013-10"/>
    <n v="2013"/>
    <s v="ARTICLE450"/>
    <x v="10"/>
    <n v="0"/>
    <x v="0"/>
  </r>
  <r>
    <s v="I"/>
    <x v="2"/>
    <s v="FA004447"/>
    <d v="2013-10-24T00:00:00"/>
    <s v="47406"/>
    <n v="3"/>
    <n v="11.000999999999999"/>
    <s v="LUNETTE"/>
    <s v="13400"/>
    <s v="FRANCE"/>
    <s v="13"/>
    <n v="3"/>
    <s v="2013-10"/>
    <n v="2013"/>
    <s v="ARTICLE2690"/>
    <x v="10"/>
    <n v="0"/>
    <x v="0"/>
  </r>
  <r>
    <s v="I"/>
    <x v="2"/>
    <s v="FA004447"/>
    <d v="2013-10-24T00:00:00"/>
    <s v="47502"/>
    <n v="1"/>
    <n v="4.7409999999999997"/>
    <s v="LUNETTE"/>
    <s v="13400"/>
    <s v="FRANCE"/>
    <s v="13"/>
    <n v="1"/>
    <s v="2013-10"/>
    <n v="2013"/>
    <s v="ARTICLE1540"/>
    <x v="10"/>
    <n v="0"/>
    <x v="0"/>
  </r>
  <r>
    <s v="I"/>
    <x v="2"/>
    <s v="FA004447"/>
    <d v="2013-10-24T00:00:00"/>
    <s v="47202"/>
    <n v="3"/>
    <n v="11.000999999999999"/>
    <s v="LUNETTE"/>
    <s v="13400"/>
    <s v="FRANCE"/>
    <s v="13"/>
    <n v="3"/>
    <s v="2013-10"/>
    <n v="2013"/>
    <s v="ARTICLE2630"/>
    <x v="10"/>
    <n v="0"/>
    <x v="0"/>
  </r>
  <r>
    <s v="I"/>
    <x v="2"/>
    <s v="FA004447"/>
    <d v="2013-10-24T00:00:00"/>
    <s v="47706"/>
    <n v="2"/>
    <n v="9.4809999999999999"/>
    <s v="LUNETTE"/>
    <s v="13400"/>
    <s v="FRANCE"/>
    <s v="13"/>
    <n v="2"/>
    <s v="2013-10"/>
    <n v="2013"/>
    <s v="ARTICLE1550"/>
    <x v="10"/>
    <n v="0"/>
    <x v="0"/>
  </r>
  <r>
    <s v="I"/>
    <x v="2"/>
    <s v="FA004447"/>
    <d v="2013-10-24T00:00:00"/>
    <s v="13902"/>
    <n v="3"/>
    <n v="51.784999999999997"/>
    <s v="LUNETTE"/>
    <s v="13400"/>
    <s v="FRANCE"/>
    <s v="13"/>
    <n v="3"/>
    <s v="2013-10"/>
    <n v="2013"/>
    <s v="ARTICLE1690"/>
    <x v="10"/>
    <n v="0"/>
    <x v="0"/>
  </r>
  <r>
    <s v="I"/>
    <x v="2"/>
    <s v="FA004447"/>
    <d v="2013-10-24T00:00:00"/>
    <s v="13602"/>
    <n v="1"/>
    <n v="22.8"/>
    <s v="LUNETTE"/>
    <s v="13400"/>
    <s v="FRANCE"/>
    <s v="13"/>
    <n v="1"/>
    <s v="2013-10"/>
    <n v="2013"/>
    <s v="ARTICLE2750"/>
    <x v="10"/>
    <n v="0"/>
    <x v="0"/>
  </r>
  <r>
    <s v="I"/>
    <x v="2"/>
    <s v="FA004447"/>
    <d v="2013-10-24T00:00:00"/>
    <s v="47303"/>
    <n v="3"/>
    <n v="11.000999999999999"/>
    <s v="LUNETTE"/>
    <s v="13400"/>
    <s v="FRANCE"/>
    <s v="13"/>
    <n v="3"/>
    <s v="2013-10"/>
    <n v="2013"/>
    <s v="ARTICLE2640"/>
    <x v="10"/>
    <n v="0"/>
    <x v="0"/>
  </r>
  <r>
    <s v="I"/>
    <x v="2"/>
    <s v="FA004447"/>
    <d v="2013-10-24T00:00:00"/>
    <s v="44206"/>
    <n v="3"/>
    <n v="11.628"/>
    <s v="LUNETTE"/>
    <s v="13400"/>
    <s v="FRANCE"/>
    <s v="13"/>
    <n v="3"/>
    <s v="2013-10"/>
    <n v="2013"/>
    <s v="ARTICLE670"/>
    <x v="10"/>
    <n v="0"/>
    <x v="0"/>
  </r>
  <r>
    <s v="I"/>
    <x v="2"/>
    <s v="FA004447"/>
    <d v="2013-10-24T00:00:00"/>
    <s v="11006"/>
    <n v="2"/>
    <n v="60.363"/>
    <s v="LUNETTE"/>
    <s v="13400"/>
    <s v="FRANCE"/>
    <s v="13"/>
    <n v="2"/>
    <s v="2013-10"/>
    <n v="2013"/>
    <s v="ARTICLE2230"/>
    <x v="10"/>
    <n v="0"/>
    <x v="0"/>
  </r>
  <r>
    <s v="I"/>
    <x v="2"/>
    <s v="FA004447"/>
    <d v="2013-10-24T00:00:00"/>
    <s v="11004"/>
    <n v="2"/>
    <n v="60.363"/>
    <s v="LUNETTE"/>
    <s v="13400"/>
    <s v="FRANCE"/>
    <s v="13"/>
    <n v="2"/>
    <s v="2013-10"/>
    <n v="2013"/>
    <s v="ARTICLE2030"/>
    <x v="10"/>
    <n v="0"/>
    <x v="0"/>
  </r>
  <r>
    <s v="I"/>
    <x v="2"/>
    <s v="FA004447"/>
    <d v="2013-10-24T00:00:00"/>
    <s v="11005"/>
    <n v="2"/>
    <n v="60.363"/>
    <s v="LUNETTE"/>
    <s v="13400"/>
    <s v="FRANCE"/>
    <s v="13"/>
    <n v="2"/>
    <s v="2013-10"/>
    <n v="2013"/>
    <s v="ARTICLE2820"/>
    <x v="10"/>
    <n v="0"/>
    <x v="0"/>
  </r>
  <r>
    <s v="I"/>
    <x v="2"/>
    <s v="FA004447"/>
    <d v="2013-10-24T00:00:00"/>
    <s v="44207"/>
    <n v="10"/>
    <n v="0"/>
    <s v="LUNETTE"/>
    <s v="13400"/>
    <s v="FRANCE"/>
    <s v="13"/>
    <n v="10"/>
    <s v="2013-10"/>
    <n v="2013"/>
    <s v="ARTICLE680"/>
    <x v="10"/>
    <n v="0"/>
    <x v="0"/>
  </r>
  <r>
    <s v="I"/>
    <x v="2"/>
    <s v="FA004447"/>
    <d v="2013-10-24T00:00:00"/>
    <s v="44307"/>
    <n v="10"/>
    <n v="0"/>
    <s v="LUNETTE"/>
    <s v="13400"/>
    <s v="FRANCE"/>
    <s v="13"/>
    <n v="10"/>
    <s v="2013-10"/>
    <n v="2013"/>
    <s v="ARTICLE700"/>
    <x v="10"/>
    <n v="0"/>
    <x v="0"/>
  </r>
  <r>
    <s v="I"/>
    <x v="2"/>
    <s v="FA004447"/>
    <d v="2013-10-24T00:00:00"/>
    <s v="44506"/>
    <n v="10"/>
    <n v="0"/>
    <s v="LUNETTE"/>
    <s v="13400"/>
    <s v="FRANCE"/>
    <s v="13"/>
    <n v="10"/>
    <s v="2013-10"/>
    <n v="2013"/>
    <s v="ARTICLE710"/>
    <x v="10"/>
    <n v="0"/>
    <x v="0"/>
  </r>
  <r>
    <s v="I"/>
    <x v="2"/>
    <s v="FA004808"/>
    <d v="2013-11-27T00:00:00"/>
    <s v="44206"/>
    <n v="6"/>
    <n v="23.256"/>
    <s v="LUNETTE"/>
    <s v="13400"/>
    <s v="FRANCE"/>
    <s v="13"/>
    <n v="6"/>
    <s v="2013-11"/>
    <n v="2013"/>
    <s v="ARTICLE670"/>
    <x v="10"/>
    <n v="1"/>
    <x v="0"/>
  </r>
  <r>
    <s v="I"/>
    <x v="2"/>
    <s v="FA004808"/>
    <d v="2013-11-27T00:00:00"/>
    <s v="44507"/>
    <n v="6"/>
    <n v="28.215"/>
    <s v="LUNETTE"/>
    <s v="13400"/>
    <s v="FRANCE"/>
    <s v="13"/>
    <n v="6"/>
    <s v="2013-11"/>
    <n v="2013"/>
    <s v="ARTICLE1770"/>
    <x v="10"/>
    <n v="0"/>
    <x v="0"/>
  </r>
  <r>
    <s v="I"/>
    <x v="2"/>
    <s v="FA004808"/>
    <d v="2013-11-27T00:00:00"/>
    <s v="14410"/>
    <n v="2"/>
    <n v="31.863"/>
    <s v="LUNETTE"/>
    <s v="13400"/>
    <s v="FRANCE"/>
    <s v="13"/>
    <n v="2"/>
    <s v="2013-11"/>
    <n v="2013"/>
    <s v="ARTICLE380"/>
    <x v="10"/>
    <n v="0"/>
    <x v="0"/>
  </r>
  <r>
    <s v="I"/>
    <x v="2"/>
    <s v="FA004808"/>
    <d v="2013-11-27T00:00:00"/>
    <s v="21610"/>
    <n v="8"/>
    <n v="20.52"/>
    <s v="LUNETTE"/>
    <s v="13400"/>
    <s v="FRANCE"/>
    <s v="13"/>
    <n v="8"/>
    <s v="2013-11"/>
    <n v="2013"/>
    <s v="ARTICLE570"/>
    <x v="10"/>
    <n v="0"/>
    <x v="0"/>
  </r>
  <r>
    <s v="I"/>
    <x v="2"/>
    <s v="FA004808"/>
    <d v="2013-11-27T00:00:00"/>
    <s v="21612"/>
    <n v="8"/>
    <n v="20.52"/>
    <s v="LUNETTE"/>
    <s v="13400"/>
    <s v="FRANCE"/>
    <s v="13"/>
    <n v="8"/>
    <s v="2013-11"/>
    <n v="2013"/>
    <s v="ARTICLE580"/>
    <x v="10"/>
    <n v="0"/>
    <x v="0"/>
  </r>
  <r>
    <s v="I"/>
    <x v="2"/>
    <s v="FA004808"/>
    <d v="2013-11-27T00:00:00"/>
    <s v="44207"/>
    <n v="6"/>
    <n v="23.256"/>
    <s v="LUNETTE"/>
    <s v="13400"/>
    <s v="FRANCE"/>
    <s v="13"/>
    <n v="6"/>
    <s v="2013-11"/>
    <n v="2013"/>
    <s v="ARTICLE680"/>
    <x v="10"/>
    <n v="0"/>
    <x v="0"/>
  </r>
  <r>
    <s v="I"/>
    <x v="2"/>
    <s v="FA004808"/>
    <d v="2013-11-27T00:00:00"/>
    <s v="14420"/>
    <n v="2"/>
    <n v="40.508000000000003"/>
    <s v="LUNETTE"/>
    <s v="13400"/>
    <s v="FRANCE"/>
    <s v="13"/>
    <n v="2"/>
    <s v="2013-11"/>
    <n v="2013"/>
    <s v="ARTICLE390"/>
    <x v="10"/>
    <n v="0"/>
    <x v="0"/>
  </r>
  <r>
    <s v="I"/>
    <x v="2"/>
    <s v="FA004808"/>
    <d v="2013-11-27T00:00:00"/>
    <s v="21512"/>
    <n v="8"/>
    <n v="17.100000000000001"/>
    <s v="LUNETTE"/>
    <s v="13400"/>
    <s v="FRANCE"/>
    <s v="13"/>
    <n v="8"/>
    <s v="2013-11"/>
    <n v="2013"/>
    <s v="ARTICLE510"/>
    <x v="10"/>
    <n v="0"/>
    <x v="0"/>
  </r>
  <r>
    <s v="I"/>
    <x v="2"/>
    <s v="FA004808"/>
    <d v="2013-11-27T00:00:00"/>
    <s v="14430"/>
    <n v="2"/>
    <n v="49.134"/>
    <s v="LUNETTE"/>
    <s v="13400"/>
    <s v="FRANCE"/>
    <s v="13"/>
    <n v="2"/>
    <s v="2013-11"/>
    <n v="2013"/>
    <s v="ARTICLE400"/>
    <x v="10"/>
    <n v="0"/>
    <x v="0"/>
  </r>
  <r>
    <s v="I"/>
    <x v="2"/>
    <s v="FA004808"/>
    <d v="2013-11-27T00:00:00"/>
    <s v="47303"/>
    <n v="6"/>
    <n v="22.001999999999999"/>
    <s v="LUNETTE"/>
    <s v="13400"/>
    <s v="FRANCE"/>
    <s v="13"/>
    <n v="6"/>
    <s v="2013-11"/>
    <n v="2013"/>
    <s v="ARTICLE2640"/>
    <x v="10"/>
    <n v="0"/>
    <x v="0"/>
  </r>
  <r>
    <s v="I"/>
    <x v="2"/>
    <s v="FA004808"/>
    <d v="2013-11-27T00:00:00"/>
    <s v="55606"/>
    <n v="6"/>
    <n v="33.402000000000001"/>
    <s v="LUNETTE"/>
    <s v="13400"/>
    <s v="FRANCE"/>
    <s v="13"/>
    <n v="6"/>
    <s v="2013-11"/>
    <n v="2013"/>
    <s v="ARTICLE760"/>
    <x v="10"/>
    <n v="0"/>
    <x v="0"/>
  </r>
  <r>
    <s v="I"/>
    <x v="2"/>
    <s v="FA004808"/>
    <d v="2013-11-27T00:00:00"/>
    <s v="21602"/>
    <n v="8"/>
    <n v="20.52"/>
    <s v="LUNETTE"/>
    <s v="13400"/>
    <s v="FRANCE"/>
    <s v="13"/>
    <n v="8"/>
    <s v="2013-11"/>
    <n v="2013"/>
    <s v="ARTICLE540"/>
    <x v="10"/>
    <n v="0"/>
    <x v="0"/>
  </r>
  <r>
    <s v="I"/>
    <x v="2"/>
    <s v="FA004808"/>
    <d v="2013-11-27T00:00:00"/>
    <s v="10926"/>
    <n v="2"/>
    <n v="43.13"/>
    <s v="LUNETTE"/>
    <s v="13400"/>
    <s v="FRANCE"/>
    <s v="13"/>
    <n v="2"/>
    <s v="2013-11"/>
    <n v="2013"/>
    <s v="ARTICLE1990"/>
    <x v="10"/>
    <n v="0"/>
    <x v="0"/>
  </r>
  <r>
    <s v="I"/>
    <x v="2"/>
    <s v="FA004808"/>
    <d v="2013-11-27T00:00:00"/>
    <s v="58104"/>
    <n v="3"/>
    <n v="12.255000000000001"/>
    <s v="LUNETTE"/>
    <s v="13400"/>
    <s v="FRANCE"/>
    <s v="13"/>
    <n v="3"/>
    <s v="2013-11"/>
    <n v="2013"/>
    <s v="ARTICLE1320"/>
    <x v="10"/>
    <n v="0"/>
    <x v="0"/>
  </r>
  <r>
    <s v="I"/>
    <x v="2"/>
    <s v="FA004808"/>
    <d v="2013-11-27T00:00:00"/>
    <s v="45606"/>
    <n v="4"/>
    <n v="10.336"/>
    <s v="LUNETTE"/>
    <s v="13400"/>
    <s v="FRANCE"/>
    <s v="13"/>
    <n v="4"/>
    <s v="2013-11"/>
    <n v="2013"/>
    <s v="ARTICLE1560"/>
    <x v="10"/>
    <n v="0"/>
    <x v="0"/>
  </r>
  <r>
    <s v="I"/>
    <x v="2"/>
    <s v="FA004808"/>
    <d v="2013-11-27T00:00:00"/>
    <s v="13406"/>
    <n v="8"/>
    <n v="69.16"/>
    <s v="LUNETTE"/>
    <s v="13400"/>
    <s v="FRANCE"/>
    <s v="13"/>
    <n v="8"/>
    <s v="2013-11"/>
    <n v="2013"/>
    <s v="ARTICLE750"/>
    <x v="10"/>
    <n v="0"/>
    <x v="0"/>
  </r>
  <r>
    <s v="I"/>
    <x v="2"/>
    <s v="FA004809"/>
    <d v="2013-11-27T00:00:00"/>
    <s v="14011"/>
    <n v="4"/>
    <n v="77.709999999999994"/>
    <s v="LUNETTE"/>
    <s v="13400"/>
    <s v="FRANCE"/>
    <s v="13"/>
    <n v="4"/>
    <s v="2013-11"/>
    <n v="2013"/>
    <s v="ARTICLE2280"/>
    <x v="10"/>
    <n v="1"/>
    <x v="0"/>
  </r>
  <r>
    <s v="I"/>
    <x v="2"/>
    <s v="FA004809"/>
    <d v="2013-11-27T00:00:00"/>
    <s v="14021"/>
    <n v="4"/>
    <n v="103.43600000000001"/>
    <s v="LUNETTE"/>
    <s v="13400"/>
    <s v="FRANCE"/>
    <s v="13"/>
    <n v="4"/>
    <s v="2013-11"/>
    <n v="2013"/>
    <s v="ARTICLE2290"/>
    <x v="10"/>
    <n v="0"/>
    <x v="0"/>
  </r>
  <r>
    <s v="I"/>
    <x v="2"/>
    <s v="FA004809"/>
    <d v="2013-11-27T00:00:00"/>
    <s v="14031"/>
    <n v="4"/>
    <n v="120.726"/>
    <s v="LUNETTE"/>
    <s v="13400"/>
    <s v="FRANCE"/>
    <s v="13"/>
    <n v="4"/>
    <s v="2013-11"/>
    <n v="2013"/>
    <s v="ARTICLE2300"/>
    <x v="10"/>
    <n v="0"/>
    <x v="0"/>
  </r>
  <r>
    <s v="I"/>
    <x v="2"/>
    <s v="FA004809"/>
    <d v="2013-11-27T00:00:00"/>
    <s v="14041"/>
    <n v="4"/>
    <n v="137.97800000000001"/>
    <s v="LUNETTE"/>
    <s v="13400"/>
    <s v="FRANCE"/>
    <s v="13"/>
    <n v="4"/>
    <s v="2013-11"/>
    <n v="2013"/>
    <s v="ARTICLE2310"/>
    <x v="10"/>
    <n v="0"/>
    <x v="0"/>
  </r>
  <r>
    <s v="I"/>
    <x v="2"/>
    <s v="FA004809"/>
    <d v="2013-11-27T00:00:00"/>
    <s v="14321"/>
    <n v="4"/>
    <n v="65.412000000000006"/>
    <s v="LUNETTE"/>
    <s v="13400"/>
    <s v="FRANCE"/>
    <s v="13"/>
    <n v="4"/>
    <s v="2013-11"/>
    <n v="2013"/>
    <s v="ARTICLE2320"/>
    <x v="10"/>
    <n v="0"/>
    <x v="0"/>
  </r>
  <r>
    <s v="I"/>
    <x v="2"/>
    <s v="FA004809"/>
    <d v="2013-11-27T00:00:00"/>
    <s v="14331"/>
    <n v="4"/>
    <n v="98.171999999999997"/>
    <s v="LUNETTE"/>
    <s v="13400"/>
    <s v="FRANCE"/>
    <s v="13"/>
    <n v="4"/>
    <s v="2013-11"/>
    <n v="2013"/>
    <s v="ARTICLE2330"/>
    <x v="10"/>
    <n v="0"/>
    <x v="0"/>
  </r>
  <r>
    <s v="I"/>
    <x v="2"/>
    <s v="FA004809"/>
    <d v="2013-11-27T00:00:00"/>
    <s v="14341"/>
    <n v="4"/>
    <n v="114.51600000000001"/>
    <s v="LUNETTE"/>
    <s v="13400"/>
    <s v="FRANCE"/>
    <s v="13"/>
    <n v="4"/>
    <s v="2013-11"/>
    <n v="2013"/>
    <s v="ARTICLE2340"/>
    <x v="10"/>
    <n v="0"/>
    <x v="0"/>
  </r>
  <r>
    <s v="I"/>
    <x v="2"/>
    <s v="FA004809"/>
    <d v="2013-11-27T00:00:00"/>
    <s v="14351"/>
    <n v="4"/>
    <n v="130.89599999999999"/>
    <s v="LUNETTE"/>
    <s v="13400"/>
    <s v="FRANCE"/>
    <s v="13"/>
    <n v="4"/>
    <s v="2013-11"/>
    <n v="2013"/>
    <s v="ARTICLE2350"/>
    <x v="10"/>
    <n v="0"/>
    <x v="0"/>
  </r>
  <r>
    <s v="I"/>
    <x v="2"/>
    <s v="FA004809"/>
    <d v="2013-11-27T00:00:00"/>
    <s v="14323"/>
    <n v="12"/>
    <n v="171.72"/>
    <s v="LUNETTE"/>
    <s v="13400"/>
    <s v="FRANCE"/>
    <s v="13"/>
    <n v="12"/>
    <s v="2013-11"/>
    <n v="2013"/>
    <s v="ARTICLE2360"/>
    <x v="10"/>
    <n v="0"/>
    <x v="0"/>
  </r>
  <r>
    <s v="I"/>
    <x v="2"/>
    <s v="FA004809"/>
    <d v="2013-11-27T00:00:00"/>
    <s v="EHK064"/>
    <n v="24"/>
    <n v="72.959999999999994"/>
    <s v="LUNETTE"/>
    <s v="13400"/>
    <s v="FRANCE"/>
    <s v="13"/>
    <n v="24"/>
    <s v="2013-11"/>
    <n v="2013"/>
    <s v="ARTICLE1870"/>
    <x v="10"/>
    <n v="0"/>
    <x v="0"/>
  </r>
  <r>
    <s v="I"/>
    <x v="2"/>
    <s v="FA004951"/>
    <d v="2013-12-10T00:00:00"/>
    <s v="14088"/>
    <n v="2"/>
    <n v="17.954999999999998"/>
    <s v="LUNETTE"/>
    <s v="13400"/>
    <s v="FRANCE"/>
    <s v="13"/>
    <n v="2"/>
    <s v="2013-12"/>
    <n v="2013"/>
    <s v="ARTICLE2580"/>
    <x v="10"/>
    <n v="1"/>
    <x v="0"/>
  </r>
  <r>
    <s v="I"/>
    <x v="2"/>
    <s v="FA005490"/>
    <d v="2014-02-20T00:00:00"/>
    <s v="44506"/>
    <n v="6"/>
    <n v="29.355"/>
    <s v="LUNETTE"/>
    <s v="13400"/>
    <s v="FRANCE"/>
    <s v="13"/>
    <n v="6"/>
    <s v="2014-02"/>
    <n v="2014"/>
    <s v="ARTICLE710"/>
    <x v="10"/>
    <n v="1"/>
    <x v="0"/>
  </r>
  <r>
    <s v="I"/>
    <x v="2"/>
    <s v="FA005490"/>
    <d v="2014-02-20T00:00:00"/>
    <s v="44206"/>
    <n v="3"/>
    <n v="12.113"/>
    <s v="LUNETTE"/>
    <s v="13400"/>
    <s v="FRANCE"/>
    <s v="13"/>
    <n v="3"/>
    <s v="2014-02"/>
    <n v="2014"/>
    <s v="ARTICLE670"/>
    <x v="10"/>
    <n v="0"/>
    <x v="0"/>
  </r>
  <r>
    <s v="I"/>
    <x v="2"/>
    <s v="FA005490"/>
    <d v="2014-02-20T00:00:00"/>
    <s v="44207"/>
    <n v="2"/>
    <n v="8.0749999999999993"/>
    <s v="LUNETTE"/>
    <s v="13400"/>
    <s v="FRANCE"/>
    <s v="13"/>
    <n v="2"/>
    <s v="2014-02"/>
    <n v="2014"/>
    <s v="ARTICLE680"/>
    <x v="10"/>
    <n v="0"/>
    <x v="0"/>
  </r>
  <r>
    <s v="I"/>
    <x v="2"/>
    <s v="FA005490"/>
    <d v="2014-02-20T00:00:00"/>
    <s v="42106"/>
    <n v="1"/>
    <n v="5.32"/>
    <s v="LUNETTE"/>
    <s v="13400"/>
    <s v="FRANCE"/>
    <s v="13"/>
    <n v="1"/>
    <s v="2014-02"/>
    <n v="2014"/>
    <s v="ARTICLE2260"/>
    <x v="10"/>
    <n v="0"/>
    <x v="0"/>
  </r>
  <r>
    <s v="I"/>
    <x v="2"/>
    <s v="FA005616"/>
    <d v="2014-03-13T00:00:00"/>
    <s v="15023"/>
    <n v="10"/>
    <n v="125.396"/>
    <s v="LUNETTE"/>
    <s v="13400"/>
    <s v="FRANCE"/>
    <s v="13"/>
    <n v="10"/>
    <s v="2014-03"/>
    <n v="2014"/>
    <s v="ARTICLE1260"/>
    <x v="10"/>
    <n v="1"/>
    <x v="0"/>
  </r>
  <r>
    <s v="I"/>
    <x v="2"/>
    <s v="FA005616"/>
    <d v="2014-03-13T00:00:00"/>
    <s v="15043"/>
    <n v="10"/>
    <n v="138"/>
    <s v="LUNETTE"/>
    <s v="13400"/>
    <s v="FRANCE"/>
    <s v="13"/>
    <n v="10"/>
    <s v="2014-03"/>
    <n v="2014"/>
    <s v="ARTICLE1270"/>
    <x v="10"/>
    <n v="0"/>
    <x v="0"/>
  </r>
  <r>
    <s v="I"/>
    <x v="2"/>
    <s v="FA005616"/>
    <d v="2014-03-13T00:00:00"/>
    <s v="15021"/>
    <n v="10"/>
    <n v="125.396"/>
    <s v="LUNETTE"/>
    <s v="13400"/>
    <s v="FRANCE"/>
    <s v="13"/>
    <n v="10"/>
    <s v="2014-03"/>
    <n v="2014"/>
    <s v="ARTICLE1280"/>
    <x v="10"/>
    <n v="0"/>
    <x v="0"/>
  </r>
  <r>
    <s v="I"/>
    <x v="2"/>
    <s v="FA005616"/>
    <d v="2014-03-13T00:00:00"/>
    <s v="15041"/>
    <n v="10"/>
    <n v="138"/>
    <s v="LUNETTE"/>
    <s v="13400"/>
    <s v="FRANCE"/>
    <s v="13"/>
    <n v="10"/>
    <s v="2014-03"/>
    <n v="2014"/>
    <s v="ARTICLE1290"/>
    <x v="10"/>
    <n v="0"/>
    <x v="0"/>
  </r>
  <r>
    <s v="I"/>
    <x v="2"/>
    <s v="FA005616"/>
    <d v="2014-03-13T00:00:00"/>
    <s v="55108"/>
    <n v="6"/>
    <n v="38.177999999999997"/>
    <s v="LUNETTE"/>
    <s v="13400"/>
    <s v="FRANCE"/>
    <s v="13"/>
    <n v="6"/>
    <s v="2014-03"/>
    <n v="2014"/>
    <s v="ARTICLE1730"/>
    <x v="10"/>
    <n v="0"/>
    <x v="0"/>
  </r>
  <r>
    <s v="I"/>
    <x v="2"/>
    <s v="FA005616"/>
    <d v="2014-03-13T00:00:00"/>
    <s v="55107"/>
    <n v="6"/>
    <n v="30.564"/>
    <s v="LUNETTE"/>
    <s v="13400"/>
    <s v="FRANCE"/>
    <s v="13"/>
    <n v="6"/>
    <s v="2014-03"/>
    <n v="2014"/>
    <s v="ARTICLE800"/>
    <x v="10"/>
    <n v="0"/>
    <x v="0"/>
  </r>
  <r>
    <s v="I"/>
    <x v="2"/>
    <s v="FA005617"/>
    <d v="2014-03-13T00:00:00"/>
    <s v="55306"/>
    <n v="6"/>
    <n v="44.46"/>
    <s v="LUNETTE"/>
    <s v="13400"/>
    <s v="FRANCE"/>
    <s v="13"/>
    <n v="6"/>
    <s v="2014-03"/>
    <n v="2014"/>
    <s v="ARTICLE830"/>
    <x v="10"/>
    <n v="1"/>
    <x v="0"/>
  </r>
  <r>
    <s v="I"/>
    <x v="2"/>
    <s v="FA005617"/>
    <d v="2014-03-13T00:00:00"/>
    <s v="55206"/>
    <n v="6"/>
    <n v="34.770000000000003"/>
    <s v="LUNETTE"/>
    <s v="13400"/>
    <s v="FRANCE"/>
    <s v="13"/>
    <n v="6"/>
    <s v="2014-03"/>
    <n v="2014"/>
    <s v="ARTICLE820"/>
    <x v="10"/>
    <n v="0"/>
    <x v="0"/>
  </r>
  <r>
    <s v="I"/>
    <x v="2"/>
    <s v="FA005617"/>
    <d v="2014-03-13T00:00:00"/>
    <s v="14420"/>
    <n v="2"/>
    <n v="42.142000000000003"/>
    <s v="LUNETTE"/>
    <s v="13400"/>
    <s v="FRANCE"/>
    <s v="13"/>
    <n v="2"/>
    <s v="2014-03"/>
    <n v="2014"/>
    <s v="ARTICLE390"/>
    <x v="10"/>
    <n v="0"/>
    <x v="0"/>
  </r>
  <r>
    <s v="I"/>
    <x v="2"/>
    <s v="FA005617"/>
    <d v="2014-03-13T00:00:00"/>
    <s v="44506"/>
    <n v="6"/>
    <n v="29.355"/>
    <s v="LUNETTE"/>
    <s v="13400"/>
    <s v="FRANCE"/>
    <s v="13"/>
    <n v="6"/>
    <s v="2014-03"/>
    <n v="2014"/>
    <s v="ARTICLE710"/>
    <x v="10"/>
    <n v="0"/>
    <x v="0"/>
  </r>
  <r>
    <s v="I"/>
    <x v="2"/>
    <s v="FA005617"/>
    <d v="2014-03-13T00:00:00"/>
    <s v="44206"/>
    <n v="4"/>
    <n v="16.149999999999999"/>
    <s v="LUNETTE"/>
    <s v="13400"/>
    <s v="FRANCE"/>
    <s v="13"/>
    <n v="4"/>
    <s v="2014-03"/>
    <n v="2014"/>
    <s v="ARTICLE670"/>
    <x v="10"/>
    <n v="0"/>
    <x v="0"/>
  </r>
  <r>
    <s v="I"/>
    <x v="2"/>
    <s v="FA005617"/>
    <d v="2014-03-13T00:00:00"/>
    <s v="44207"/>
    <n v="6"/>
    <n v="24.225000000000001"/>
    <s v="LUNETTE"/>
    <s v="13400"/>
    <s v="FRANCE"/>
    <s v="13"/>
    <n v="6"/>
    <s v="2014-03"/>
    <n v="2014"/>
    <s v="ARTICLE680"/>
    <x v="10"/>
    <n v="0"/>
    <x v="0"/>
  </r>
  <r>
    <s v="I"/>
    <x v="2"/>
    <s v="FA005617"/>
    <d v="2014-03-13T00:00:00"/>
    <s v="21610"/>
    <n v="9"/>
    <n v="24.026"/>
    <s v="LUNETTE"/>
    <s v="13400"/>
    <s v="FRANCE"/>
    <s v="13"/>
    <n v="9"/>
    <s v="2014-03"/>
    <n v="2014"/>
    <s v="ARTICLE570"/>
    <x v="10"/>
    <n v="0"/>
    <x v="0"/>
  </r>
  <r>
    <s v="I"/>
    <x v="2"/>
    <s v="FA005617"/>
    <d v="2014-03-13T00:00:00"/>
    <s v="57904"/>
    <n v="2"/>
    <n v="8.8919999999999995"/>
    <s v="LUNETTE"/>
    <s v="13400"/>
    <s v="FRANCE"/>
    <s v="13"/>
    <n v="2"/>
    <s v="2014-03"/>
    <n v="2014"/>
    <s v="ARTICLE1310"/>
    <x v="10"/>
    <n v="0"/>
    <x v="0"/>
  </r>
  <r>
    <s v="I"/>
    <x v="2"/>
    <s v="FA005617"/>
    <d v="2014-03-13T00:00:00"/>
    <s v="58104"/>
    <n v="3"/>
    <n v="12.768000000000001"/>
    <s v="LUNETTE"/>
    <s v="13400"/>
    <s v="FRANCE"/>
    <s v="13"/>
    <n v="3"/>
    <s v="2014-03"/>
    <n v="2014"/>
    <s v="ARTICLE1320"/>
    <x v="10"/>
    <n v="0"/>
    <x v="0"/>
  </r>
  <r>
    <s v="I"/>
    <x v="2"/>
    <s v="FA005617"/>
    <d v="2014-03-13T00:00:00"/>
    <s v="13806"/>
    <n v="2"/>
    <n v="39.33"/>
    <s v="LUNETTE"/>
    <s v="13400"/>
    <s v="FRANCE"/>
    <s v="13"/>
    <n v="2"/>
    <s v="2014-03"/>
    <n v="2014"/>
    <s v="ARTICLE450"/>
    <x v="10"/>
    <n v="0"/>
    <x v="0"/>
  </r>
  <r>
    <s v="I"/>
    <x v="2"/>
    <s v="FA005617"/>
    <d v="2014-03-13T00:00:00"/>
    <s v="42106"/>
    <n v="3"/>
    <n v="15.96"/>
    <s v="LUNETTE"/>
    <s v="13400"/>
    <s v="FRANCE"/>
    <s v="13"/>
    <n v="3"/>
    <s v="2014-03"/>
    <n v="2014"/>
    <s v="ARTICLE2260"/>
    <x v="10"/>
    <n v="0"/>
    <x v="0"/>
  </r>
  <r>
    <s v="I"/>
    <x v="2"/>
    <s v="FA005617"/>
    <d v="2014-03-13T00:00:00"/>
    <s v="48401"/>
    <n v="6"/>
    <n v="18.068999999999999"/>
    <s v="LUNETTE"/>
    <s v="13400"/>
    <s v="FRANCE"/>
    <s v="13"/>
    <n v="6"/>
    <s v="2014-03"/>
    <n v="2014"/>
    <s v="ARTICLE2860"/>
    <x v="10"/>
    <n v="0"/>
    <x v="0"/>
  </r>
  <r>
    <s v="I"/>
    <x v="2"/>
    <s v="FA005617"/>
    <d v="2014-03-13T00:00:00"/>
    <s v="44507"/>
    <n v="3"/>
    <n v="14.678000000000001"/>
    <s v="LUNETTE"/>
    <s v="13400"/>
    <s v="FRANCE"/>
    <s v="13"/>
    <n v="3"/>
    <s v="2014-03"/>
    <n v="2014"/>
    <s v="ARTICLE1770"/>
    <x v="10"/>
    <n v="0"/>
    <x v="0"/>
  </r>
  <r>
    <s v="I"/>
    <x v="2"/>
    <s v="FA005673"/>
    <d v="2014-03-20T00:00:00"/>
    <s v="14326"/>
    <n v="1"/>
    <n v="9.3390000000000004"/>
    <s v="LUNETTE"/>
    <s v="13400"/>
    <s v="FRANCE"/>
    <s v="13"/>
    <n v="1"/>
    <s v="2014-03"/>
    <n v="2014"/>
    <s v="ARTICLE2040"/>
    <x v="10"/>
    <n v="1"/>
    <x v="0"/>
  </r>
  <r>
    <s v="I"/>
    <x v="2"/>
    <s v="FA005673"/>
    <d v="2014-03-20T00:00:00"/>
    <s v="44506"/>
    <n v="2"/>
    <n v="9.7850000000000001"/>
    <s v="LUNETTE"/>
    <s v="13400"/>
    <s v="FRANCE"/>
    <s v="13"/>
    <n v="2"/>
    <s v="2014-03"/>
    <n v="2014"/>
    <s v="ARTICLE710"/>
    <x v="10"/>
    <n v="0"/>
    <x v="0"/>
  </r>
  <r>
    <s v="I"/>
    <x v="2"/>
    <s v="FA005673"/>
    <d v="2014-03-20T00:00:00"/>
    <s v="43616"/>
    <n v="2"/>
    <n v="12.065"/>
    <s v="LUNETTE"/>
    <s v="13400"/>
    <s v="FRANCE"/>
    <s v="13"/>
    <n v="2"/>
    <s v="2014-03"/>
    <n v="2014"/>
    <s v="ARTICLE1350"/>
    <x v="10"/>
    <n v="0"/>
    <x v="0"/>
  </r>
  <r>
    <s v="I"/>
    <x v="2"/>
    <s v="FA005673"/>
    <d v="2014-03-20T00:00:00"/>
    <s v="11004"/>
    <n v="1"/>
    <n v="31.35"/>
    <s v="LUNETTE"/>
    <s v="13400"/>
    <s v="FRANCE"/>
    <s v="13"/>
    <n v="1"/>
    <s v="2014-03"/>
    <n v="2014"/>
    <s v="ARTICLE2030"/>
    <x v="10"/>
    <n v="0"/>
    <x v="0"/>
  </r>
  <r>
    <s v="I"/>
    <x v="2"/>
    <s v="FA005673"/>
    <d v="2014-03-20T00:00:00"/>
    <s v="10915"/>
    <n v="1"/>
    <n v="22.42"/>
    <s v="LUNETTE"/>
    <s v="13400"/>
    <s v="FRANCE"/>
    <s v="13"/>
    <n v="1"/>
    <s v="2014-03"/>
    <n v="2014"/>
    <s v="ARTICLE2380"/>
    <x v="10"/>
    <n v="0"/>
    <x v="0"/>
  </r>
  <r>
    <s v="I"/>
    <x v="2"/>
    <s v="FA005673"/>
    <d v="2014-03-20T00:00:00"/>
    <s v="11025"/>
    <n v="1"/>
    <n v="31.35"/>
    <s v="LUNETTE"/>
    <s v="13400"/>
    <s v="FRANCE"/>
    <s v="13"/>
    <n v="1"/>
    <s v="2014-03"/>
    <n v="2014"/>
    <s v="ARTICLE2370"/>
    <x v="10"/>
    <n v="0"/>
    <x v="0"/>
  </r>
  <r>
    <s v="I"/>
    <x v="2"/>
    <s v="FA005673"/>
    <d v="2014-03-20T00:00:00"/>
    <s v="57904"/>
    <n v="2"/>
    <n v="8.8919999999999995"/>
    <s v="LUNETTE"/>
    <s v="13400"/>
    <s v="FRANCE"/>
    <s v="13"/>
    <n v="2"/>
    <s v="2014-03"/>
    <n v="2014"/>
    <s v="ARTICLE1310"/>
    <x v="10"/>
    <n v="0"/>
    <x v="0"/>
  </r>
  <r>
    <s v="I"/>
    <x v="2"/>
    <s v="FA005673"/>
    <d v="2014-03-20T00:00:00"/>
    <s v="55507"/>
    <n v="6"/>
    <n v="26.675999999999998"/>
    <s v="LUNETTE"/>
    <s v="13400"/>
    <s v="FRANCE"/>
    <s v="13"/>
    <n v="6"/>
    <s v="2014-03"/>
    <n v="2014"/>
    <s v="ARTICLE840"/>
    <x v="10"/>
    <n v="0"/>
    <x v="0"/>
  </r>
  <r>
    <s v="I"/>
    <x v="2"/>
    <s v="FA005673"/>
    <d v="2014-03-20T00:00:00"/>
    <s v="55606"/>
    <n v="6"/>
    <n v="34.770000000000003"/>
    <s v="LUNETTE"/>
    <s v="13400"/>
    <s v="FRANCE"/>
    <s v="13"/>
    <n v="6"/>
    <s v="2014-03"/>
    <n v="2014"/>
    <s v="ARTICLE760"/>
    <x v="10"/>
    <n v="0"/>
    <x v="0"/>
  </r>
  <r>
    <s v="I"/>
    <x v="2"/>
    <s v="FA005673"/>
    <d v="2014-03-20T00:00:00"/>
    <s v="14325"/>
    <n v="1"/>
    <n v="14.773"/>
    <s v="LUNETTE"/>
    <s v="13400"/>
    <s v="FRANCE"/>
    <s v="13"/>
    <n v="1"/>
    <s v="2014-03"/>
    <n v="2014"/>
    <s v="ARTICLE2590"/>
    <x v="10"/>
    <n v="0"/>
    <x v="0"/>
  </r>
  <r>
    <s v="I"/>
    <x v="2"/>
    <s v="FA005673"/>
    <d v="2014-03-20T00:00:00"/>
    <s v="14335"/>
    <n v="1"/>
    <n v="21.47"/>
    <s v="LUNETTE"/>
    <s v="13400"/>
    <s v="FRANCE"/>
    <s v="13"/>
    <n v="1"/>
    <s v="2014-03"/>
    <n v="2014"/>
    <s v="ARTICLE2870"/>
    <x v="10"/>
    <n v="0"/>
    <x v="0"/>
  </r>
  <r>
    <s v="I"/>
    <x v="2"/>
    <s v="FA005820"/>
    <d v="2014-04-02T00:00:00"/>
    <s v="10903"/>
    <n v="1"/>
    <n v="23.37"/>
    <s v="LUNETTE"/>
    <s v="13400"/>
    <s v="FRANCE"/>
    <s v="13"/>
    <n v="1"/>
    <s v="2014-04"/>
    <n v="2014"/>
    <s v="ARTICLE100"/>
    <x v="10"/>
    <n v="1"/>
    <x v="0"/>
  </r>
  <r>
    <s v="I"/>
    <x v="2"/>
    <s v="FA005820"/>
    <d v="2014-04-02T00:00:00"/>
    <s v="11025"/>
    <n v="1"/>
    <n v="31.35"/>
    <s v="LUNETTE"/>
    <s v="13400"/>
    <s v="FRANCE"/>
    <s v="13"/>
    <n v="1"/>
    <s v="2014-04"/>
    <n v="2014"/>
    <s v="ARTICLE2370"/>
    <x v="10"/>
    <n v="0"/>
    <x v="0"/>
  </r>
  <r>
    <s v="I"/>
    <x v="2"/>
    <s v="FA005820"/>
    <d v="2014-04-02T00:00:00"/>
    <s v="13802"/>
    <n v="1"/>
    <n v="19.664999999999999"/>
    <s v="LUNETTE"/>
    <s v="13400"/>
    <s v="FRANCE"/>
    <s v="13"/>
    <n v="1"/>
    <s v="2014-04"/>
    <n v="2014"/>
    <s v="ARTICLE440"/>
    <x v="10"/>
    <n v="0"/>
    <x v="0"/>
  </r>
  <r>
    <s v="I"/>
    <x v="2"/>
    <s v="FA005820"/>
    <d v="2014-04-02T00:00:00"/>
    <s v="14734"/>
    <n v="1"/>
    <n v="28.518999999999998"/>
    <s v="LUNETTE"/>
    <s v="13400"/>
    <s v="FRANCE"/>
    <s v="13"/>
    <n v="1"/>
    <s v="2014-04"/>
    <n v="2014"/>
    <s v="ARTICLE1950"/>
    <x v="10"/>
    <n v="0"/>
    <x v="0"/>
  </r>
  <r>
    <s v="I"/>
    <x v="2"/>
    <s v="FA005820"/>
    <d v="2014-04-02T00:00:00"/>
    <s v="44306"/>
    <n v="3"/>
    <n v="16.815000000000001"/>
    <s v="LUNETTE"/>
    <s v="13400"/>
    <s v="FRANCE"/>
    <s v="13"/>
    <n v="3"/>
    <s v="2014-04"/>
    <n v="2014"/>
    <s v="ARTICLE690"/>
    <x v="10"/>
    <n v="0"/>
    <x v="0"/>
  </r>
  <r>
    <s v="I"/>
    <x v="2"/>
    <s v="FA005820"/>
    <d v="2014-04-02T00:00:00"/>
    <s v="44506"/>
    <n v="3"/>
    <n v="14.678000000000001"/>
    <s v="LUNETTE"/>
    <s v="13400"/>
    <s v="FRANCE"/>
    <s v="13"/>
    <n v="3"/>
    <s v="2014-04"/>
    <n v="2014"/>
    <s v="ARTICLE710"/>
    <x v="10"/>
    <n v="0"/>
    <x v="0"/>
  </r>
  <r>
    <s v="I"/>
    <x v="2"/>
    <s v="FA005820"/>
    <d v="2014-04-02T00:00:00"/>
    <s v="42006"/>
    <n v="3"/>
    <n v="15.96"/>
    <s v="LUNETTE"/>
    <s v="13400"/>
    <s v="FRANCE"/>
    <s v="13"/>
    <n v="3"/>
    <s v="2014-04"/>
    <n v="2014"/>
    <s v="ARTICLE2240"/>
    <x v="10"/>
    <n v="0"/>
    <x v="0"/>
  </r>
  <r>
    <s v="I"/>
    <x v="2"/>
    <s v="FA005820"/>
    <d v="2014-04-02T00:00:00"/>
    <s v="43616"/>
    <n v="3"/>
    <n v="18.097999999999999"/>
    <s v="LUNETTE"/>
    <s v="13400"/>
    <s v="FRANCE"/>
    <s v="13"/>
    <n v="3"/>
    <s v="2014-04"/>
    <n v="2014"/>
    <s v="ARTICLE1350"/>
    <x v="10"/>
    <n v="0"/>
    <x v="0"/>
  </r>
  <r>
    <s v="I"/>
    <x v="2"/>
    <s v="FA005820"/>
    <d v="2014-04-02T00:00:00"/>
    <s v="21510"/>
    <n v="9"/>
    <n v="20.093"/>
    <s v="LUNETTE"/>
    <s v="13400"/>
    <s v="FRANCE"/>
    <s v="13"/>
    <n v="9"/>
    <s v="2014-04"/>
    <n v="2014"/>
    <s v="ARTICLE500"/>
    <x v="10"/>
    <n v="0"/>
    <x v="0"/>
  </r>
  <r>
    <s v="I"/>
    <x v="2"/>
    <s v="FA005820"/>
    <d v="2014-04-02T00:00:00"/>
    <s v="21512"/>
    <n v="9"/>
    <n v="20.093"/>
    <s v="LUNETTE"/>
    <s v="13400"/>
    <s v="FRANCE"/>
    <s v="13"/>
    <n v="9"/>
    <s v="2014-04"/>
    <n v="2014"/>
    <s v="ARTICLE510"/>
    <x v="10"/>
    <n v="0"/>
    <x v="0"/>
  </r>
  <r>
    <s v="I"/>
    <x v="2"/>
    <s v="FA005820"/>
    <d v="2014-04-02T00:00:00"/>
    <s v="21602"/>
    <n v="9"/>
    <n v="24.026"/>
    <s v="LUNETTE"/>
    <s v="13400"/>
    <s v="FRANCE"/>
    <s v="13"/>
    <n v="9"/>
    <s v="2014-04"/>
    <n v="2014"/>
    <s v="ARTICLE540"/>
    <x v="10"/>
    <n v="0"/>
    <x v="0"/>
  </r>
  <r>
    <s v="I"/>
    <x v="2"/>
    <s v="FA005820"/>
    <d v="2014-04-02T00:00:00"/>
    <s v="21613"/>
    <n v="3"/>
    <n v="8.0090000000000003"/>
    <s v="LUNETTE"/>
    <s v="13400"/>
    <s v="FRANCE"/>
    <s v="13"/>
    <n v="3"/>
    <s v="2014-04"/>
    <n v="2014"/>
    <s v="ARTICLE590"/>
    <x v="10"/>
    <n v="0"/>
    <x v="0"/>
  </r>
  <r>
    <s v="I"/>
    <x v="2"/>
    <s v="FA005820"/>
    <d v="2014-04-02T00:00:00"/>
    <s v="44507"/>
    <n v="3"/>
    <n v="14.678000000000001"/>
    <s v="LUNETTE"/>
    <s v="13400"/>
    <s v="FRANCE"/>
    <s v="13"/>
    <n v="3"/>
    <s v="2014-04"/>
    <n v="2014"/>
    <s v="ARTICLE1770"/>
    <x v="10"/>
    <n v="0"/>
    <x v="0"/>
  </r>
  <r>
    <s v="I"/>
    <x v="2"/>
    <s v="FA005820"/>
    <d v="2014-04-02T00:00:00"/>
    <s v="10926"/>
    <n v="1"/>
    <n v="22.42"/>
    <s v="LUNETTE"/>
    <s v="13400"/>
    <s v="FRANCE"/>
    <s v="13"/>
    <n v="1"/>
    <s v="2014-04"/>
    <n v="2014"/>
    <s v="ARTICLE1990"/>
    <x v="10"/>
    <n v="0"/>
    <x v="0"/>
  </r>
  <r>
    <s v="I"/>
    <x v="2"/>
    <s v="FA005905"/>
    <d v="2014-04-25T00:00:00"/>
    <s v="47406"/>
    <n v="4"/>
    <n v="15.238"/>
    <s v="LUNETTE"/>
    <s v="13400"/>
    <s v="FRANCE"/>
    <s v="13"/>
    <n v="4"/>
    <s v="2014-04"/>
    <n v="2014"/>
    <s v="ARTICLE2690"/>
    <x v="10"/>
    <n v="1"/>
    <x v="0"/>
  </r>
  <r>
    <s v="I"/>
    <x v="2"/>
    <s v="FA005905"/>
    <d v="2014-04-25T00:00:00"/>
    <s v="47303"/>
    <n v="4"/>
    <n v="15.238"/>
    <s v="LUNETTE"/>
    <s v="13400"/>
    <s v="FRANCE"/>
    <s v="13"/>
    <n v="4"/>
    <s v="2014-04"/>
    <n v="2014"/>
    <s v="ARTICLE2640"/>
    <x v="10"/>
    <n v="0"/>
    <x v="0"/>
  </r>
  <r>
    <s v="I"/>
    <x v="2"/>
    <s v="FA005905"/>
    <d v="2014-04-25T00:00:00"/>
    <s v="47202"/>
    <n v="6"/>
    <n v="22.856999999999999"/>
    <s v="LUNETTE"/>
    <s v="13400"/>
    <s v="FRANCE"/>
    <s v="13"/>
    <n v="6"/>
    <s v="2014-04"/>
    <n v="2014"/>
    <s v="ARTICLE2630"/>
    <x v="10"/>
    <n v="0"/>
    <x v="0"/>
  </r>
  <r>
    <s v="I"/>
    <x v="2"/>
    <s v="FA005905"/>
    <d v="2014-04-25T00:00:00"/>
    <s v="44506"/>
    <n v="6"/>
    <n v="29.355"/>
    <s v="LUNETTE"/>
    <s v="13400"/>
    <s v="FRANCE"/>
    <s v="13"/>
    <n v="6"/>
    <s v="2014-04"/>
    <n v="2014"/>
    <s v="ARTICLE710"/>
    <x v="10"/>
    <n v="0"/>
    <x v="0"/>
  </r>
  <r>
    <s v="I"/>
    <x v="2"/>
    <s v="FA005905"/>
    <d v="2014-04-25T00:00:00"/>
    <s v="44307"/>
    <n v="4"/>
    <n v="22.42"/>
    <s v="LUNETTE"/>
    <s v="13400"/>
    <s v="FRANCE"/>
    <s v="13"/>
    <n v="4"/>
    <s v="2014-04"/>
    <n v="2014"/>
    <s v="ARTICLE700"/>
    <x v="10"/>
    <n v="0"/>
    <x v="0"/>
  </r>
  <r>
    <s v="I"/>
    <x v="2"/>
    <s v="FA005905"/>
    <d v="2014-04-25T00:00:00"/>
    <s v="55106"/>
    <n v="14"/>
    <n v="62.244"/>
    <s v="LUNETTE"/>
    <s v="13400"/>
    <s v="FRANCE"/>
    <s v="13"/>
    <n v="14"/>
    <s v="2014-04"/>
    <n v="2014"/>
    <s v="ARTICLE810"/>
    <x v="10"/>
    <n v="0"/>
    <x v="0"/>
  </r>
  <r>
    <s v="I"/>
    <x v="2"/>
    <s v="FA005905"/>
    <d v="2014-04-25T00:00:00"/>
    <s v="21610"/>
    <n v="9"/>
    <n v="24.026"/>
    <s v="LUNETTE"/>
    <s v="13400"/>
    <s v="FRANCE"/>
    <s v="13"/>
    <n v="9"/>
    <s v="2014-04"/>
    <n v="2014"/>
    <s v="ARTICLE570"/>
    <x v="10"/>
    <n v="0"/>
    <x v="0"/>
  </r>
  <r>
    <s v="I"/>
    <x v="2"/>
    <s v="FA005905"/>
    <d v="2014-04-25T00:00:00"/>
    <s v="21613"/>
    <n v="9"/>
    <n v="24.026"/>
    <s v="LUNETTE"/>
    <s v="13400"/>
    <s v="FRANCE"/>
    <s v="13"/>
    <n v="9"/>
    <s v="2014-04"/>
    <n v="2014"/>
    <s v="ARTICLE590"/>
    <x v="10"/>
    <n v="0"/>
    <x v="0"/>
  </r>
  <r>
    <s v="I"/>
    <x v="2"/>
    <s v="FA005905"/>
    <d v="2014-04-25T00:00:00"/>
    <s v="21612"/>
    <n v="9"/>
    <n v="24.026"/>
    <s v="LUNETTE"/>
    <s v="13400"/>
    <s v="FRANCE"/>
    <s v="13"/>
    <n v="9"/>
    <s v="2014-04"/>
    <n v="2014"/>
    <s v="ARTICLE580"/>
    <x v="10"/>
    <n v="0"/>
    <x v="0"/>
  </r>
  <r>
    <s v="I"/>
    <x v="2"/>
    <s v="FA005905"/>
    <d v="2014-04-25T00:00:00"/>
    <s v="42107"/>
    <n v="4"/>
    <n v="21.28"/>
    <s v="LUNETTE"/>
    <s v="13400"/>
    <s v="FRANCE"/>
    <s v="13"/>
    <n v="4"/>
    <s v="2014-04"/>
    <n v="2014"/>
    <s v="ARTICLE1500"/>
    <x v="10"/>
    <n v="0"/>
    <x v="0"/>
  </r>
  <r>
    <s v="I"/>
    <x v="2"/>
    <s v="FA005905"/>
    <d v="2014-04-25T00:00:00"/>
    <s v="42007"/>
    <n v="4"/>
    <n v="21.28"/>
    <s v="LUNETTE"/>
    <s v="13400"/>
    <s v="FRANCE"/>
    <s v="13"/>
    <n v="4"/>
    <s v="2014-04"/>
    <n v="2014"/>
    <s v="ARTICLE1490"/>
    <x v="10"/>
    <n v="0"/>
    <x v="0"/>
  </r>
  <r>
    <s v="I"/>
    <x v="2"/>
    <s v="FA005905"/>
    <d v="2014-04-25T00:00:00"/>
    <s v="42207"/>
    <n v="6"/>
    <n v="31.92"/>
    <s v="LUNETTE"/>
    <s v="13400"/>
    <s v="FRANCE"/>
    <s v="13"/>
    <n v="6"/>
    <s v="2014-04"/>
    <n v="2014"/>
    <s v="ARTICLE1510"/>
    <x v="10"/>
    <n v="0"/>
    <x v="0"/>
  </r>
  <r>
    <s v="I"/>
    <x v="2"/>
    <s v="FA005905"/>
    <d v="2014-04-25T00:00:00"/>
    <s v="47001"/>
    <n v="6"/>
    <n v="22.856999999999999"/>
    <s v="LUNETTE"/>
    <s v="13400"/>
    <s v="FRANCE"/>
    <s v="13"/>
    <n v="6"/>
    <s v="2014-04"/>
    <n v="2014"/>
    <s v="ARTICLE2390"/>
    <x v="10"/>
    <n v="0"/>
    <x v="0"/>
  </r>
  <r>
    <s v="I"/>
    <x v="2"/>
    <s v="FA005906"/>
    <d v="2014-04-25T00:00:00"/>
    <s v="55306"/>
    <n v="12"/>
    <n v="84.24"/>
    <s v="LUNETTE"/>
    <s v="13400"/>
    <s v="FRANCE"/>
    <s v="13"/>
    <n v="12"/>
    <s v="2014-04"/>
    <n v="2014"/>
    <s v="ARTICLE830"/>
    <x v="10"/>
    <n v="1"/>
    <x v="0"/>
  </r>
  <r>
    <s v="I"/>
    <x v="2"/>
    <s v="FA005906"/>
    <d v="2014-04-25T00:00:00"/>
    <s v="55206"/>
    <n v="12"/>
    <n v="65.88"/>
    <s v="LUNETTE"/>
    <s v="13400"/>
    <s v="FRANCE"/>
    <s v="13"/>
    <n v="12"/>
    <s v="2014-04"/>
    <n v="2014"/>
    <s v="ARTICLE820"/>
    <x v="10"/>
    <n v="0"/>
    <x v="0"/>
  </r>
  <r>
    <s v="I"/>
    <x v="2"/>
    <s v="FA005941"/>
    <d v="2014-04-30T00:00:00"/>
    <s v="14086"/>
    <n v="1"/>
    <n v="9.3390000000000004"/>
    <s v="LUNETTE"/>
    <s v="13400"/>
    <s v="FRANCE"/>
    <s v="13"/>
    <n v="1"/>
    <s v="2014-04"/>
    <n v="2014"/>
    <s v="ARTICLE2210"/>
    <x v="10"/>
    <n v="1"/>
    <x v="0"/>
  </r>
  <r>
    <s v="I"/>
    <x v="2"/>
    <s v="FA005941"/>
    <d v="2014-04-30T00:00:00"/>
    <s v="11025"/>
    <n v="1"/>
    <n v="31.35"/>
    <s v="LUNETTE"/>
    <s v="13400"/>
    <s v="FRANCE"/>
    <s v="13"/>
    <n v="1"/>
    <s v="2014-04"/>
    <n v="2014"/>
    <s v="ARTICLE2370"/>
    <x v="10"/>
    <n v="0"/>
    <x v="0"/>
  </r>
  <r>
    <s v="I"/>
    <x v="2"/>
    <s v="FA005941"/>
    <d v="2014-04-30T00:00:00"/>
    <s v="21512"/>
    <n v="9"/>
    <n v="20.093"/>
    <s v="LUNETTE"/>
    <s v="13400"/>
    <s v="FRANCE"/>
    <s v="13"/>
    <n v="9"/>
    <s v="2014-04"/>
    <n v="2014"/>
    <s v="ARTICLE510"/>
    <x v="10"/>
    <n v="0"/>
    <x v="0"/>
  </r>
  <r>
    <s v="I"/>
    <x v="2"/>
    <s v="FA005941"/>
    <d v="2014-04-30T00:00:00"/>
    <s v="44206"/>
    <n v="1"/>
    <n v="4.0380000000000003"/>
    <s v="LUNETTE"/>
    <s v="13400"/>
    <s v="FRANCE"/>
    <s v="13"/>
    <n v="1"/>
    <s v="2014-04"/>
    <n v="2014"/>
    <s v="ARTICLE670"/>
    <x v="10"/>
    <n v="0"/>
    <x v="0"/>
  </r>
  <r>
    <s v="I"/>
    <x v="2"/>
    <s v="FA005941"/>
    <d v="2014-04-30T00:00:00"/>
    <s v="21502"/>
    <n v="9"/>
    <n v="20.093"/>
    <s v="LUNETTE"/>
    <s v="13400"/>
    <s v="FRANCE"/>
    <s v="13"/>
    <n v="9"/>
    <s v="2014-04"/>
    <n v="2014"/>
    <s v="ARTICLE470"/>
    <x v="10"/>
    <n v="0"/>
    <x v="0"/>
  </r>
  <r>
    <s v="I"/>
    <x v="2"/>
    <s v="FA005941"/>
    <d v="2014-04-30T00:00:00"/>
    <s v="55807"/>
    <n v="2"/>
    <n v="13.452"/>
    <s v="LUNETTE"/>
    <s v="13400"/>
    <s v="FRANCE"/>
    <s v="13"/>
    <n v="2"/>
    <s v="2014-04"/>
    <n v="2014"/>
    <s v="ARTICLE850"/>
    <x v="10"/>
    <n v="0"/>
    <x v="0"/>
  </r>
  <r>
    <s v="I"/>
    <x v="2"/>
    <s v="FA005941"/>
    <d v="2014-04-30T00:00:00"/>
    <s v="55507"/>
    <n v="4"/>
    <n v="17.783999999999999"/>
    <s v="LUNETTE"/>
    <s v="13400"/>
    <s v="FRANCE"/>
    <s v="13"/>
    <n v="4"/>
    <s v="2014-04"/>
    <n v="2014"/>
    <s v="ARTICLE840"/>
    <x v="10"/>
    <n v="0"/>
    <x v="0"/>
  </r>
  <r>
    <s v="I"/>
    <x v="2"/>
    <s v="FA005941"/>
    <d v="2014-04-30T00:00:00"/>
    <s v="42106"/>
    <n v="3"/>
    <n v="15.96"/>
    <s v="LUNETTE"/>
    <s v="13400"/>
    <s v="FRANCE"/>
    <s v="13"/>
    <n v="3"/>
    <s v="2014-04"/>
    <n v="2014"/>
    <s v="ARTICLE2260"/>
    <x v="10"/>
    <n v="0"/>
    <x v="0"/>
  </r>
  <r>
    <s v="I"/>
    <x v="2"/>
    <s v="FA005941"/>
    <d v="2014-04-30T00:00:00"/>
    <s v="11005"/>
    <n v="1"/>
    <n v="31.35"/>
    <s v="LUNETTE"/>
    <s v="13400"/>
    <s v="FRANCE"/>
    <s v="13"/>
    <n v="1"/>
    <s v="2014-04"/>
    <n v="2014"/>
    <s v="ARTICLE2820"/>
    <x v="10"/>
    <n v="0"/>
    <x v="0"/>
  </r>
  <r>
    <s v="I"/>
    <x v="2"/>
    <s v="FA005941"/>
    <d v="2014-04-30T00:00:00"/>
    <s v="10905"/>
    <n v="1"/>
    <n v="23.37"/>
    <s v="LUNETTE"/>
    <s v="13400"/>
    <s v="FRANCE"/>
    <s v="13"/>
    <n v="1"/>
    <s v="2014-04"/>
    <n v="2014"/>
    <s v="ARTICLE2840"/>
    <x v="10"/>
    <n v="0"/>
    <x v="0"/>
  </r>
  <r>
    <s v="I"/>
    <x v="2"/>
    <s v="FA005941"/>
    <d v="2014-04-30T00:00:00"/>
    <s v="10903"/>
    <n v="1"/>
    <n v="23.37"/>
    <s v="LUNETTE"/>
    <s v="13400"/>
    <s v="FRANCE"/>
    <s v="13"/>
    <n v="1"/>
    <s v="2014-04"/>
    <n v="2014"/>
    <s v="ARTICLE100"/>
    <x v="10"/>
    <n v="0"/>
    <x v="0"/>
  </r>
  <r>
    <s v="I"/>
    <x v="2"/>
    <s v="FA005941"/>
    <d v="2014-04-30T00:00:00"/>
    <s v="10931"/>
    <n v="1"/>
    <n v="21.712"/>
    <s v="LUNETTE"/>
    <s v="13400"/>
    <s v="FRANCE"/>
    <s v="13"/>
    <n v="1"/>
    <s v="2014-04"/>
    <n v="2014"/>
    <s v="ARTICLE2550"/>
    <x v="10"/>
    <n v="0"/>
    <x v="0"/>
  </r>
  <r>
    <s v="I"/>
    <x v="2"/>
    <s v="FA005941"/>
    <d v="2014-04-30T00:00:00"/>
    <s v="14335"/>
    <n v="1"/>
    <n v="21.47"/>
    <s v="LUNETTE"/>
    <s v="13400"/>
    <s v="FRANCE"/>
    <s v="13"/>
    <n v="1"/>
    <s v="2014-04"/>
    <n v="2014"/>
    <s v="ARTICLE2870"/>
    <x v="10"/>
    <n v="0"/>
    <x v="0"/>
  </r>
  <r>
    <s v="I"/>
    <x v="2"/>
    <s v="FA005941"/>
    <d v="2014-04-30T00:00:00"/>
    <s v="14333"/>
    <n v="1"/>
    <n v="20.792000000000002"/>
    <s v="LUNETTE"/>
    <s v="13400"/>
    <s v="FRANCE"/>
    <s v="13"/>
    <n v="1"/>
    <s v="2014-04"/>
    <n v="2014"/>
    <s v="ARTICLE2570"/>
    <x v="10"/>
    <n v="0"/>
    <x v="0"/>
  </r>
  <r>
    <s v="I"/>
    <x v="2"/>
    <s v="FA005941"/>
    <d v="2014-04-30T00:00:00"/>
    <s v="14330"/>
    <n v="1"/>
    <n v="15.217000000000001"/>
    <s v="LUNETTE"/>
    <s v="13400"/>
    <s v="FRANCE"/>
    <s v="13"/>
    <n v="1"/>
    <s v="2014-04"/>
    <n v="2014"/>
    <s v="ARTICLE2560"/>
    <x v="10"/>
    <n v="0"/>
    <x v="0"/>
  </r>
  <r>
    <s v="I"/>
    <x v="2"/>
    <s v="FA006231"/>
    <d v="2014-06-11T00:00:00"/>
    <s v="44207"/>
    <n v="4"/>
    <n v="16.149999999999999"/>
    <s v="LUNETTE"/>
    <s v="13400"/>
    <s v="FRANCE"/>
    <s v="13"/>
    <n v="4"/>
    <s v="2014-06"/>
    <n v="2014"/>
    <s v="ARTICLE680"/>
    <x v="10"/>
    <n v="1"/>
    <x v="0"/>
  </r>
  <r>
    <s v="I"/>
    <x v="2"/>
    <s v="FA006231"/>
    <d v="2014-06-11T00:00:00"/>
    <s v="44307"/>
    <n v="2"/>
    <n v="11.21"/>
    <s v="LUNETTE"/>
    <s v="13400"/>
    <s v="FRANCE"/>
    <s v="13"/>
    <n v="2"/>
    <s v="2014-06"/>
    <n v="2014"/>
    <s v="ARTICLE700"/>
    <x v="10"/>
    <n v="0"/>
    <x v="0"/>
  </r>
  <r>
    <s v="I"/>
    <x v="2"/>
    <s v="FA006231"/>
    <d v="2014-06-11T00:00:00"/>
    <s v="44506"/>
    <n v="4"/>
    <n v="19.57"/>
    <s v="LUNETTE"/>
    <s v="13400"/>
    <s v="FRANCE"/>
    <s v="13"/>
    <n v="4"/>
    <s v="2014-06"/>
    <n v="2014"/>
    <s v="ARTICLE710"/>
    <x v="10"/>
    <n v="0"/>
    <x v="0"/>
  </r>
  <r>
    <s v="I"/>
    <x v="2"/>
    <s v="FA006231"/>
    <d v="2014-06-11T00:00:00"/>
    <s v="42206"/>
    <n v="4"/>
    <n v="21.28"/>
    <s v="LUNETTE"/>
    <s v="13400"/>
    <s v="FRANCE"/>
    <s v="13"/>
    <n v="4"/>
    <s v="2014-06"/>
    <n v="2014"/>
    <s v="ARTICLE2250"/>
    <x v="10"/>
    <n v="0"/>
    <x v="0"/>
  </r>
  <r>
    <s v="I"/>
    <x v="2"/>
    <s v="FA006231"/>
    <d v="2014-06-11T00:00:00"/>
    <s v="42006"/>
    <n v="4"/>
    <n v="21.28"/>
    <s v="LUNETTE"/>
    <s v="13400"/>
    <s v="FRANCE"/>
    <s v="13"/>
    <n v="4"/>
    <s v="2014-06"/>
    <n v="2014"/>
    <s v="ARTICLE2240"/>
    <x v="10"/>
    <n v="0"/>
    <x v="0"/>
  </r>
  <r>
    <s v="I"/>
    <x v="2"/>
    <s v="FA006231"/>
    <d v="2014-06-11T00:00:00"/>
    <s v="42106"/>
    <n v="4"/>
    <n v="21.28"/>
    <s v="LUNETTE"/>
    <s v="13400"/>
    <s v="FRANCE"/>
    <s v="13"/>
    <n v="4"/>
    <s v="2014-06"/>
    <n v="2014"/>
    <s v="ARTICLE2260"/>
    <x v="10"/>
    <n v="0"/>
    <x v="0"/>
  </r>
  <r>
    <s v="I"/>
    <x v="2"/>
    <s v="FA006231"/>
    <d v="2014-06-11T00:00:00"/>
    <s v="47806"/>
    <n v="4"/>
    <n v="11.21"/>
    <s v="LUNETTE"/>
    <s v="13400"/>
    <s v="FRANCE"/>
    <s v="13"/>
    <n v="4"/>
    <s v="2014-06"/>
    <n v="2014"/>
    <s v="ARTICLE1440"/>
    <x v="10"/>
    <n v="0"/>
    <x v="0"/>
  </r>
  <r>
    <s v="I"/>
    <x v="2"/>
    <s v="FA006231"/>
    <d v="2014-06-11T00:00:00"/>
    <s v="47802"/>
    <n v="4"/>
    <n v="11.21"/>
    <s v="LUNETTE"/>
    <s v="13400"/>
    <s v="FRANCE"/>
    <s v="13"/>
    <n v="4"/>
    <s v="2014-06"/>
    <n v="2014"/>
    <s v="ARTICLE1880"/>
    <x v="10"/>
    <n v="0"/>
    <x v="0"/>
  </r>
  <r>
    <s v="I"/>
    <x v="2"/>
    <s v="FA006231"/>
    <d v="2014-06-11T00:00:00"/>
    <s v="47801"/>
    <n v="4"/>
    <n v="11.21"/>
    <s v="LUNETTE"/>
    <s v="13400"/>
    <s v="FRANCE"/>
    <s v="13"/>
    <n v="4"/>
    <s v="2014-06"/>
    <n v="2014"/>
    <s v="ARTICLE1430"/>
    <x v="10"/>
    <n v="0"/>
    <x v="0"/>
  </r>
  <r>
    <s v="I"/>
    <x v="2"/>
    <s v="FA006231"/>
    <d v="2014-06-11T00:00:00"/>
    <s v="47807"/>
    <n v="4"/>
    <n v="11.21"/>
    <s v="LUNETTE"/>
    <s v="13400"/>
    <s v="FRANCE"/>
    <s v="13"/>
    <n v="4"/>
    <s v="2014-06"/>
    <n v="2014"/>
    <s v="ARTICLE1450"/>
    <x v="10"/>
    <n v="0"/>
    <x v="0"/>
  </r>
  <r>
    <s v="I"/>
    <x v="2"/>
    <s v="FA006231"/>
    <d v="2014-06-11T00:00:00"/>
    <s v="47102"/>
    <n v="4"/>
    <n v="19.722000000000001"/>
    <s v="LUNETTE"/>
    <s v="13400"/>
    <s v="FRANCE"/>
    <s v="13"/>
    <n v="4"/>
    <s v="2014-06"/>
    <n v="2014"/>
    <s v="ARTICLE1530"/>
    <x v="10"/>
    <n v="0"/>
    <x v="0"/>
  </r>
  <r>
    <s v="I"/>
    <x v="2"/>
    <s v="FA006231"/>
    <d v="2014-06-11T00:00:00"/>
    <s v="47303"/>
    <n v="4"/>
    <n v="15.238"/>
    <s v="LUNETTE"/>
    <s v="13400"/>
    <s v="FRANCE"/>
    <s v="13"/>
    <n v="4"/>
    <s v="2014-06"/>
    <n v="2014"/>
    <s v="ARTICLE2640"/>
    <x v="10"/>
    <n v="0"/>
    <x v="0"/>
  </r>
  <r>
    <s v="I"/>
    <x v="2"/>
    <s v="FA006231"/>
    <d v="2014-06-11T00:00:00"/>
    <s v="14082"/>
    <n v="1"/>
    <n v="32.737000000000002"/>
    <s v="LUNETTE"/>
    <s v="13400"/>
    <s v="FRANCE"/>
    <s v="13"/>
    <n v="1"/>
    <s v="2014-06"/>
    <n v="2014"/>
    <s v="ARTICLE1130"/>
    <x v="10"/>
    <n v="0"/>
    <x v="0"/>
  </r>
  <r>
    <s v="I"/>
    <x v="2"/>
    <s v="FA006231"/>
    <d v="2014-06-11T00:00:00"/>
    <s v="14072"/>
    <n v="1"/>
    <n v="29.07"/>
    <s v="LUNETTE"/>
    <s v="13400"/>
    <s v="FRANCE"/>
    <s v="13"/>
    <n v="1"/>
    <s v="2014-06"/>
    <n v="2014"/>
    <s v="ARTICLE1120"/>
    <x v="10"/>
    <n v="0"/>
    <x v="0"/>
  </r>
  <r>
    <s v="I"/>
    <x v="2"/>
    <s v="FA006231"/>
    <d v="2014-06-11T00:00:00"/>
    <s v="14062"/>
    <n v="1"/>
    <n v="24.443999999999999"/>
    <s v="LUNETTE"/>
    <s v="13400"/>
    <s v="FRANCE"/>
    <s v="13"/>
    <n v="1"/>
    <s v="2014-06"/>
    <n v="2014"/>
    <s v="ARTICLE1110"/>
    <x v="10"/>
    <n v="0"/>
    <x v="0"/>
  </r>
  <r>
    <s v="I"/>
    <x v="2"/>
    <s v="FA006231"/>
    <d v="2014-06-11T00:00:00"/>
    <s v="14052"/>
    <n v="1"/>
    <n v="19.446999999999999"/>
    <s v="LUNETTE"/>
    <s v="13400"/>
    <s v="FRANCE"/>
    <s v="13"/>
    <n v="1"/>
    <s v="2014-06"/>
    <n v="2014"/>
    <s v="ARTICLE1100"/>
    <x v="10"/>
    <n v="0"/>
    <x v="0"/>
  </r>
  <r>
    <s v="I"/>
    <x v="2"/>
    <s v="FA006231"/>
    <d v="2014-06-11T00:00:00"/>
    <s v="14085"/>
    <n v="1"/>
    <n v="36.252000000000002"/>
    <s v="LUNETTE"/>
    <s v="13400"/>
    <s v="FRANCE"/>
    <s v="13"/>
    <n v="1"/>
    <s v="2014-06"/>
    <n v="2014"/>
    <s v="ARTICLE2880"/>
    <x v="10"/>
    <n v="0"/>
    <x v="0"/>
  </r>
  <r>
    <s v="I"/>
    <x v="2"/>
    <s v="FA006231"/>
    <d v="2014-06-11T00:00:00"/>
    <s v="14075"/>
    <n v="1"/>
    <n v="31.692"/>
    <s v="LUNETTE"/>
    <s v="13400"/>
    <s v="FRANCE"/>
    <s v="13"/>
    <n v="1"/>
    <s v="2014-06"/>
    <n v="2014"/>
    <s v="ARTICLE2890"/>
    <x v="10"/>
    <n v="0"/>
    <x v="0"/>
  </r>
  <r>
    <s v="I"/>
    <x v="2"/>
    <s v="FA006231"/>
    <d v="2014-06-11T00:00:00"/>
    <s v="14065"/>
    <n v="1"/>
    <n v="27.151"/>
    <s v="LUNETTE"/>
    <s v="13400"/>
    <s v="FRANCE"/>
    <s v="13"/>
    <n v="1"/>
    <s v="2014-06"/>
    <n v="2014"/>
    <s v="ARTICLE2900"/>
    <x v="10"/>
    <n v="0"/>
    <x v="0"/>
  </r>
  <r>
    <s v="I"/>
    <x v="2"/>
    <s v="FA006231"/>
    <d v="2014-06-11T00:00:00"/>
    <s v="14055"/>
    <n v="1"/>
    <n v="20.396999999999998"/>
    <s v="LUNETTE"/>
    <s v="13400"/>
    <s v="FRANCE"/>
    <s v="13"/>
    <n v="1"/>
    <s v="2014-06"/>
    <n v="2014"/>
    <s v="ARTICLE2910"/>
    <x v="10"/>
    <n v="0"/>
    <x v="0"/>
  </r>
  <r>
    <s v="I"/>
    <x v="2"/>
    <s v="FA006274"/>
    <d v="2014-06-17T00:00:00"/>
    <s v="14086"/>
    <n v="1"/>
    <n v="9.3390000000000004"/>
    <s v="LUNETTE"/>
    <s v="13400"/>
    <s v="FRANCE"/>
    <s v="13"/>
    <n v="1"/>
    <s v="2014-06"/>
    <n v="2014"/>
    <s v="ARTICLE2210"/>
    <x v="10"/>
    <n v="1"/>
    <x v="0"/>
  </r>
  <r>
    <s v="I"/>
    <x v="2"/>
    <s v="FA006274"/>
    <d v="2014-06-17T00:00:00"/>
    <s v="21612"/>
    <n v="9"/>
    <n v="24.026"/>
    <s v="LUNETTE"/>
    <s v="13400"/>
    <s v="FRANCE"/>
    <s v="13"/>
    <n v="9"/>
    <s v="2014-06"/>
    <n v="2014"/>
    <s v="ARTICLE580"/>
    <x v="10"/>
    <n v="0"/>
    <x v="0"/>
  </r>
  <r>
    <s v="I"/>
    <x v="2"/>
    <s v="FA006274"/>
    <d v="2014-06-17T00:00:00"/>
    <s v="58104"/>
    <n v="6"/>
    <n v="25.536000000000001"/>
    <s v="LUNETTE"/>
    <s v="13400"/>
    <s v="FRANCE"/>
    <s v="13"/>
    <n v="6"/>
    <s v="2014-06"/>
    <n v="2014"/>
    <s v="ARTICLE1320"/>
    <x v="10"/>
    <n v="0"/>
    <x v="0"/>
  </r>
  <r>
    <s v="I"/>
    <x v="2"/>
    <s v="FA006274"/>
    <d v="2014-06-17T00:00:00"/>
    <s v="21512"/>
    <n v="9"/>
    <n v="20.093"/>
    <s v="LUNETTE"/>
    <s v="13400"/>
    <s v="FRANCE"/>
    <s v="13"/>
    <n v="9"/>
    <s v="2014-06"/>
    <n v="2014"/>
    <s v="ARTICLE510"/>
    <x v="10"/>
    <n v="0"/>
    <x v="0"/>
  </r>
  <r>
    <s v="I"/>
    <x v="2"/>
    <s v="FA006274"/>
    <d v="2014-06-17T00:00:00"/>
    <s v="21513"/>
    <n v="9"/>
    <n v="20.093"/>
    <s v="LUNETTE"/>
    <s v="13400"/>
    <s v="FRANCE"/>
    <s v="13"/>
    <n v="9"/>
    <s v="2014-06"/>
    <n v="2014"/>
    <s v="ARTICLE520"/>
    <x v="10"/>
    <n v="0"/>
    <x v="0"/>
  </r>
  <r>
    <s v="I"/>
    <x v="2"/>
    <s v="FA006274"/>
    <d v="2014-06-17T00:00:00"/>
    <s v="21610"/>
    <n v="9"/>
    <n v="24.026"/>
    <s v="LUNETTE"/>
    <s v="13400"/>
    <s v="FRANCE"/>
    <s v="13"/>
    <n v="9"/>
    <s v="2014-06"/>
    <n v="2014"/>
    <s v="ARTICLE570"/>
    <x v="10"/>
    <n v="0"/>
    <x v="0"/>
  </r>
  <r>
    <s v="I"/>
    <x v="2"/>
    <s v="FA006274"/>
    <d v="2014-06-17T00:00:00"/>
    <s v="13806"/>
    <n v="2"/>
    <n v="39.33"/>
    <s v="LUNETTE"/>
    <s v="13400"/>
    <s v="FRANCE"/>
    <s v="13"/>
    <n v="2"/>
    <s v="2014-06"/>
    <n v="2014"/>
    <s v="ARTICLE450"/>
    <x v="10"/>
    <n v="0"/>
    <x v="0"/>
  </r>
  <r>
    <s v="I"/>
    <x v="2"/>
    <s v="FA006274"/>
    <d v="2014-06-17T00:00:00"/>
    <s v="21602"/>
    <n v="9"/>
    <n v="24.026"/>
    <s v="LUNETTE"/>
    <s v="13400"/>
    <s v="FRANCE"/>
    <s v="13"/>
    <n v="9"/>
    <s v="2014-06"/>
    <n v="2014"/>
    <s v="ARTICLE540"/>
    <x v="10"/>
    <n v="0"/>
    <x v="0"/>
  </r>
  <r>
    <s v="I"/>
    <x v="2"/>
    <s v="FA006274"/>
    <d v="2014-06-17T00:00:00"/>
    <s v="10913"/>
    <n v="1"/>
    <n v="22.42"/>
    <s v="LUNETTE"/>
    <s v="13400"/>
    <s v="FRANCE"/>
    <s v="13"/>
    <n v="1"/>
    <s v="2014-06"/>
    <n v="2014"/>
    <s v="ARTICLE1020"/>
    <x v="10"/>
    <n v="0"/>
    <x v="0"/>
  </r>
  <r>
    <s v="I"/>
    <x v="2"/>
    <s v="FA006274"/>
    <d v="2014-06-17T00:00:00"/>
    <s v="11023"/>
    <n v="1"/>
    <n v="31.35"/>
    <s v="LUNETTE"/>
    <s v="13400"/>
    <s v="FRANCE"/>
    <s v="13"/>
    <n v="1"/>
    <s v="2014-06"/>
    <n v="2014"/>
    <s v="ARTICLE1030"/>
    <x v="10"/>
    <n v="0"/>
    <x v="0"/>
  </r>
  <r>
    <s v="I"/>
    <x v="2"/>
    <s v="FA006274"/>
    <d v="2014-06-17T00:00:00"/>
    <s v="11005"/>
    <n v="1"/>
    <n v="31.35"/>
    <s v="LUNETTE"/>
    <s v="13400"/>
    <s v="FRANCE"/>
    <s v="13"/>
    <n v="1"/>
    <s v="2014-06"/>
    <n v="2014"/>
    <s v="ARTICLE2820"/>
    <x v="10"/>
    <n v="0"/>
    <x v="0"/>
  </r>
  <r>
    <s v="I"/>
    <x v="2"/>
    <s v="FA006274"/>
    <d v="2014-06-17T00:00:00"/>
    <s v="42106"/>
    <n v="3"/>
    <n v="15.96"/>
    <s v="LUNETTE"/>
    <s v="13400"/>
    <s v="FRANCE"/>
    <s v="13"/>
    <n v="3"/>
    <s v="2014-06"/>
    <n v="2014"/>
    <s v="ARTICLE2260"/>
    <x v="10"/>
    <n v="0"/>
    <x v="0"/>
  </r>
  <r>
    <s v="I"/>
    <x v="2"/>
    <s v="FA006274"/>
    <d v="2014-06-17T00:00:00"/>
    <s v="10903"/>
    <n v="1"/>
    <n v="23.37"/>
    <s v="LUNETTE"/>
    <s v="13400"/>
    <s v="FRANCE"/>
    <s v="13"/>
    <n v="1"/>
    <s v="2014-06"/>
    <n v="2014"/>
    <s v="ARTICLE100"/>
    <x v="10"/>
    <n v="0"/>
    <x v="0"/>
  </r>
  <r>
    <s v="I"/>
    <x v="2"/>
    <s v="FA006274"/>
    <d v="2014-06-17T00:00:00"/>
    <s v="10905"/>
    <n v="1"/>
    <n v="23.37"/>
    <s v="LUNETTE"/>
    <s v="13400"/>
    <s v="FRANCE"/>
    <s v="13"/>
    <n v="1"/>
    <s v="2014-06"/>
    <n v="2014"/>
    <s v="ARTICLE2840"/>
    <x v="10"/>
    <n v="0"/>
    <x v="0"/>
  </r>
  <r>
    <s v="I"/>
    <x v="2"/>
    <s v="FA006274"/>
    <d v="2014-06-17T00:00:00"/>
    <s v="48006"/>
    <n v="4"/>
    <n v="7.3719999999999999"/>
    <s v="LUNETTE"/>
    <s v="13400"/>
    <s v="FRANCE"/>
    <s v="13"/>
    <n v="4"/>
    <s v="2014-06"/>
    <n v="2014"/>
    <s v="ARTICLE1600"/>
    <x v="10"/>
    <n v="0"/>
    <x v="0"/>
  </r>
  <r>
    <s v="I"/>
    <x v="2"/>
    <s v="FA006274"/>
    <d v="2014-06-17T00:00:00"/>
    <s v="13406"/>
    <n v="7"/>
    <n v="62.975999999999999"/>
    <s v="LUNETTE"/>
    <s v="13400"/>
    <s v="FRANCE"/>
    <s v="13"/>
    <n v="7"/>
    <s v="2014-06"/>
    <n v="2014"/>
    <s v="ARTICLE750"/>
    <x v="10"/>
    <n v="0"/>
    <x v="0"/>
  </r>
  <r>
    <s v="I"/>
    <x v="2"/>
    <s v="FA006274"/>
    <d v="2014-06-17T00:00:00"/>
    <s v="13406"/>
    <n v="1"/>
    <n v="0"/>
    <s v="LUNETTE"/>
    <s v="13400"/>
    <s v="FRANCE"/>
    <s v="13"/>
    <n v="1"/>
    <s v="2014-06"/>
    <n v="2014"/>
    <s v="ARTICLE750"/>
    <x v="10"/>
    <n v="0"/>
    <x v="0"/>
  </r>
  <r>
    <s v="I"/>
    <x v="2"/>
    <s v="FA006274"/>
    <d v="2014-06-17T00:00:00"/>
    <s v="13407"/>
    <n v="7"/>
    <n v="62.975999999999999"/>
    <s v="LUNETTE"/>
    <s v="13400"/>
    <s v="FRANCE"/>
    <s v="13"/>
    <n v="7"/>
    <s v="2014-06"/>
    <n v="2014"/>
    <s v="ARTICLE1630"/>
    <x v="10"/>
    <n v="0"/>
    <x v="0"/>
  </r>
  <r>
    <s v="I"/>
    <x v="2"/>
    <s v="FA006274"/>
    <d v="2014-06-17T00:00:00"/>
    <s v="13407"/>
    <n v="1"/>
    <n v="0"/>
    <s v="LUNETTE"/>
    <s v="13400"/>
    <s v="FRANCE"/>
    <s v="13"/>
    <n v="1"/>
    <s v="2014-06"/>
    <n v="2014"/>
    <s v="ARTICLE1630"/>
    <x v="10"/>
    <n v="0"/>
    <x v="0"/>
  </r>
  <r>
    <s v="J"/>
    <x v="2"/>
    <s v="FA002384"/>
    <d v="2013-01-14T00:00:00"/>
    <s v="12816"/>
    <n v="1"/>
    <n v="21.565000000000001"/>
    <s v="LUNETTE"/>
    <s v="84700"/>
    <s v="FRANCE"/>
    <s v="84"/>
    <n v="1"/>
    <s v="2013-01"/>
    <n v="2013"/>
    <s v="ARTICLE430"/>
    <x v="11"/>
    <n v="1"/>
    <x v="0"/>
  </r>
  <r>
    <s v="J"/>
    <x v="2"/>
    <s v="FA002384"/>
    <d v="2013-01-14T00:00:00"/>
    <s v="13602"/>
    <n v="1"/>
    <n v="21.85"/>
    <s v="LUNETTE"/>
    <s v="84700"/>
    <s v="FRANCE"/>
    <s v="84"/>
    <n v="1"/>
    <s v="2013-01"/>
    <n v="2013"/>
    <s v="ARTICLE2750"/>
    <x v="11"/>
    <n v="0"/>
    <x v="0"/>
  </r>
  <r>
    <s v="J"/>
    <x v="2"/>
    <s v="FA002384"/>
    <d v="2013-01-14T00:00:00"/>
    <s v="43901"/>
    <n v="3"/>
    <n v="9.0350000000000001"/>
    <s v="LUNETTE"/>
    <s v="84700"/>
    <s v="FRANCE"/>
    <s v="84"/>
    <n v="3"/>
    <s v="2013-01"/>
    <n v="2013"/>
    <s v="ARTICLE650"/>
    <x v="11"/>
    <n v="0"/>
    <x v="0"/>
  </r>
  <r>
    <s v="J"/>
    <x v="2"/>
    <s v="FA002384"/>
    <d v="2013-01-14T00:00:00"/>
    <s v="55706"/>
    <n v="6"/>
    <n v="41.04"/>
    <s v="LUNETTE"/>
    <s v="84700"/>
    <s v="FRANCE"/>
    <s v="84"/>
    <n v="6"/>
    <s v="2013-01"/>
    <n v="2013"/>
    <s v="ARTICLE770"/>
    <x v="11"/>
    <n v="0"/>
    <x v="0"/>
  </r>
  <r>
    <s v="J"/>
    <x v="2"/>
    <s v="FA002384"/>
    <d v="2013-01-14T00:00:00"/>
    <s v="44207"/>
    <n v="3"/>
    <n v="11.628"/>
    <s v="LUNETTE"/>
    <s v="84700"/>
    <s v="FRANCE"/>
    <s v="84"/>
    <n v="3"/>
    <s v="2013-01"/>
    <n v="2013"/>
    <s v="ARTICLE680"/>
    <x v="11"/>
    <n v="0"/>
    <x v="0"/>
  </r>
  <r>
    <s v="J"/>
    <x v="2"/>
    <s v="FA002384"/>
    <d v="2013-01-14T00:00:00"/>
    <s v="14426"/>
    <n v="1"/>
    <n v="19.428000000000001"/>
    <s v="LUNETTE"/>
    <s v="84700"/>
    <s v="FRANCE"/>
    <s v="84"/>
    <n v="1"/>
    <s v="2013-01"/>
    <n v="2013"/>
    <s v="ARTICLE870"/>
    <x v="11"/>
    <n v="0"/>
    <x v="0"/>
  </r>
  <r>
    <s v="J"/>
    <x v="2"/>
    <s v="FA002384"/>
    <d v="2013-01-14T00:00:00"/>
    <s v="13802"/>
    <n v="1"/>
    <n v="18.905000000000001"/>
    <s v="LUNETTE"/>
    <s v="84700"/>
    <s v="FRANCE"/>
    <s v="84"/>
    <n v="1"/>
    <s v="2013-01"/>
    <n v="2013"/>
    <s v="ARTICLE440"/>
    <x v="11"/>
    <n v="0"/>
    <x v="0"/>
  </r>
  <r>
    <s v="J"/>
    <x v="2"/>
    <s v="FA002384"/>
    <d v="2013-01-14T00:00:00"/>
    <s v="10922"/>
    <n v="1"/>
    <n v="21.565000000000001"/>
    <s v="LUNETTE"/>
    <s v="84700"/>
    <s v="FRANCE"/>
    <s v="84"/>
    <n v="1"/>
    <s v="2013-01"/>
    <n v="2013"/>
    <s v="ARTICLE2600"/>
    <x v="11"/>
    <n v="0"/>
    <x v="0"/>
  </r>
  <r>
    <s v="J"/>
    <x v="2"/>
    <s v="FA002384"/>
    <d v="2013-01-14T00:00:00"/>
    <s v="44307"/>
    <n v="3"/>
    <n v="16.815000000000001"/>
    <s v="LUNETTE"/>
    <s v="84700"/>
    <s v="FRANCE"/>
    <s v="84"/>
    <n v="3"/>
    <s v="2013-01"/>
    <n v="2013"/>
    <s v="ARTICLE700"/>
    <x v="11"/>
    <n v="0"/>
    <x v="0"/>
  </r>
  <r>
    <s v="J"/>
    <x v="2"/>
    <s v="FA002384"/>
    <d v="2013-01-14T00:00:00"/>
    <s v="44306"/>
    <n v="3"/>
    <n v="16.815000000000001"/>
    <s v="LUNETTE"/>
    <s v="84700"/>
    <s v="FRANCE"/>
    <s v="84"/>
    <n v="3"/>
    <s v="2013-01"/>
    <n v="2013"/>
    <s v="ARTICLE690"/>
    <x v="11"/>
    <n v="0"/>
    <x v="0"/>
  </r>
  <r>
    <s v="J"/>
    <x v="2"/>
    <s v="FA002384"/>
    <d v="2013-01-14T00:00:00"/>
    <s v="44507"/>
    <n v="3"/>
    <n v="14.108000000000001"/>
    <s v="LUNETTE"/>
    <s v="84700"/>
    <s v="FRANCE"/>
    <s v="84"/>
    <n v="3"/>
    <s v="2013-01"/>
    <n v="2013"/>
    <s v="ARTICLE1770"/>
    <x v="11"/>
    <n v="0"/>
    <x v="0"/>
  </r>
  <r>
    <s v="J"/>
    <x v="2"/>
    <s v="FA002384"/>
    <d v="2013-01-14T00:00:00"/>
    <s v="44206"/>
    <n v="3"/>
    <n v="11.628"/>
    <s v="LUNETTE"/>
    <s v="84700"/>
    <s v="FRANCE"/>
    <s v="84"/>
    <n v="3"/>
    <s v="2013-01"/>
    <n v="2013"/>
    <s v="ARTICLE670"/>
    <x v="11"/>
    <n v="0"/>
    <x v="0"/>
  </r>
  <r>
    <s v="J"/>
    <x v="2"/>
    <s v="FA002384"/>
    <d v="2013-01-14T00:00:00"/>
    <s v="10926"/>
    <n v="2"/>
    <n v="43.13"/>
    <s v="LUNETTE"/>
    <s v="84700"/>
    <s v="FRANCE"/>
    <s v="84"/>
    <n v="2"/>
    <s v="2013-01"/>
    <n v="2013"/>
    <s v="ARTICLE1990"/>
    <x v="11"/>
    <n v="0"/>
    <x v="0"/>
  </r>
  <r>
    <s v="J"/>
    <x v="2"/>
    <s v="FA002384"/>
    <d v="2013-01-14T00:00:00"/>
    <s v="12302"/>
    <n v="1"/>
    <n v="14.202999999999999"/>
    <s v="LUNETTE"/>
    <s v="84700"/>
    <s v="FRANCE"/>
    <s v="84"/>
    <n v="1"/>
    <s v="2013-01"/>
    <n v="2013"/>
    <s v="ARTICLE2730"/>
    <x v="11"/>
    <n v="0"/>
    <x v="0"/>
  </r>
  <r>
    <s v="J"/>
    <x v="2"/>
    <s v="FA002384"/>
    <d v="2013-01-14T00:00:00"/>
    <s v="14317"/>
    <n v="2"/>
    <n v="28.405000000000001"/>
    <s v="LUNETTE"/>
    <s v="84700"/>
    <s v="FRANCE"/>
    <s v="84"/>
    <n v="2"/>
    <s v="2013-01"/>
    <n v="2013"/>
    <s v="ARTICLE2620"/>
    <x v="11"/>
    <n v="0"/>
    <x v="0"/>
  </r>
  <r>
    <s v="J"/>
    <x v="2"/>
    <s v="FA002384"/>
    <d v="2013-01-14T00:00:00"/>
    <s v="12306"/>
    <n v="1"/>
    <n v="14.202999999999999"/>
    <s v="LUNETTE"/>
    <s v="84700"/>
    <s v="FRANCE"/>
    <s v="84"/>
    <n v="1"/>
    <s v="2013-01"/>
    <n v="2013"/>
    <s v="ARTICLE2720"/>
    <x v="11"/>
    <n v="0"/>
    <x v="0"/>
  </r>
  <r>
    <s v="J"/>
    <x v="2"/>
    <s v="FA002384"/>
    <d v="2013-01-14T00:00:00"/>
    <s v="45506"/>
    <n v="6"/>
    <n v="31.92"/>
    <s v="LUNETTE"/>
    <s v="84700"/>
    <s v="FRANCE"/>
    <s v="84"/>
    <n v="6"/>
    <s v="2013-01"/>
    <n v="2013"/>
    <s v="ARTICLE1810"/>
    <x v="11"/>
    <n v="0"/>
    <x v="0"/>
  </r>
  <r>
    <s v="J"/>
    <x v="2"/>
    <s v="FA002384"/>
    <d v="2013-01-14T00:00:00"/>
    <s v="14744"/>
    <n v="3"/>
    <n v="90.659000000000006"/>
    <s v="LUNETTE"/>
    <s v="84700"/>
    <s v="FRANCE"/>
    <s v="84"/>
    <n v="3"/>
    <s v="2013-01"/>
    <n v="2013"/>
    <s v="ARTICLE1960"/>
    <x v="11"/>
    <n v="0"/>
    <x v="0"/>
  </r>
  <r>
    <s v="J"/>
    <x v="2"/>
    <s v="FA002384"/>
    <d v="2013-01-14T00:00:00"/>
    <s v="14734"/>
    <n v="3"/>
    <n v="77.72"/>
    <s v="LUNETTE"/>
    <s v="84700"/>
    <s v="FRANCE"/>
    <s v="84"/>
    <n v="3"/>
    <s v="2013-01"/>
    <n v="2013"/>
    <s v="ARTICLE1950"/>
    <x v="11"/>
    <n v="0"/>
    <x v="0"/>
  </r>
  <r>
    <s v="J"/>
    <x v="2"/>
    <s v="FA002384"/>
    <d v="2013-01-14T00:00:00"/>
    <s v="14724"/>
    <n v="1"/>
    <n v="0"/>
    <s v="LUNETTE"/>
    <s v="84700"/>
    <s v="FRANCE"/>
    <s v="84"/>
    <n v="1"/>
    <s v="2013-01"/>
    <n v="2013"/>
    <s v="ARTICLE1940"/>
    <x v="11"/>
    <n v="0"/>
    <x v="0"/>
  </r>
  <r>
    <s v="J"/>
    <x v="2"/>
    <s v="FA002384"/>
    <d v="2013-01-14T00:00:00"/>
    <s v="14714"/>
    <n v="3"/>
    <n v="51.784999999999997"/>
    <s v="LUNETTE"/>
    <s v="84700"/>
    <s v="FRANCE"/>
    <s v="84"/>
    <n v="3"/>
    <s v="2013-01"/>
    <n v="2013"/>
    <s v="ARTICLE1930"/>
    <x v="11"/>
    <n v="0"/>
    <x v="0"/>
  </r>
  <r>
    <s v="J"/>
    <x v="2"/>
    <s v="FA002384"/>
    <d v="2013-01-14T00:00:00"/>
    <s v="55402"/>
    <n v="11"/>
    <n v="66.043999999999997"/>
    <s v="LUNETTE"/>
    <s v="84700"/>
    <s v="FRANCE"/>
    <s v="84"/>
    <n v="11"/>
    <s v="2013-01"/>
    <n v="2013"/>
    <s v="ARTICLE780"/>
    <x v="11"/>
    <n v="0"/>
    <x v="0"/>
  </r>
  <r>
    <s v="J"/>
    <x v="2"/>
    <s v="FA002384"/>
    <d v="2013-01-14T00:00:00"/>
    <s v="55402"/>
    <n v="1"/>
    <n v="0"/>
    <s v="LUNETTE"/>
    <s v="84700"/>
    <s v="FRANCE"/>
    <s v="84"/>
    <n v="1"/>
    <s v="2013-01"/>
    <n v="2013"/>
    <s v="ARTICLE780"/>
    <x v="11"/>
    <n v="0"/>
    <x v="0"/>
  </r>
  <r>
    <s v="J"/>
    <x v="2"/>
    <s v="FA002384"/>
    <d v="2013-01-14T00:00:00"/>
    <s v="55406"/>
    <n v="11"/>
    <n v="66.043999999999997"/>
    <s v="LUNETTE"/>
    <s v="84700"/>
    <s v="FRANCE"/>
    <s v="84"/>
    <n v="11"/>
    <s v="2013-01"/>
    <n v="2013"/>
    <s v="ARTICLE790"/>
    <x v="11"/>
    <n v="0"/>
    <x v="0"/>
  </r>
  <r>
    <s v="J"/>
    <x v="2"/>
    <s v="FA002384"/>
    <d v="2013-01-14T00:00:00"/>
    <s v="55406"/>
    <n v="1"/>
    <n v="0"/>
    <s v="LUNETTE"/>
    <s v="84700"/>
    <s v="FRANCE"/>
    <s v="84"/>
    <n v="1"/>
    <s v="2013-01"/>
    <n v="2013"/>
    <s v="ARTICLE790"/>
    <x v="11"/>
    <n v="0"/>
    <x v="0"/>
  </r>
  <r>
    <s v="J"/>
    <x v="2"/>
    <s v="FA002384"/>
    <d v="2013-01-14T00:00:00"/>
    <s v="14724"/>
    <n v="2"/>
    <n v="43.167999999999999"/>
    <s v="LUNETTE"/>
    <s v="84700"/>
    <s v="FRANCE"/>
    <s v="84"/>
    <n v="2"/>
    <s v="2013-01"/>
    <n v="2013"/>
    <s v="ARTICLE1940"/>
    <x v="11"/>
    <n v="0"/>
    <x v="0"/>
  </r>
  <r>
    <s v="J"/>
    <x v="2"/>
    <s v="FA002595"/>
    <d v="2013-01-29T00:00:00"/>
    <s v="14724"/>
    <n v="3"/>
    <n v="68.513999999999996"/>
    <s v="LUNETTE"/>
    <s v="84700"/>
    <s v="FRANCE"/>
    <s v="84"/>
    <n v="3"/>
    <s v="2013-01"/>
    <n v="2013"/>
    <s v="ARTICLE1940"/>
    <x v="11"/>
    <n v="1"/>
    <x v="0"/>
  </r>
  <r>
    <s v="J"/>
    <x v="2"/>
    <s v="FA002595"/>
    <d v="2013-01-29T00:00:00"/>
    <s v="14834"/>
    <n v="1"/>
    <n v="25.907"/>
    <s v="LUNETTE"/>
    <s v="84700"/>
    <s v="FRANCE"/>
    <s v="84"/>
    <n v="1"/>
    <s v="2013-01"/>
    <n v="2013"/>
    <s v="ARTICLE2650"/>
    <x v="11"/>
    <n v="0"/>
    <x v="0"/>
  </r>
  <r>
    <s v="J"/>
    <x v="2"/>
    <s v="FA002595"/>
    <d v="2013-01-29T00:00:00"/>
    <s v="12816"/>
    <n v="1"/>
    <n v="21.565000000000001"/>
    <s v="LUNETTE"/>
    <s v="84700"/>
    <s v="FRANCE"/>
    <s v="84"/>
    <n v="1"/>
    <s v="2013-01"/>
    <n v="2013"/>
    <s v="ARTICLE430"/>
    <x v="11"/>
    <n v="0"/>
    <x v="0"/>
  </r>
  <r>
    <s v="J"/>
    <x v="2"/>
    <s v="FA002595"/>
    <d v="2013-01-29T00:00:00"/>
    <s v="14814"/>
    <n v="1"/>
    <n v="13.775"/>
    <s v="LUNETTE"/>
    <s v="84700"/>
    <s v="FRANCE"/>
    <s v="84"/>
    <n v="1"/>
    <s v="2013-01"/>
    <n v="2013"/>
    <s v="ARTICLE2680"/>
    <x v="11"/>
    <n v="0"/>
    <x v="0"/>
  </r>
  <r>
    <s v="J"/>
    <x v="2"/>
    <s v="FA002595"/>
    <d v="2013-01-29T00:00:00"/>
    <s v="14744"/>
    <n v="1"/>
    <n v="31.474"/>
    <s v="LUNETTE"/>
    <s v="84700"/>
    <s v="FRANCE"/>
    <s v="84"/>
    <n v="1"/>
    <s v="2013-01"/>
    <n v="2013"/>
    <s v="ARTICLE1960"/>
    <x v="11"/>
    <n v="0"/>
    <x v="0"/>
  </r>
  <r>
    <s v="J"/>
    <x v="2"/>
    <s v="FA002595"/>
    <d v="2013-01-29T00:00:00"/>
    <s v="10902"/>
    <n v="1"/>
    <n v="21.565000000000001"/>
    <s v="LUNETTE"/>
    <s v="84700"/>
    <s v="FRANCE"/>
    <s v="84"/>
    <n v="1"/>
    <s v="2013-01"/>
    <n v="2013"/>
    <s v="ARTICLE2740"/>
    <x v="11"/>
    <n v="0"/>
    <x v="0"/>
  </r>
  <r>
    <s v="J"/>
    <x v="2"/>
    <s v="FA002595"/>
    <d v="2013-01-29T00:00:00"/>
    <s v="14430"/>
    <n v="1"/>
    <n v="24.567"/>
    <s v="LUNETTE"/>
    <s v="84700"/>
    <s v="FRANCE"/>
    <s v="84"/>
    <n v="1"/>
    <s v="2013-01"/>
    <n v="2013"/>
    <s v="ARTICLE400"/>
    <x v="11"/>
    <n v="0"/>
    <x v="0"/>
  </r>
  <r>
    <s v="J"/>
    <x v="2"/>
    <s v="FA006226"/>
    <d v="2014-06-10T00:00:00"/>
    <s v="44207"/>
    <n v="3"/>
    <n v="12.113"/>
    <s v="LUNETTE"/>
    <s v="84700"/>
    <s v="FRANCE"/>
    <s v="84"/>
    <n v="3"/>
    <s v="2014-06"/>
    <n v="2014"/>
    <s v="ARTICLE680"/>
    <x v="11"/>
    <n v="1"/>
    <x v="0"/>
  </r>
  <r>
    <s v="J"/>
    <x v="2"/>
    <s v="FA006226"/>
    <d v="2014-06-10T00:00:00"/>
    <s v="42006"/>
    <n v="3"/>
    <n v="15.96"/>
    <s v="LUNETTE"/>
    <s v="84700"/>
    <s v="FRANCE"/>
    <s v="84"/>
    <n v="3"/>
    <s v="2014-06"/>
    <n v="2014"/>
    <s v="ARTICLE2240"/>
    <x v="11"/>
    <n v="0"/>
    <x v="0"/>
  </r>
  <r>
    <s v="J"/>
    <x v="2"/>
    <s v="FA006226"/>
    <d v="2014-06-10T00:00:00"/>
    <s v="21610"/>
    <n v="3"/>
    <n v="8.0090000000000003"/>
    <s v="LUNETTE"/>
    <s v="84700"/>
    <s v="FRANCE"/>
    <s v="84"/>
    <n v="3"/>
    <s v="2014-06"/>
    <n v="2014"/>
    <s v="ARTICLE570"/>
    <x v="11"/>
    <n v="0"/>
    <x v="0"/>
  </r>
  <r>
    <s v="J"/>
    <x v="2"/>
    <s v="FA006226"/>
    <d v="2014-06-10T00:00:00"/>
    <s v="21502"/>
    <n v="3"/>
    <n v="6.6980000000000004"/>
    <s v="LUNETTE"/>
    <s v="84700"/>
    <s v="FRANCE"/>
    <s v="84"/>
    <n v="3"/>
    <s v="2014-06"/>
    <n v="2014"/>
    <s v="ARTICLE470"/>
    <x v="11"/>
    <n v="0"/>
    <x v="0"/>
  </r>
  <r>
    <s v="J"/>
    <x v="2"/>
    <s v="FA006226"/>
    <d v="2014-06-10T00:00:00"/>
    <s v="21613"/>
    <n v="3"/>
    <n v="8.0090000000000003"/>
    <s v="LUNETTE"/>
    <s v="84700"/>
    <s v="FRANCE"/>
    <s v="84"/>
    <n v="3"/>
    <s v="2014-06"/>
    <n v="2014"/>
    <s v="ARTICLE590"/>
    <x v="11"/>
    <n v="0"/>
    <x v="0"/>
  </r>
  <r>
    <s v="J"/>
    <x v="2"/>
    <s v="FA006226"/>
    <d v="2014-06-10T00:00:00"/>
    <s v="13802"/>
    <n v="1"/>
    <n v="19.664999999999999"/>
    <s v="LUNETTE"/>
    <s v="84700"/>
    <s v="FRANCE"/>
    <s v="84"/>
    <n v="1"/>
    <s v="2014-06"/>
    <n v="2014"/>
    <s v="ARTICLE440"/>
    <x v="11"/>
    <n v="0"/>
    <x v="0"/>
  </r>
  <r>
    <s v="J"/>
    <x v="2"/>
    <s v="FA006226"/>
    <d v="2014-06-10T00:00:00"/>
    <s v="13806"/>
    <n v="1"/>
    <n v="19.664999999999999"/>
    <s v="LUNETTE"/>
    <s v="84700"/>
    <s v="FRANCE"/>
    <s v="84"/>
    <n v="1"/>
    <s v="2014-06"/>
    <n v="2014"/>
    <s v="ARTICLE450"/>
    <x v="11"/>
    <n v="0"/>
    <x v="0"/>
  </r>
  <r>
    <s v="J"/>
    <x v="2"/>
    <s v="FA006226"/>
    <d v="2014-06-10T00:00:00"/>
    <s v="14430"/>
    <n v="1"/>
    <n v="25.555"/>
    <s v="LUNETTE"/>
    <s v="84700"/>
    <s v="FRANCE"/>
    <s v="84"/>
    <n v="1"/>
    <s v="2014-06"/>
    <n v="2014"/>
    <s v="ARTICLE400"/>
    <x v="11"/>
    <n v="0"/>
    <x v="0"/>
  </r>
  <r>
    <s v="J"/>
    <x v="2"/>
    <s v="FA006226"/>
    <d v="2014-06-10T00:00:00"/>
    <s v="14420"/>
    <n v="1"/>
    <n v="21.071000000000002"/>
    <s v="LUNETTE"/>
    <s v="84700"/>
    <s v="FRANCE"/>
    <s v="84"/>
    <n v="1"/>
    <s v="2014-06"/>
    <n v="2014"/>
    <s v="ARTICLE390"/>
    <x v="11"/>
    <n v="0"/>
    <x v="0"/>
  </r>
  <r>
    <s v="J"/>
    <x v="2"/>
    <s v="FA006226"/>
    <d v="2014-06-10T00:00:00"/>
    <s v="14410"/>
    <n v="1"/>
    <n v="16.72"/>
    <s v="LUNETTE"/>
    <s v="84700"/>
    <s v="FRANCE"/>
    <s v="84"/>
    <n v="1"/>
    <s v="2014-06"/>
    <n v="2014"/>
    <s v="ARTICLE380"/>
    <x v="11"/>
    <n v="0"/>
    <x v="0"/>
  </r>
  <r>
    <s v="K"/>
    <x v="1"/>
    <s v="FA002365"/>
    <d v="2013-01-14T00:00:00"/>
    <s v="13602"/>
    <n v="2"/>
    <n v="45.6"/>
    <s v="LUNETTE"/>
    <s v="75012"/>
    <s v="FRANCE"/>
    <s v="75"/>
    <n v="2"/>
    <s v="2013-01"/>
    <n v="2013"/>
    <s v="ARTICLE2750"/>
    <x v="7"/>
    <n v="1"/>
    <x v="0"/>
  </r>
  <r>
    <s v="K"/>
    <x v="1"/>
    <s v="FA002365"/>
    <d v="2013-01-14T00:00:00"/>
    <s v="44307"/>
    <n v="10"/>
    <n v="56.05"/>
    <s v="LUNETTE"/>
    <s v="75012"/>
    <s v="FRANCE"/>
    <s v="75"/>
    <n v="10"/>
    <s v="2013-01"/>
    <n v="2013"/>
    <s v="ARTICLE700"/>
    <x v="7"/>
    <n v="0"/>
    <x v="0"/>
  </r>
  <r>
    <s v="K"/>
    <x v="1"/>
    <s v="FA002365"/>
    <d v="2013-01-14T00:00:00"/>
    <s v="44306"/>
    <n v="5"/>
    <n v="28.024999999999999"/>
    <s v="LUNETTE"/>
    <s v="75012"/>
    <s v="FRANCE"/>
    <s v="75"/>
    <n v="5"/>
    <s v="2013-01"/>
    <n v="2013"/>
    <s v="ARTICLE690"/>
    <x v="7"/>
    <n v="0"/>
    <x v="0"/>
  </r>
  <r>
    <s v="K"/>
    <x v="1"/>
    <s v="FA002365"/>
    <d v="2013-01-14T00:00:00"/>
    <s v="14410"/>
    <n v="2"/>
    <n v="31.863"/>
    <s v="LUNETTE"/>
    <s v="75012"/>
    <s v="FRANCE"/>
    <s v="75"/>
    <n v="2"/>
    <s v="2013-01"/>
    <n v="2013"/>
    <s v="ARTICLE380"/>
    <x v="7"/>
    <n v="0"/>
    <x v="0"/>
  </r>
  <r>
    <s v="K"/>
    <x v="1"/>
    <s v="FA002365"/>
    <d v="2013-01-14T00:00:00"/>
    <s v="44507"/>
    <n v="4"/>
    <n v="18.809999999999999"/>
    <s v="LUNETTE"/>
    <s v="75012"/>
    <s v="FRANCE"/>
    <s v="75"/>
    <n v="4"/>
    <s v="2013-01"/>
    <n v="2013"/>
    <s v="ARTICLE1770"/>
    <x v="7"/>
    <n v="0"/>
    <x v="0"/>
  </r>
  <r>
    <s v="K"/>
    <x v="1"/>
    <s v="FA002365"/>
    <d v="2013-01-14T00:00:00"/>
    <s v="14430"/>
    <n v="1"/>
    <n v="24.567"/>
    <s v="LUNETTE"/>
    <s v="75012"/>
    <s v="FRANCE"/>
    <s v="75"/>
    <n v="1"/>
    <s v="2013-01"/>
    <n v="2013"/>
    <s v="ARTICLE400"/>
    <x v="7"/>
    <n v="0"/>
    <x v="0"/>
  </r>
  <r>
    <s v="K"/>
    <x v="1"/>
    <s v="FA002365"/>
    <d v="2013-01-14T00:00:00"/>
    <s v="44207"/>
    <n v="2"/>
    <n v="7.7519999999999998"/>
    <s v="LUNETTE"/>
    <s v="75012"/>
    <s v="FRANCE"/>
    <s v="75"/>
    <n v="2"/>
    <s v="2013-01"/>
    <n v="2013"/>
    <s v="ARTICLE680"/>
    <x v="7"/>
    <n v="0"/>
    <x v="0"/>
  </r>
  <r>
    <s v="K"/>
    <x v="1"/>
    <s v="FA002365"/>
    <d v="2013-01-14T00:00:00"/>
    <s v="55806"/>
    <n v="2"/>
    <n v="12.92"/>
    <s v="LUNETTE"/>
    <s v="75012"/>
    <s v="FRANCE"/>
    <s v="75"/>
    <n v="2"/>
    <s v="2013-01"/>
    <n v="2013"/>
    <s v="ARTICLE1720"/>
    <x v="7"/>
    <n v="0"/>
    <x v="0"/>
  </r>
  <r>
    <s v="K"/>
    <x v="1"/>
    <s v="FA002365"/>
    <d v="2013-01-14T00:00:00"/>
    <s v="14420"/>
    <n v="3"/>
    <n v="60.762"/>
    <s v="LUNETTE"/>
    <s v="75012"/>
    <s v="FRANCE"/>
    <s v="75"/>
    <n v="3"/>
    <s v="2013-01"/>
    <n v="2013"/>
    <s v="ARTICLE390"/>
    <x v="7"/>
    <n v="0"/>
    <x v="0"/>
  </r>
  <r>
    <s v="K"/>
    <x v="1"/>
    <s v="FA002365"/>
    <d v="2013-01-14T00:00:00"/>
    <s v="47502"/>
    <n v="2"/>
    <n v="9.4809999999999999"/>
    <s v="LUNETTE"/>
    <s v="75012"/>
    <s v="FRANCE"/>
    <s v="75"/>
    <n v="2"/>
    <s v="2013-01"/>
    <n v="2013"/>
    <s v="ARTICLE1540"/>
    <x v="7"/>
    <n v="0"/>
    <x v="0"/>
  </r>
  <r>
    <s v="K"/>
    <x v="1"/>
    <s v="FA002365"/>
    <d v="2013-01-14T00:00:00"/>
    <s v="14436"/>
    <n v="1"/>
    <n v="24.567"/>
    <s v="LUNETTE"/>
    <s v="75012"/>
    <s v="FRANCE"/>
    <s v="75"/>
    <n v="1"/>
    <s v="2013-01"/>
    <n v="2013"/>
    <s v="ARTICLE2610"/>
    <x v="7"/>
    <n v="0"/>
    <x v="0"/>
  </r>
  <r>
    <s v="K"/>
    <x v="1"/>
    <s v="FA002365"/>
    <d v="2013-01-14T00:00:00"/>
    <s v="21510"/>
    <n v="8"/>
    <n v="17.100000000000001"/>
    <s v="LUNETTE"/>
    <s v="75012"/>
    <s v="FRANCE"/>
    <s v="75"/>
    <n v="8"/>
    <s v="2013-01"/>
    <n v="2013"/>
    <s v="ARTICLE500"/>
    <x v="7"/>
    <n v="0"/>
    <x v="0"/>
  </r>
  <r>
    <s v="K"/>
    <x v="1"/>
    <s v="FA002365"/>
    <d v="2013-01-14T00:00:00"/>
    <s v="21513"/>
    <n v="8"/>
    <n v="17.100000000000001"/>
    <s v="LUNETTE"/>
    <s v="75012"/>
    <s v="FRANCE"/>
    <s v="75"/>
    <n v="8"/>
    <s v="2013-01"/>
    <n v="2013"/>
    <s v="ARTICLE520"/>
    <x v="7"/>
    <n v="0"/>
    <x v="0"/>
  </r>
  <r>
    <s v="K"/>
    <x v="1"/>
    <s v="FA002365"/>
    <d v="2013-01-14T00:00:00"/>
    <s v="55402"/>
    <n v="4"/>
    <n v="25.84"/>
    <s v="LUNETTE"/>
    <s v="75012"/>
    <s v="FRANCE"/>
    <s v="75"/>
    <n v="4"/>
    <s v="2013-01"/>
    <n v="2013"/>
    <s v="ARTICLE780"/>
    <x v="7"/>
    <n v="0"/>
    <x v="0"/>
  </r>
  <r>
    <s v="K"/>
    <x v="1"/>
    <s v="FA002365"/>
    <d v="2013-01-14T00:00:00"/>
    <s v="14824"/>
    <n v="1"/>
    <n v="15.932"/>
    <s v="LUNETTE"/>
    <s v="75012"/>
    <s v="FRANCE"/>
    <s v="75"/>
    <n v="1"/>
    <s v="2013-01"/>
    <n v="2013"/>
    <s v="ARTICLE2670"/>
    <x v="7"/>
    <n v="0"/>
    <x v="0"/>
  </r>
  <r>
    <s v="K"/>
    <x v="1"/>
    <s v="FA002365"/>
    <d v="2013-01-14T00:00:00"/>
    <s v="10926"/>
    <n v="1"/>
    <n v="21.565000000000001"/>
    <s v="LUNETTE"/>
    <s v="75012"/>
    <s v="FRANCE"/>
    <s v="75"/>
    <n v="1"/>
    <s v="2013-01"/>
    <n v="2013"/>
    <s v="ARTICLE1990"/>
    <x v="7"/>
    <n v="0"/>
    <x v="0"/>
  </r>
  <r>
    <s v="K"/>
    <x v="1"/>
    <s v="FA002365"/>
    <d v="2013-01-14T00:00:00"/>
    <s v="14814"/>
    <n v="1"/>
    <n v="13.775"/>
    <s v="LUNETTE"/>
    <s v="75012"/>
    <s v="FRANCE"/>
    <s v="75"/>
    <n v="1"/>
    <s v="2013-01"/>
    <n v="2013"/>
    <s v="ARTICLE2680"/>
    <x v="7"/>
    <n v="0"/>
    <x v="0"/>
  </r>
  <r>
    <s v="K"/>
    <x v="1"/>
    <s v="FA002365"/>
    <d v="2013-01-14T00:00:00"/>
    <s v="12806"/>
    <n v="1"/>
    <n v="17.262"/>
    <s v="LUNETTE"/>
    <s v="75012"/>
    <s v="FRANCE"/>
    <s v="75"/>
    <n v="1"/>
    <s v="2013-01"/>
    <n v="2013"/>
    <s v="ARTICLE420"/>
    <x v="7"/>
    <n v="0"/>
    <x v="0"/>
  </r>
  <r>
    <s v="K"/>
    <x v="1"/>
    <s v="FA002365"/>
    <d v="2013-01-14T00:00:00"/>
    <s v="10927"/>
    <n v="1"/>
    <n v="21.565000000000001"/>
    <s v="LUNETTE"/>
    <s v="75012"/>
    <s v="FRANCE"/>
    <s v="75"/>
    <n v="1"/>
    <s v="2013-01"/>
    <n v="2013"/>
    <s v="ARTICLE2020"/>
    <x v="7"/>
    <n v="0"/>
    <x v="0"/>
  </r>
  <r>
    <s v="K"/>
    <x v="1"/>
    <s v="FA002365"/>
    <d v="2013-01-14T00:00:00"/>
    <s v="12816"/>
    <n v="1"/>
    <n v="21.565000000000001"/>
    <s v="LUNETTE"/>
    <s v="75012"/>
    <s v="FRANCE"/>
    <s v="75"/>
    <n v="1"/>
    <s v="2013-01"/>
    <n v="2013"/>
    <s v="ARTICLE430"/>
    <x v="7"/>
    <n v="0"/>
    <x v="0"/>
  </r>
  <r>
    <s v="K"/>
    <x v="1"/>
    <s v="FA002365"/>
    <d v="2013-01-14T00:00:00"/>
    <s v="14834"/>
    <n v="1"/>
    <n v="25.907"/>
    <s v="LUNETTE"/>
    <s v="75012"/>
    <s v="FRANCE"/>
    <s v="75"/>
    <n v="1"/>
    <s v="2013-01"/>
    <n v="2013"/>
    <s v="ARTICLE2650"/>
    <x v="7"/>
    <n v="0"/>
    <x v="0"/>
  </r>
  <r>
    <s v="K"/>
    <x v="1"/>
    <s v="FA002365"/>
    <d v="2013-01-14T00:00:00"/>
    <s v="10922"/>
    <n v="1"/>
    <n v="21.565000000000001"/>
    <s v="LUNETTE"/>
    <s v="75012"/>
    <s v="FRANCE"/>
    <s v="75"/>
    <n v="1"/>
    <s v="2013-01"/>
    <n v="2013"/>
    <s v="ARTICLE2600"/>
    <x v="7"/>
    <n v="0"/>
    <x v="0"/>
  </r>
  <r>
    <s v="K"/>
    <x v="1"/>
    <s v="FA002365"/>
    <d v="2013-01-14T00:00:00"/>
    <s v="47603"/>
    <n v="2"/>
    <n v="9.4809999999999999"/>
    <s v="LUNETTE"/>
    <s v="75012"/>
    <s v="FRANCE"/>
    <s v="75"/>
    <n v="2"/>
    <s v="2013-01"/>
    <n v="2013"/>
    <s v="ARTICLE1710"/>
    <x v="7"/>
    <n v="0"/>
    <x v="0"/>
  </r>
  <r>
    <s v="K"/>
    <x v="1"/>
    <s v="FA002365"/>
    <d v="2013-01-14T00:00:00"/>
    <s v="57904"/>
    <n v="2"/>
    <n v="8.5500000000000007"/>
    <s v="LUNETTE"/>
    <s v="75012"/>
    <s v="FRANCE"/>
    <s v="75"/>
    <n v="2"/>
    <s v="2013-01"/>
    <n v="2013"/>
    <s v="ARTICLE1310"/>
    <x v="7"/>
    <n v="0"/>
    <x v="0"/>
  </r>
  <r>
    <s v="K"/>
    <x v="1"/>
    <s v="FA002365"/>
    <d v="2013-01-14T00:00:00"/>
    <s v="43901"/>
    <n v="5"/>
    <n v="15.058"/>
    <s v="LUNETTE"/>
    <s v="75012"/>
    <s v="FRANCE"/>
    <s v="75"/>
    <n v="5"/>
    <s v="2013-01"/>
    <n v="2013"/>
    <s v="ARTICLE650"/>
    <x v="7"/>
    <n v="0"/>
    <x v="0"/>
  </r>
  <r>
    <s v="K"/>
    <x v="1"/>
    <s v="FA002365"/>
    <d v="2013-01-14T00:00:00"/>
    <s v="55706"/>
    <n v="12"/>
    <n v="85.5"/>
    <s v="LUNETTE"/>
    <s v="75012"/>
    <s v="FRANCE"/>
    <s v="75"/>
    <n v="12"/>
    <s v="2013-01"/>
    <n v="2013"/>
    <s v="ARTICLE770"/>
    <x v="7"/>
    <n v="0"/>
    <x v="0"/>
  </r>
  <r>
    <s v="K"/>
    <x v="1"/>
    <s v="FA002365"/>
    <d v="2013-01-14T00:00:00"/>
    <s v="47303"/>
    <n v="3"/>
    <n v="11.000999999999999"/>
    <s v="LUNETTE"/>
    <s v="75012"/>
    <s v="FRANCE"/>
    <s v="75"/>
    <n v="3"/>
    <s v="2013-01"/>
    <n v="2013"/>
    <s v="ARTICLE2640"/>
    <x v="7"/>
    <n v="0"/>
    <x v="0"/>
  </r>
  <r>
    <s v="K"/>
    <x v="1"/>
    <s v="FA002365"/>
    <d v="2013-01-14T00:00:00"/>
    <s v="43903"/>
    <n v="3"/>
    <n v="9.0350000000000001"/>
    <s v="LUNETTE"/>
    <s v="75012"/>
    <s v="FRANCE"/>
    <s v="75"/>
    <n v="3"/>
    <s v="2013-01"/>
    <n v="2013"/>
    <s v="ARTICLE2700"/>
    <x v="7"/>
    <n v="0"/>
    <x v="0"/>
  </r>
  <r>
    <s v="K"/>
    <x v="1"/>
    <s v="FA002365"/>
    <d v="2013-01-14T00:00:00"/>
    <s v="21502"/>
    <n v="8"/>
    <n v="17.100000000000001"/>
    <s v="LUNETTE"/>
    <s v="75012"/>
    <s v="FRANCE"/>
    <s v="75"/>
    <n v="8"/>
    <s v="2013-01"/>
    <n v="2013"/>
    <s v="ARTICLE470"/>
    <x v="7"/>
    <n v="0"/>
    <x v="0"/>
  </r>
  <r>
    <s v="K"/>
    <x v="1"/>
    <s v="FA002365"/>
    <d v="2013-01-14T00:00:00"/>
    <s v="47202"/>
    <n v="8"/>
    <n v="29.335999999999999"/>
    <s v="LUNETTE"/>
    <s v="75012"/>
    <s v="FRANCE"/>
    <s v="75"/>
    <n v="8"/>
    <s v="2013-01"/>
    <n v="2013"/>
    <s v="ARTICLE2630"/>
    <x v="7"/>
    <n v="0"/>
    <x v="0"/>
  </r>
  <r>
    <s v="K"/>
    <x v="1"/>
    <s v="FA002365"/>
    <d v="2013-01-14T00:00:00"/>
    <s v="EHK1001"/>
    <n v="1"/>
    <n v="8.5500000000000007"/>
    <s v="LUNETTE"/>
    <s v="75012"/>
    <s v="FRANCE"/>
    <s v="75"/>
    <n v="1"/>
    <s v="2013-01"/>
    <n v="2013"/>
    <s v="ARTICLE1300"/>
    <x v="7"/>
    <n v="0"/>
    <x v="0"/>
  </r>
  <r>
    <s v="K"/>
    <x v="1"/>
    <s v="FA002365"/>
    <d v="2013-01-14T00:00:00"/>
    <s v="14317"/>
    <n v="2"/>
    <n v="28.405000000000001"/>
    <s v="LUNETTE"/>
    <s v="75012"/>
    <s v="FRANCE"/>
    <s v="75"/>
    <n v="2"/>
    <s v="2013-01"/>
    <n v="2013"/>
    <s v="ARTICLE2620"/>
    <x v="7"/>
    <n v="0"/>
    <x v="0"/>
  </r>
  <r>
    <s v="K"/>
    <x v="1"/>
    <s v="FA002365"/>
    <d v="2013-01-14T00:00:00"/>
    <s v="13406"/>
    <n v="16"/>
    <n v="138.32"/>
    <s v="LUNETTE"/>
    <s v="75012"/>
    <s v="FRANCE"/>
    <s v="75"/>
    <n v="16"/>
    <s v="2013-01"/>
    <n v="2013"/>
    <s v="ARTICLE750"/>
    <x v="7"/>
    <n v="0"/>
    <x v="0"/>
  </r>
  <r>
    <s v="K"/>
    <x v="1"/>
    <s v="FA002365"/>
    <d v="2013-01-14T00:00:00"/>
    <s v="14316"/>
    <n v="3"/>
    <n v="42.607999999999997"/>
    <s v="LUNETTE"/>
    <s v="75012"/>
    <s v="FRANCE"/>
    <s v="75"/>
    <n v="3"/>
    <s v="2013-01"/>
    <n v="2013"/>
    <s v="ARTICLE2000"/>
    <x v="7"/>
    <n v="0"/>
    <x v="0"/>
  </r>
  <r>
    <s v="K"/>
    <x v="1"/>
    <s v="FA002365"/>
    <d v="2013-01-14T00:00:00"/>
    <s v="45606"/>
    <n v="12"/>
    <n v="31.007999999999999"/>
    <s v="LUNETTE"/>
    <s v="75012"/>
    <s v="FRANCE"/>
    <s v="75"/>
    <n v="12"/>
    <s v="2013-01"/>
    <n v="2013"/>
    <s v="ARTICLE1560"/>
    <x v="7"/>
    <n v="0"/>
    <x v="0"/>
  </r>
  <r>
    <s v="K"/>
    <x v="1"/>
    <s v="FA002365"/>
    <d v="2013-01-14T00:00:00"/>
    <s v="45506"/>
    <n v="6"/>
    <n v="32.375999999999998"/>
    <s v="LUNETTE"/>
    <s v="75012"/>
    <s v="FRANCE"/>
    <s v="75"/>
    <n v="6"/>
    <s v="2013-01"/>
    <n v="2013"/>
    <s v="ARTICLE1810"/>
    <x v="7"/>
    <n v="0"/>
    <x v="0"/>
  </r>
  <r>
    <s v="K"/>
    <x v="1"/>
    <s v="FA002365"/>
    <d v="2013-01-14T00:00:00"/>
    <s v="13407"/>
    <n v="8"/>
    <n v="69.16"/>
    <s v="LUNETTE"/>
    <s v="75012"/>
    <s v="FRANCE"/>
    <s v="75"/>
    <n v="8"/>
    <s v="2013-01"/>
    <n v="2013"/>
    <s v="ARTICLE1630"/>
    <x v="7"/>
    <n v="0"/>
    <x v="0"/>
  </r>
  <r>
    <s v="K"/>
    <x v="1"/>
    <s v="FA002365"/>
    <d v="2013-01-14T00:00:00"/>
    <s v="48006"/>
    <n v="4"/>
    <n v="6.8780000000000001"/>
    <s v="LUNETTE"/>
    <s v="75012"/>
    <s v="FRANCE"/>
    <s v="75"/>
    <n v="4"/>
    <s v="2013-01"/>
    <n v="2013"/>
    <s v="ARTICLE1600"/>
    <x v="7"/>
    <n v="0"/>
    <x v="0"/>
  </r>
  <r>
    <s v="K"/>
    <x v="1"/>
    <s v="FA002365"/>
    <d v="2013-01-14T00:00:00"/>
    <s v="48106"/>
    <n v="4"/>
    <n v="6.8780000000000001"/>
    <s v="LUNETTE"/>
    <s v="75012"/>
    <s v="FRANCE"/>
    <s v="75"/>
    <n v="4"/>
    <s v="2013-01"/>
    <n v="2013"/>
    <s v="ARTICLE1610"/>
    <x v="7"/>
    <n v="0"/>
    <x v="0"/>
  </r>
  <r>
    <s v="K"/>
    <x v="1"/>
    <s v="FA002365"/>
    <d v="2013-01-14T00:00:00"/>
    <s v="47907"/>
    <n v="4"/>
    <n v="15.352"/>
    <s v="LUNETTE"/>
    <s v="75012"/>
    <s v="FRANCE"/>
    <s v="75"/>
    <n v="4"/>
    <s v="2013-01"/>
    <n v="2013"/>
    <s v="ARTICLE740"/>
    <x v="7"/>
    <n v="0"/>
    <x v="0"/>
  </r>
  <r>
    <s v="K"/>
    <x v="1"/>
    <s v="FA002365"/>
    <d v="2013-01-14T00:00:00"/>
    <s v="47906"/>
    <n v="4"/>
    <n v="15.352"/>
    <s v="LUNETTE"/>
    <s v="75012"/>
    <s v="FRANCE"/>
    <s v="75"/>
    <n v="4"/>
    <s v="2013-01"/>
    <n v="2013"/>
    <s v="ARTICLE730"/>
    <x v="7"/>
    <n v="0"/>
    <x v="0"/>
  </r>
  <r>
    <s v="K"/>
    <x v="1"/>
    <s v="FA002365"/>
    <d v="2013-01-14T00:00:00"/>
    <s v="47904"/>
    <n v="6"/>
    <n v="23.027999999999999"/>
    <s v="LUNETTE"/>
    <s v="75012"/>
    <s v="FRANCE"/>
    <s v="75"/>
    <n v="6"/>
    <s v="2013-01"/>
    <n v="2013"/>
    <s v="ARTICLE720"/>
    <x v="7"/>
    <n v="0"/>
    <x v="0"/>
  </r>
  <r>
    <s v="K"/>
    <x v="1"/>
    <s v="FA002365"/>
    <d v="2013-01-14T00:00:00"/>
    <s v="44906"/>
    <n v="5"/>
    <n v="29.117999999999999"/>
    <s v="LUNETTE"/>
    <s v="75012"/>
    <s v="FRANCE"/>
    <s v="75"/>
    <n v="5"/>
    <s v="2013-01"/>
    <n v="2013"/>
    <s v="ARTICLE1740"/>
    <x v="7"/>
    <n v="0"/>
    <x v="0"/>
  </r>
  <r>
    <s v="K"/>
    <x v="1"/>
    <s v="FA002448"/>
    <d v="2013-01-18T00:00:00"/>
    <s v="12802"/>
    <n v="5"/>
    <n v="86.308000000000007"/>
    <s v="LUNETTE"/>
    <s v="75012"/>
    <s v="FRANCE"/>
    <s v="75"/>
    <n v="5"/>
    <s v="2013-01"/>
    <n v="2013"/>
    <s v="ARTICLE410"/>
    <x v="7"/>
    <n v="1"/>
    <x v="0"/>
  </r>
  <r>
    <s v="K"/>
    <x v="1"/>
    <s v="FA002448"/>
    <d v="2013-01-18T00:00:00"/>
    <s v="12802"/>
    <n v="1"/>
    <n v="0"/>
    <s v="LUNETTE"/>
    <s v="75012"/>
    <s v="FRANCE"/>
    <s v="75"/>
    <n v="1"/>
    <s v="2013-01"/>
    <n v="2013"/>
    <s v="ARTICLE410"/>
    <x v="7"/>
    <n v="0"/>
    <x v="0"/>
  </r>
  <r>
    <s v="K"/>
    <x v="1"/>
    <s v="FA002448"/>
    <d v="2013-01-18T00:00:00"/>
    <s v="14426"/>
    <n v="1"/>
    <n v="20.254000000000001"/>
    <s v="LUNETTE"/>
    <s v="75012"/>
    <s v="FRANCE"/>
    <s v="75"/>
    <n v="1"/>
    <s v="2013-01"/>
    <n v="2013"/>
    <s v="ARTICLE870"/>
    <x v="7"/>
    <n v="0"/>
    <x v="0"/>
  </r>
  <r>
    <s v="K"/>
    <x v="1"/>
    <s v="FA002448"/>
    <d v="2013-01-18T00:00:00"/>
    <s v="14436"/>
    <n v="1"/>
    <n v="24.567"/>
    <s v="LUNETTE"/>
    <s v="75012"/>
    <s v="FRANCE"/>
    <s v="75"/>
    <n v="1"/>
    <s v="2013-01"/>
    <n v="2013"/>
    <s v="ARTICLE2610"/>
    <x v="7"/>
    <n v="0"/>
    <x v="0"/>
  </r>
  <r>
    <s v="K"/>
    <x v="1"/>
    <s v="FA002448"/>
    <d v="2013-01-18T00:00:00"/>
    <s v="14430"/>
    <n v="1"/>
    <n v="24.567"/>
    <s v="LUNETTE"/>
    <s v="75012"/>
    <s v="FRANCE"/>
    <s v="75"/>
    <n v="1"/>
    <s v="2013-01"/>
    <n v="2013"/>
    <s v="ARTICLE400"/>
    <x v="7"/>
    <n v="0"/>
    <x v="0"/>
  </r>
  <r>
    <s v="K"/>
    <x v="1"/>
    <s v="FA002448"/>
    <d v="2013-01-18T00:00:00"/>
    <s v="12806"/>
    <n v="5"/>
    <n v="86.308000000000007"/>
    <s v="LUNETTE"/>
    <s v="75012"/>
    <s v="FRANCE"/>
    <s v="75"/>
    <n v="5"/>
    <s v="2013-01"/>
    <n v="2013"/>
    <s v="ARTICLE420"/>
    <x v="7"/>
    <n v="0"/>
    <x v="0"/>
  </r>
  <r>
    <s v="K"/>
    <x v="1"/>
    <s v="FA002448"/>
    <d v="2013-01-18T00:00:00"/>
    <s v="12806"/>
    <n v="1"/>
    <n v="0"/>
    <s v="LUNETTE"/>
    <s v="75012"/>
    <s v="FRANCE"/>
    <s v="75"/>
    <n v="1"/>
    <s v="2013-01"/>
    <n v="2013"/>
    <s v="ARTICLE420"/>
    <x v="7"/>
    <n v="0"/>
    <x v="0"/>
  </r>
  <r>
    <s v="K"/>
    <x v="1"/>
    <s v="FA002448"/>
    <d v="2013-01-18T00:00:00"/>
    <s v="12812"/>
    <n v="6"/>
    <n v="129.38999999999999"/>
    <s v="LUNETTE"/>
    <s v="75012"/>
    <s v="FRANCE"/>
    <s v="75"/>
    <n v="6"/>
    <s v="2013-01"/>
    <n v="2013"/>
    <s v="ARTICLE2920"/>
    <x v="7"/>
    <n v="0"/>
    <x v="0"/>
  </r>
  <r>
    <s v="K"/>
    <x v="1"/>
    <s v="FA002448"/>
    <d v="2013-01-18T00:00:00"/>
    <s v="12816"/>
    <n v="6"/>
    <n v="129.38999999999999"/>
    <s v="LUNETTE"/>
    <s v="75012"/>
    <s v="FRANCE"/>
    <s v="75"/>
    <n v="6"/>
    <s v="2013-01"/>
    <n v="2013"/>
    <s v="ARTICLE430"/>
    <x v="7"/>
    <n v="0"/>
    <x v="0"/>
  </r>
  <r>
    <s v="K"/>
    <x v="1"/>
    <s v="FA002448"/>
    <d v="2013-01-18T00:00:00"/>
    <s v="14714"/>
    <n v="2"/>
    <n v="37.049999999999997"/>
    <s v="LUNETTE"/>
    <s v="75012"/>
    <s v="FRANCE"/>
    <s v="75"/>
    <n v="2"/>
    <s v="2013-01"/>
    <n v="2013"/>
    <s v="ARTICLE1930"/>
    <x v="7"/>
    <n v="0"/>
    <x v="0"/>
  </r>
  <r>
    <s v="K"/>
    <x v="1"/>
    <s v="FA002448"/>
    <d v="2013-01-18T00:00:00"/>
    <s v="14724"/>
    <n v="2"/>
    <n v="45.676000000000002"/>
    <s v="LUNETTE"/>
    <s v="75012"/>
    <s v="FRANCE"/>
    <s v="75"/>
    <n v="2"/>
    <s v="2013-01"/>
    <n v="2013"/>
    <s v="ARTICLE1940"/>
    <x v="7"/>
    <n v="0"/>
    <x v="0"/>
  </r>
  <r>
    <s v="K"/>
    <x v="1"/>
    <s v="FA002448"/>
    <d v="2013-01-18T00:00:00"/>
    <s v="14734"/>
    <n v="2"/>
    <n v="54.320999999999998"/>
    <s v="LUNETTE"/>
    <s v="75012"/>
    <s v="FRANCE"/>
    <s v="75"/>
    <n v="2"/>
    <s v="2013-01"/>
    <n v="2013"/>
    <s v="ARTICLE1950"/>
    <x v="7"/>
    <n v="0"/>
    <x v="0"/>
  </r>
  <r>
    <s v="K"/>
    <x v="1"/>
    <s v="FA002448"/>
    <d v="2013-01-18T00:00:00"/>
    <s v="14744"/>
    <n v="2"/>
    <n v="62.947000000000003"/>
    <s v="LUNETTE"/>
    <s v="75012"/>
    <s v="FRANCE"/>
    <s v="75"/>
    <n v="2"/>
    <s v="2013-01"/>
    <n v="2013"/>
    <s v="ARTICLE1960"/>
    <x v="7"/>
    <n v="0"/>
    <x v="0"/>
  </r>
  <r>
    <s v="K"/>
    <x v="1"/>
    <s v="FA002448"/>
    <d v="2013-01-18T00:00:00"/>
    <s v="14814"/>
    <n v="2"/>
    <n v="27.55"/>
    <s v="LUNETTE"/>
    <s v="75012"/>
    <s v="FRANCE"/>
    <s v="75"/>
    <n v="2"/>
    <s v="2013-01"/>
    <n v="2013"/>
    <s v="ARTICLE2680"/>
    <x v="7"/>
    <n v="0"/>
    <x v="0"/>
  </r>
  <r>
    <s v="K"/>
    <x v="1"/>
    <s v="FA002448"/>
    <d v="2013-01-18T00:00:00"/>
    <s v="14834"/>
    <n v="2"/>
    <n v="51.813000000000002"/>
    <s v="LUNETTE"/>
    <s v="75012"/>
    <s v="FRANCE"/>
    <s v="75"/>
    <n v="2"/>
    <s v="2013-01"/>
    <n v="2013"/>
    <s v="ARTICLE2650"/>
    <x v="7"/>
    <n v="0"/>
    <x v="0"/>
  </r>
  <r>
    <s v="K"/>
    <x v="1"/>
    <s v="FA002448"/>
    <d v="2013-01-18T00:00:00"/>
    <s v="43902"/>
    <n v="3"/>
    <n v="9.0350000000000001"/>
    <s v="LUNETTE"/>
    <s v="75012"/>
    <s v="FRANCE"/>
    <s v="75"/>
    <n v="3"/>
    <s v="2013-01"/>
    <n v="2013"/>
    <s v="ARTICLE2710"/>
    <x v="7"/>
    <n v="0"/>
    <x v="0"/>
  </r>
  <r>
    <s v="K"/>
    <x v="1"/>
    <s v="FA002448"/>
    <d v="2013-01-18T00:00:00"/>
    <s v="47406"/>
    <n v="3"/>
    <n v="11.000999999999999"/>
    <s v="LUNETTE"/>
    <s v="75012"/>
    <s v="FRANCE"/>
    <s v="75"/>
    <n v="3"/>
    <s v="2013-01"/>
    <n v="2013"/>
    <s v="ARTICLE2690"/>
    <x v="7"/>
    <n v="0"/>
    <x v="0"/>
  </r>
  <r>
    <s v="K"/>
    <x v="1"/>
    <s v="FA002448"/>
    <d v="2013-01-18T00:00:00"/>
    <s v="47706"/>
    <n v="2"/>
    <n v="9.4809999999999999"/>
    <s v="LUNETTE"/>
    <s v="75012"/>
    <s v="FRANCE"/>
    <s v="75"/>
    <n v="2"/>
    <s v="2013-01"/>
    <n v="2013"/>
    <s v="ARTICLE1550"/>
    <x v="7"/>
    <n v="0"/>
    <x v="0"/>
  </r>
  <r>
    <s v="K"/>
    <x v="1"/>
    <s v="FA002448"/>
    <d v="2013-01-18T00:00:00"/>
    <s v="56003"/>
    <n v="2"/>
    <n v="8.93"/>
    <s v="LUNETTE"/>
    <s v="75012"/>
    <s v="FRANCE"/>
    <s v="75"/>
    <n v="2"/>
    <s v="2013-01"/>
    <n v="2013"/>
    <s v="ARTICLE1390"/>
    <x v="7"/>
    <n v="0"/>
    <x v="0"/>
  </r>
  <r>
    <s v="K"/>
    <x v="1"/>
    <s v="FA002448"/>
    <d v="2013-01-18T00:00:00"/>
    <s v="56103"/>
    <n v="2"/>
    <n v="8.93"/>
    <s v="LUNETTE"/>
    <s v="75012"/>
    <s v="FRANCE"/>
    <s v="75"/>
    <n v="2"/>
    <s v="2013-01"/>
    <n v="2013"/>
    <s v="ARTICLE1400"/>
    <x v="7"/>
    <n v="0"/>
    <x v="0"/>
  </r>
  <r>
    <s v="K"/>
    <x v="1"/>
    <s v="FA002448"/>
    <d v="2013-01-18T00:00:00"/>
    <s v="56203"/>
    <n v="2"/>
    <n v="8.93"/>
    <s v="LUNETTE"/>
    <s v="75012"/>
    <s v="FRANCE"/>
    <s v="75"/>
    <n v="2"/>
    <s v="2013-01"/>
    <n v="2013"/>
    <s v="ARTICLE1410"/>
    <x v="7"/>
    <n v="0"/>
    <x v="0"/>
  </r>
  <r>
    <s v="K"/>
    <x v="1"/>
    <s v="FA002448"/>
    <d v="2013-01-18T00:00:00"/>
    <s v="EHK1001"/>
    <n v="1"/>
    <n v="8.5500000000000007"/>
    <s v="LUNETTE"/>
    <s v="75012"/>
    <s v="FRANCE"/>
    <s v="75"/>
    <n v="1"/>
    <s v="2013-01"/>
    <n v="2013"/>
    <s v="ARTICLE1300"/>
    <x v="7"/>
    <n v="0"/>
    <x v="0"/>
  </r>
  <r>
    <s v="K"/>
    <x v="1"/>
    <s v="FA002448"/>
    <d v="2013-01-18T00:00:00"/>
    <s v="57904"/>
    <n v="2"/>
    <n v="8.5500000000000007"/>
    <s v="LUNETTE"/>
    <s v="75012"/>
    <s v="FRANCE"/>
    <s v="75"/>
    <n v="2"/>
    <s v="2013-01"/>
    <n v="2013"/>
    <s v="ARTICLE1310"/>
    <x v="7"/>
    <n v="0"/>
    <x v="0"/>
  </r>
  <r>
    <s v="K"/>
    <x v="1"/>
    <s v="FA002448"/>
    <d v="2013-01-18T00:00:00"/>
    <s v="55904"/>
    <n v="3"/>
    <n v="12.255000000000001"/>
    <s v="LUNETTE"/>
    <s v="75012"/>
    <s v="FRANCE"/>
    <s v="75"/>
    <n v="3"/>
    <s v="2013-01"/>
    <n v="2013"/>
    <s v="ARTICLE2970"/>
    <x v="7"/>
    <n v="0"/>
    <x v="0"/>
  </r>
  <r>
    <s v="K"/>
    <x v="1"/>
    <s v="FA002448"/>
    <d v="2013-01-18T00:00:00"/>
    <s v="55904"/>
    <n v="1"/>
    <n v="0"/>
    <s v="LUNETTE"/>
    <s v="75012"/>
    <s v="FRANCE"/>
    <s v="75"/>
    <n v="1"/>
    <s v="2013-01"/>
    <n v="2013"/>
    <s v="ARTICLE2970"/>
    <x v="7"/>
    <n v="0"/>
    <x v="0"/>
  </r>
  <r>
    <s v="K"/>
    <x v="1"/>
    <s v="FA002448"/>
    <d v="2013-01-18T00:00:00"/>
    <s v="12302"/>
    <n v="4"/>
    <n v="60.42"/>
    <s v="LUNETTE"/>
    <s v="75012"/>
    <s v="FRANCE"/>
    <s v="75"/>
    <n v="4"/>
    <s v="2013-01"/>
    <n v="2013"/>
    <s v="ARTICLE2730"/>
    <x v="7"/>
    <n v="0"/>
    <x v="0"/>
  </r>
  <r>
    <s v="K"/>
    <x v="1"/>
    <s v="FA002448"/>
    <d v="2013-01-18T00:00:00"/>
    <s v="12306"/>
    <n v="4"/>
    <n v="60.42"/>
    <s v="LUNETTE"/>
    <s v="75012"/>
    <s v="FRANCE"/>
    <s v="75"/>
    <n v="4"/>
    <s v="2013-01"/>
    <n v="2013"/>
    <s v="ARTICLE2720"/>
    <x v="7"/>
    <n v="0"/>
    <x v="0"/>
  </r>
  <r>
    <s v="K"/>
    <x v="1"/>
    <s v="FA002448"/>
    <d v="2013-01-18T00:00:00"/>
    <s v="13407"/>
    <n v="6"/>
    <n v="51.87"/>
    <s v="LUNETTE"/>
    <s v="75012"/>
    <s v="FRANCE"/>
    <s v="75"/>
    <n v="6"/>
    <s v="2013-01"/>
    <n v="2013"/>
    <s v="ARTICLE1630"/>
    <x v="7"/>
    <n v="0"/>
    <x v="0"/>
  </r>
  <r>
    <s v="K"/>
    <x v="1"/>
    <s v="FA002448"/>
    <d v="2013-01-18T00:00:00"/>
    <s v="13407"/>
    <n v="2"/>
    <n v="0"/>
    <s v="LUNETTE"/>
    <s v="75012"/>
    <s v="FRANCE"/>
    <s v="75"/>
    <n v="2"/>
    <s v="2013-01"/>
    <n v="2013"/>
    <s v="ARTICLE1630"/>
    <x v="7"/>
    <n v="0"/>
    <x v="0"/>
  </r>
  <r>
    <s v="K"/>
    <x v="1"/>
    <s v="FA002449"/>
    <d v="2013-01-18T00:00:00"/>
    <s v="14744"/>
    <n v="6"/>
    <n v="188.84100000000001"/>
    <s v="LUNETTE"/>
    <s v="75012"/>
    <s v="FRANCE"/>
    <s v="75"/>
    <n v="6"/>
    <s v="2013-01"/>
    <n v="2013"/>
    <s v="ARTICLE1960"/>
    <x v="7"/>
    <n v="1"/>
    <x v="0"/>
  </r>
  <r>
    <s v="K"/>
    <x v="1"/>
    <s v="FA002449"/>
    <d v="2013-01-18T00:00:00"/>
    <s v="14734"/>
    <n v="3"/>
    <n v="81.481999999999999"/>
    <s v="LUNETTE"/>
    <s v="75012"/>
    <s v="FRANCE"/>
    <s v="75"/>
    <n v="3"/>
    <s v="2013-01"/>
    <n v="2013"/>
    <s v="ARTICLE1950"/>
    <x v="7"/>
    <n v="0"/>
    <x v="0"/>
  </r>
  <r>
    <s v="K"/>
    <x v="1"/>
    <s v="FA002449"/>
    <d v="2013-01-18T00:00:00"/>
    <s v="14724"/>
    <n v="5"/>
    <n v="114.19"/>
    <s v="LUNETTE"/>
    <s v="75012"/>
    <s v="FRANCE"/>
    <s v="75"/>
    <n v="5"/>
    <s v="2013-01"/>
    <n v="2013"/>
    <s v="ARTICLE1940"/>
    <x v="7"/>
    <n v="0"/>
    <x v="0"/>
  </r>
  <r>
    <s v="K"/>
    <x v="1"/>
    <s v="FA002449"/>
    <d v="2013-01-18T00:00:00"/>
    <s v="14714"/>
    <n v="3"/>
    <n v="55.575000000000003"/>
    <s v="LUNETTE"/>
    <s v="75012"/>
    <s v="FRANCE"/>
    <s v="75"/>
    <n v="3"/>
    <s v="2013-01"/>
    <n v="2013"/>
    <s v="ARTICLE1930"/>
    <x v="7"/>
    <n v="0"/>
    <x v="0"/>
  </r>
  <r>
    <s v="K"/>
    <x v="1"/>
    <s v="FA002449"/>
    <d v="2013-01-18T00:00:00"/>
    <s v="55402"/>
    <n v="11"/>
    <n v="71.06"/>
    <s v="LUNETTE"/>
    <s v="75012"/>
    <s v="FRANCE"/>
    <s v="75"/>
    <n v="11"/>
    <s v="2013-01"/>
    <n v="2013"/>
    <s v="ARTICLE780"/>
    <x v="7"/>
    <n v="0"/>
    <x v="0"/>
  </r>
  <r>
    <s v="K"/>
    <x v="1"/>
    <s v="FA002449"/>
    <d v="2013-01-18T00:00:00"/>
    <s v="55402"/>
    <n v="1"/>
    <n v="0"/>
    <s v="LUNETTE"/>
    <s v="75012"/>
    <s v="FRANCE"/>
    <s v="75"/>
    <n v="1"/>
    <s v="2013-01"/>
    <n v="2013"/>
    <s v="ARTICLE780"/>
    <x v="7"/>
    <n v="0"/>
    <x v="0"/>
  </r>
  <r>
    <s v="K"/>
    <x v="1"/>
    <s v="FA002449"/>
    <d v="2013-01-18T00:00:00"/>
    <s v="55406"/>
    <n v="11"/>
    <n v="71.06"/>
    <s v="LUNETTE"/>
    <s v="75012"/>
    <s v="FRANCE"/>
    <s v="75"/>
    <n v="11"/>
    <s v="2013-01"/>
    <n v="2013"/>
    <s v="ARTICLE790"/>
    <x v="7"/>
    <n v="0"/>
    <x v="0"/>
  </r>
  <r>
    <s v="K"/>
    <x v="1"/>
    <s v="FA002449"/>
    <d v="2013-01-18T00:00:00"/>
    <s v="55406"/>
    <n v="1"/>
    <n v="0"/>
    <s v="LUNETTE"/>
    <s v="75012"/>
    <s v="FRANCE"/>
    <s v="75"/>
    <n v="1"/>
    <s v="2013-01"/>
    <n v="2013"/>
    <s v="ARTICLE790"/>
    <x v="7"/>
    <n v="0"/>
    <x v="0"/>
  </r>
  <r>
    <s v="K"/>
    <x v="1"/>
    <s v="FA002449"/>
    <d v="2013-01-18T00:00:00"/>
    <s v="14724"/>
    <n v="1"/>
    <n v="0"/>
    <s v="LUNETTE"/>
    <s v="75012"/>
    <s v="FRANCE"/>
    <s v="75"/>
    <n v="1"/>
    <s v="2013-01"/>
    <n v="2013"/>
    <s v="ARTICLE1940"/>
    <x v="7"/>
    <n v="0"/>
    <x v="0"/>
  </r>
  <r>
    <s v="K"/>
    <x v="1"/>
    <s v="FA002899"/>
    <d v="2013-03-11T00:00:00"/>
    <s v="14413"/>
    <n v="5"/>
    <n v="75.465000000000003"/>
    <s v="LUNETTE"/>
    <s v="75012"/>
    <s v="FRANCE"/>
    <s v="75"/>
    <n v="5"/>
    <s v="2013-03"/>
    <n v="2013"/>
    <s v="ARTICLE990"/>
    <x v="7"/>
    <n v="1"/>
    <x v="0"/>
  </r>
  <r>
    <s v="K"/>
    <x v="1"/>
    <s v="FA002899"/>
    <d v="2013-03-11T00:00:00"/>
    <s v="14423"/>
    <n v="5"/>
    <n v="95.94"/>
    <s v="LUNETTE"/>
    <s v="75012"/>
    <s v="FRANCE"/>
    <s v="75"/>
    <n v="5"/>
    <s v="2013-03"/>
    <n v="2013"/>
    <s v="ARTICLE1000"/>
    <x v="7"/>
    <n v="0"/>
    <x v="0"/>
  </r>
  <r>
    <s v="K"/>
    <x v="1"/>
    <s v="FA002899"/>
    <d v="2013-03-11T00:00:00"/>
    <s v="14433"/>
    <n v="5"/>
    <n v="116.37"/>
    <s v="LUNETTE"/>
    <s v="75012"/>
    <s v="FRANCE"/>
    <s v="75"/>
    <n v="5"/>
    <s v="2013-03"/>
    <n v="2013"/>
    <s v="ARTICLE1010"/>
    <x v="7"/>
    <n v="0"/>
    <x v="0"/>
  </r>
  <r>
    <s v="K"/>
    <x v="1"/>
    <s v="FA002899"/>
    <d v="2013-03-11T00:00:00"/>
    <s v="14418"/>
    <n v="5"/>
    <n v="75.465000000000003"/>
    <s v="LUNETTE"/>
    <s v="75012"/>
    <s v="FRANCE"/>
    <s v="75"/>
    <n v="5"/>
    <s v="2013-03"/>
    <n v="2013"/>
    <s v="ARTICLE880"/>
    <x v="7"/>
    <n v="0"/>
    <x v="0"/>
  </r>
  <r>
    <s v="K"/>
    <x v="1"/>
    <s v="FA002899"/>
    <d v="2013-03-11T00:00:00"/>
    <s v="14428"/>
    <n v="5"/>
    <n v="95.94"/>
    <s v="LUNETTE"/>
    <s v="75012"/>
    <s v="FRANCE"/>
    <s v="75"/>
    <n v="5"/>
    <s v="2013-03"/>
    <n v="2013"/>
    <s v="ARTICLE890"/>
    <x v="7"/>
    <n v="0"/>
    <x v="0"/>
  </r>
  <r>
    <s v="K"/>
    <x v="1"/>
    <s v="FA003429"/>
    <d v="2013-05-28T00:00:00"/>
    <s v="10928"/>
    <n v="2"/>
    <n v="43.13"/>
    <s v="LUNETTE"/>
    <s v="75012"/>
    <s v="FRANCE"/>
    <s v="75"/>
    <n v="2"/>
    <s v="2013-05"/>
    <n v="2013"/>
    <s v="ARTICLE2010"/>
    <x v="7"/>
    <n v="1"/>
    <x v="0"/>
  </r>
  <r>
    <s v="K"/>
    <x v="1"/>
    <s v="FA003429"/>
    <d v="2013-05-28T00:00:00"/>
    <s v="13406"/>
    <n v="8"/>
    <n v="69.16"/>
    <s v="LUNETTE"/>
    <s v="75012"/>
    <s v="FRANCE"/>
    <s v="75"/>
    <n v="8"/>
    <s v="2013-05"/>
    <n v="2013"/>
    <s v="ARTICLE750"/>
    <x v="7"/>
    <n v="0"/>
    <x v="0"/>
  </r>
  <r>
    <s v="K"/>
    <x v="1"/>
    <s v="FA003429"/>
    <d v="2013-05-28T00:00:00"/>
    <s v="14086"/>
    <n v="10"/>
    <n v="89.775000000000006"/>
    <s v="LUNETTE"/>
    <s v="75012"/>
    <s v="FRANCE"/>
    <s v="75"/>
    <n v="10"/>
    <s v="2013-05"/>
    <n v="2013"/>
    <s v="ARTICLE2210"/>
    <x v="7"/>
    <n v="0"/>
    <x v="0"/>
  </r>
  <r>
    <s v="K"/>
    <x v="1"/>
    <s v="FA003429"/>
    <d v="2013-05-28T00:00:00"/>
    <s v="14086"/>
    <n v="1"/>
    <n v="0"/>
    <s v="LUNETTE"/>
    <s v="75012"/>
    <s v="FRANCE"/>
    <s v="75"/>
    <n v="1"/>
    <s v="2013-05"/>
    <n v="2013"/>
    <s v="ARTICLE2210"/>
    <x v="7"/>
    <n v="0"/>
    <x v="0"/>
  </r>
  <r>
    <s v="K"/>
    <x v="1"/>
    <s v="FA003429"/>
    <d v="2013-05-28T00:00:00"/>
    <s v="14326"/>
    <n v="10"/>
    <n v="89.775000000000006"/>
    <s v="LUNETTE"/>
    <s v="75012"/>
    <s v="FRANCE"/>
    <s v="75"/>
    <n v="10"/>
    <s v="2013-05"/>
    <n v="2013"/>
    <s v="ARTICLE2040"/>
    <x v="7"/>
    <n v="0"/>
    <x v="0"/>
  </r>
  <r>
    <s v="K"/>
    <x v="1"/>
    <s v="FA003429"/>
    <d v="2013-05-28T00:00:00"/>
    <s v="14326"/>
    <n v="1"/>
    <n v="0"/>
    <s v="LUNETTE"/>
    <s v="75012"/>
    <s v="FRANCE"/>
    <s v="75"/>
    <n v="1"/>
    <s v="2013-05"/>
    <n v="2013"/>
    <s v="ARTICLE2040"/>
    <x v="7"/>
    <n v="0"/>
    <x v="0"/>
  </r>
  <r>
    <s v="K"/>
    <x v="1"/>
    <s v="FA003429"/>
    <d v="2013-05-28T00:00:00"/>
    <s v="13802"/>
    <n v="2"/>
    <n v="37.81"/>
    <s v="LUNETTE"/>
    <s v="75012"/>
    <s v="FRANCE"/>
    <s v="75"/>
    <n v="2"/>
    <s v="2013-05"/>
    <n v="2013"/>
    <s v="ARTICLE440"/>
    <x v="7"/>
    <n v="0"/>
    <x v="0"/>
  </r>
  <r>
    <s v="K"/>
    <x v="1"/>
    <s v="FA003429"/>
    <d v="2013-05-28T00:00:00"/>
    <s v="13806"/>
    <n v="2"/>
    <n v="37.81"/>
    <s v="LUNETTE"/>
    <s v="75012"/>
    <s v="FRANCE"/>
    <s v="75"/>
    <n v="2"/>
    <s v="2013-05"/>
    <n v="2013"/>
    <s v="ARTICLE450"/>
    <x v="7"/>
    <n v="0"/>
    <x v="0"/>
  </r>
  <r>
    <s v="K"/>
    <x v="1"/>
    <s v="FA003429"/>
    <d v="2013-05-28T00:00:00"/>
    <s v="13902"/>
    <n v="2"/>
    <n v="34.523000000000003"/>
    <s v="LUNETTE"/>
    <s v="75012"/>
    <s v="FRANCE"/>
    <s v="75"/>
    <n v="2"/>
    <s v="2013-05"/>
    <n v="2013"/>
    <s v="ARTICLE1690"/>
    <x v="7"/>
    <n v="0"/>
    <x v="0"/>
  </r>
  <r>
    <s v="K"/>
    <x v="1"/>
    <s v="FA003429"/>
    <d v="2013-05-28T00:00:00"/>
    <s v="14410"/>
    <n v="2"/>
    <n v="31.863"/>
    <s v="LUNETTE"/>
    <s v="75012"/>
    <s v="FRANCE"/>
    <s v="75"/>
    <n v="2"/>
    <s v="2013-05"/>
    <n v="2013"/>
    <s v="ARTICLE380"/>
    <x v="7"/>
    <n v="0"/>
    <x v="0"/>
  </r>
  <r>
    <s v="K"/>
    <x v="1"/>
    <s v="FA003429"/>
    <d v="2013-05-28T00:00:00"/>
    <s v="14420"/>
    <n v="1"/>
    <n v="20.254000000000001"/>
    <s v="LUNETTE"/>
    <s v="75012"/>
    <s v="FRANCE"/>
    <s v="75"/>
    <n v="1"/>
    <s v="2013-05"/>
    <n v="2013"/>
    <s v="ARTICLE390"/>
    <x v="7"/>
    <n v="0"/>
    <x v="0"/>
  </r>
  <r>
    <s v="K"/>
    <x v="1"/>
    <s v="FA003429"/>
    <d v="2013-05-28T00:00:00"/>
    <s v="14430"/>
    <n v="2"/>
    <n v="49.134"/>
    <s v="LUNETTE"/>
    <s v="75012"/>
    <s v="FRANCE"/>
    <s v="75"/>
    <n v="2"/>
    <s v="2013-05"/>
    <n v="2013"/>
    <s v="ARTICLE400"/>
    <x v="7"/>
    <n v="0"/>
    <x v="0"/>
  </r>
  <r>
    <s v="K"/>
    <x v="1"/>
    <s v="FA003429"/>
    <d v="2013-05-28T00:00:00"/>
    <s v="10926"/>
    <n v="2"/>
    <n v="43.13"/>
    <s v="LUNETTE"/>
    <s v="75012"/>
    <s v="FRANCE"/>
    <s v="75"/>
    <n v="2"/>
    <s v="2013-05"/>
    <n v="2013"/>
    <s v="ARTICLE1990"/>
    <x v="7"/>
    <n v="0"/>
    <x v="0"/>
  </r>
  <r>
    <s v="K"/>
    <x v="1"/>
    <s v="FA003429"/>
    <d v="2013-05-28T00:00:00"/>
    <s v="10927"/>
    <n v="2"/>
    <n v="43.13"/>
    <s v="LUNETTE"/>
    <s v="75012"/>
    <s v="FRANCE"/>
    <s v="75"/>
    <n v="2"/>
    <s v="2013-05"/>
    <n v="2013"/>
    <s v="ARTICLE2020"/>
    <x v="7"/>
    <n v="0"/>
    <x v="0"/>
  </r>
  <r>
    <s v="K"/>
    <x v="1"/>
    <s v="FA003429"/>
    <d v="2013-05-28T00:00:00"/>
    <s v="14413"/>
    <n v="7"/>
    <n v="111.521"/>
    <s v="LUNETTE"/>
    <s v="75012"/>
    <s v="FRANCE"/>
    <s v="75"/>
    <n v="7"/>
    <s v="2013-05"/>
    <n v="2013"/>
    <s v="ARTICLE990"/>
    <x v="7"/>
    <n v="0"/>
    <x v="0"/>
  </r>
  <r>
    <s v="K"/>
    <x v="1"/>
    <s v="FA003429"/>
    <d v="2013-05-28T00:00:00"/>
    <s v="14423"/>
    <n v="7"/>
    <n v="141.77799999999999"/>
    <s v="LUNETTE"/>
    <s v="75012"/>
    <s v="FRANCE"/>
    <s v="75"/>
    <n v="7"/>
    <s v="2013-05"/>
    <n v="2013"/>
    <s v="ARTICLE1000"/>
    <x v="7"/>
    <n v="0"/>
    <x v="0"/>
  </r>
  <r>
    <s v="K"/>
    <x v="1"/>
    <s v="FA003429"/>
    <d v="2013-05-28T00:00:00"/>
    <s v="44906"/>
    <n v="2"/>
    <n v="11.647"/>
    <s v="LUNETTE"/>
    <s v="75012"/>
    <s v="FRANCE"/>
    <s v="75"/>
    <n v="2"/>
    <s v="2013-05"/>
    <n v="2013"/>
    <s v="ARTICLE1740"/>
    <x v="7"/>
    <n v="0"/>
    <x v="0"/>
  </r>
  <r>
    <s v="K"/>
    <x v="1"/>
    <s v="FA003429"/>
    <d v="2013-05-28T00:00:00"/>
    <s v="47906"/>
    <n v="4"/>
    <n v="15.352"/>
    <s v="LUNETTE"/>
    <s v="75012"/>
    <s v="FRANCE"/>
    <s v="75"/>
    <n v="4"/>
    <s v="2013-05"/>
    <n v="2013"/>
    <s v="ARTICLE730"/>
    <x v="7"/>
    <n v="0"/>
    <x v="0"/>
  </r>
  <r>
    <s v="K"/>
    <x v="1"/>
    <s v="FA003429"/>
    <d v="2013-05-28T00:00:00"/>
    <s v="47907"/>
    <n v="4"/>
    <n v="15.352"/>
    <s v="LUNETTE"/>
    <s v="75012"/>
    <s v="FRANCE"/>
    <s v="75"/>
    <n v="4"/>
    <s v="2013-05"/>
    <n v="2013"/>
    <s v="ARTICLE740"/>
    <x v="7"/>
    <n v="0"/>
    <x v="0"/>
  </r>
  <r>
    <s v="K"/>
    <x v="1"/>
    <s v="FA003429"/>
    <d v="2013-05-28T00:00:00"/>
    <s v="48006"/>
    <n v="4"/>
    <n v="6.8780000000000001"/>
    <s v="LUNETTE"/>
    <s v="75012"/>
    <s v="FRANCE"/>
    <s v="75"/>
    <n v="4"/>
    <s v="2013-05"/>
    <n v="2013"/>
    <s v="ARTICLE1600"/>
    <x v="7"/>
    <n v="0"/>
    <x v="0"/>
  </r>
  <r>
    <s v="K"/>
    <x v="1"/>
    <s v="FA003429"/>
    <d v="2013-05-28T00:00:00"/>
    <s v="43902"/>
    <n v="2"/>
    <n v="6.0229999999999997"/>
    <s v="LUNETTE"/>
    <s v="75012"/>
    <s v="FRANCE"/>
    <s v="75"/>
    <n v="2"/>
    <s v="2013-05"/>
    <n v="2013"/>
    <s v="ARTICLE2710"/>
    <x v="7"/>
    <n v="0"/>
    <x v="0"/>
  </r>
  <r>
    <s v="K"/>
    <x v="1"/>
    <s v="FA003429"/>
    <d v="2013-05-28T00:00:00"/>
    <s v="47303"/>
    <n v="4"/>
    <n v="14.667999999999999"/>
    <s v="LUNETTE"/>
    <s v="75012"/>
    <s v="FRANCE"/>
    <s v="75"/>
    <n v="4"/>
    <s v="2013-05"/>
    <n v="2013"/>
    <s v="ARTICLE2640"/>
    <x v="7"/>
    <n v="0"/>
    <x v="0"/>
  </r>
  <r>
    <s v="K"/>
    <x v="1"/>
    <s v="FA003429"/>
    <d v="2013-05-28T00:00:00"/>
    <s v="47502"/>
    <n v="2"/>
    <n v="9.4809999999999999"/>
    <s v="LUNETTE"/>
    <s v="75012"/>
    <s v="FRANCE"/>
    <s v="75"/>
    <n v="2"/>
    <s v="2013-05"/>
    <n v="2013"/>
    <s v="ARTICLE1540"/>
    <x v="7"/>
    <n v="0"/>
    <x v="0"/>
  </r>
  <r>
    <s v="K"/>
    <x v="1"/>
    <s v="FA003429"/>
    <d v="2013-05-28T00:00:00"/>
    <s v="47202"/>
    <n v="2"/>
    <n v="7.3339999999999996"/>
    <s v="LUNETTE"/>
    <s v="75012"/>
    <s v="FRANCE"/>
    <s v="75"/>
    <n v="2"/>
    <s v="2013-05"/>
    <n v="2013"/>
    <s v="ARTICLE2630"/>
    <x v="7"/>
    <n v="0"/>
    <x v="0"/>
  </r>
  <r>
    <s v="K"/>
    <x v="1"/>
    <s v="FA003429"/>
    <d v="2013-05-28T00:00:00"/>
    <s v="44307"/>
    <n v="1"/>
    <n v="5.6050000000000004"/>
    <s v="LUNETTE"/>
    <s v="75012"/>
    <s v="FRANCE"/>
    <s v="75"/>
    <n v="1"/>
    <s v="2013-05"/>
    <n v="2013"/>
    <s v="ARTICLE700"/>
    <x v="7"/>
    <n v="0"/>
    <x v="0"/>
  </r>
  <r>
    <s v="K"/>
    <x v="1"/>
    <s v="FA003641"/>
    <d v="2013-07-11T00:00:00"/>
    <s v="13802"/>
    <n v="4"/>
    <n v="75.62"/>
    <s v="LUNETTE"/>
    <s v="75012"/>
    <s v="FRANCE"/>
    <s v="75"/>
    <n v="4"/>
    <s v="2013-07"/>
    <n v="2013"/>
    <s v="ARTICLE440"/>
    <x v="7"/>
    <n v="1"/>
    <x v="0"/>
  </r>
  <r>
    <s v="K"/>
    <x v="1"/>
    <s v="FA003641"/>
    <d v="2013-07-11T00:00:00"/>
    <s v="13806"/>
    <n v="2"/>
    <n v="37.81"/>
    <s v="LUNETTE"/>
    <s v="75012"/>
    <s v="FRANCE"/>
    <s v="75"/>
    <n v="2"/>
    <s v="2013-07"/>
    <n v="2013"/>
    <s v="ARTICLE450"/>
    <x v="7"/>
    <n v="0"/>
    <x v="0"/>
  </r>
  <r>
    <s v="K"/>
    <x v="1"/>
    <s v="FA003641"/>
    <d v="2013-07-11T00:00:00"/>
    <s v="10926"/>
    <n v="1"/>
    <n v="21.565000000000001"/>
    <s v="LUNETTE"/>
    <s v="75012"/>
    <s v="FRANCE"/>
    <s v="75"/>
    <n v="1"/>
    <s v="2013-07"/>
    <n v="2013"/>
    <s v="ARTICLE1990"/>
    <x v="7"/>
    <n v="0"/>
    <x v="0"/>
  </r>
  <r>
    <s v="K"/>
    <x v="1"/>
    <s v="FA003641"/>
    <d v="2013-07-11T00:00:00"/>
    <s v="12812"/>
    <n v="1"/>
    <n v="21.565000000000001"/>
    <s v="LUNETTE"/>
    <s v="75012"/>
    <s v="FRANCE"/>
    <s v="75"/>
    <n v="1"/>
    <s v="2013-07"/>
    <n v="2013"/>
    <s v="ARTICLE2920"/>
    <x v="7"/>
    <n v="0"/>
    <x v="0"/>
  </r>
  <r>
    <s v="K"/>
    <x v="1"/>
    <s v="FA003641"/>
    <d v="2013-07-11T00:00:00"/>
    <s v="14438"/>
    <n v="7"/>
    <n v="171.96899999999999"/>
    <s v="LUNETTE"/>
    <s v="75012"/>
    <s v="FRANCE"/>
    <s v="75"/>
    <n v="7"/>
    <s v="2013-07"/>
    <n v="2013"/>
    <s v="ARTICLE1970"/>
    <x v="7"/>
    <n v="0"/>
    <x v="0"/>
  </r>
  <r>
    <s v="K"/>
    <x v="1"/>
    <s v="FA003641"/>
    <d v="2013-07-11T00:00:00"/>
    <s v="14854"/>
    <n v="1"/>
    <n v="34.542000000000002"/>
    <s v="LUNETTE"/>
    <s v="75012"/>
    <s v="FRANCE"/>
    <s v="75"/>
    <n v="1"/>
    <s v="2013-07"/>
    <n v="2013"/>
    <s v="ARTICLE2760"/>
    <x v="7"/>
    <n v="0"/>
    <x v="0"/>
  </r>
  <r>
    <s v="K"/>
    <x v="1"/>
    <s v="FA003641"/>
    <d v="2013-07-11T00:00:00"/>
    <s v="55606"/>
    <n v="6"/>
    <n v="33.402000000000001"/>
    <s v="LUNETTE"/>
    <s v="75012"/>
    <s v="FRANCE"/>
    <s v="75"/>
    <n v="6"/>
    <s v="2013-07"/>
    <n v="2013"/>
    <s v="ARTICLE760"/>
    <x v="7"/>
    <n v="0"/>
    <x v="0"/>
  </r>
  <r>
    <s v="K"/>
    <x v="1"/>
    <s v="FA003641"/>
    <d v="2013-07-11T00:00:00"/>
    <s v="55903"/>
    <n v="1"/>
    <n v="0"/>
    <s v="LUNETTE"/>
    <s v="75012"/>
    <s v="FRANCE"/>
    <s v="75"/>
    <n v="1"/>
    <s v="2013-07"/>
    <n v="2013"/>
    <s v="ARTICLE1380"/>
    <x v="7"/>
    <n v="0"/>
    <x v="0"/>
  </r>
  <r>
    <s v="K"/>
    <x v="1"/>
    <s v="FA003641"/>
    <d v="2013-07-11T00:00:00"/>
    <s v="56003"/>
    <n v="4"/>
    <n v="17.86"/>
    <s v="LUNETTE"/>
    <s v="75012"/>
    <s v="FRANCE"/>
    <s v="75"/>
    <n v="4"/>
    <s v="2013-07"/>
    <n v="2013"/>
    <s v="ARTICLE1390"/>
    <x v="7"/>
    <n v="0"/>
    <x v="0"/>
  </r>
  <r>
    <s v="K"/>
    <x v="1"/>
    <s v="FA003641"/>
    <d v="2013-07-11T00:00:00"/>
    <s v="56103"/>
    <n v="4"/>
    <n v="17.86"/>
    <s v="LUNETTE"/>
    <s v="75012"/>
    <s v="FRANCE"/>
    <s v="75"/>
    <n v="4"/>
    <s v="2013-07"/>
    <n v="2013"/>
    <s v="ARTICLE1400"/>
    <x v="7"/>
    <n v="0"/>
    <x v="0"/>
  </r>
  <r>
    <s v="K"/>
    <x v="1"/>
    <s v="FA003641"/>
    <d v="2013-07-11T00:00:00"/>
    <s v="56203"/>
    <n v="4"/>
    <n v="17.86"/>
    <s v="LUNETTE"/>
    <s v="75012"/>
    <s v="FRANCE"/>
    <s v="75"/>
    <n v="4"/>
    <s v="2013-07"/>
    <n v="2013"/>
    <s v="ARTICLE1410"/>
    <x v="7"/>
    <n v="0"/>
    <x v="0"/>
  </r>
  <r>
    <s v="K"/>
    <x v="1"/>
    <s v="FA003641"/>
    <d v="2013-07-11T00:00:00"/>
    <s v="55507"/>
    <n v="6"/>
    <n v="25.65"/>
    <s v="LUNETTE"/>
    <s v="75012"/>
    <s v="FRANCE"/>
    <s v="75"/>
    <n v="6"/>
    <s v="2013-07"/>
    <n v="2013"/>
    <s v="ARTICLE840"/>
    <x v="7"/>
    <n v="0"/>
    <x v="0"/>
  </r>
  <r>
    <s v="K"/>
    <x v="1"/>
    <s v="FA003641"/>
    <d v="2013-07-11T00:00:00"/>
    <s v="55807"/>
    <n v="6"/>
    <n v="38.76"/>
    <s v="LUNETTE"/>
    <s v="75012"/>
    <s v="FRANCE"/>
    <s v="75"/>
    <n v="6"/>
    <s v="2013-07"/>
    <n v="2013"/>
    <s v="ARTICLE850"/>
    <x v="7"/>
    <n v="0"/>
    <x v="0"/>
  </r>
  <r>
    <s v="K"/>
    <x v="1"/>
    <s v="FA003641"/>
    <d v="2013-07-11T00:00:00"/>
    <s v="55106"/>
    <n v="14"/>
    <n v="59.85"/>
    <s v="LUNETTE"/>
    <s v="75012"/>
    <s v="FRANCE"/>
    <s v="75"/>
    <n v="14"/>
    <s v="2013-07"/>
    <n v="2013"/>
    <s v="ARTICLE810"/>
    <x v="7"/>
    <n v="0"/>
    <x v="0"/>
  </r>
  <r>
    <s v="K"/>
    <x v="1"/>
    <s v="FA003641"/>
    <d v="2013-07-11T00:00:00"/>
    <s v="21510"/>
    <n v="6"/>
    <n v="12.824999999999999"/>
    <s v="LUNETTE"/>
    <s v="75012"/>
    <s v="FRANCE"/>
    <s v="75"/>
    <n v="6"/>
    <s v="2013-07"/>
    <n v="2013"/>
    <s v="ARTICLE500"/>
    <x v="7"/>
    <n v="0"/>
    <x v="0"/>
  </r>
  <r>
    <s v="K"/>
    <x v="1"/>
    <s v="FA003641"/>
    <d v="2013-07-11T00:00:00"/>
    <s v="21510"/>
    <n v="2"/>
    <n v="0"/>
    <s v="LUNETTE"/>
    <s v="75012"/>
    <s v="FRANCE"/>
    <s v="75"/>
    <n v="2"/>
    <s v="2013-07"/>
    <n v="2013"/>
    <s v="ARTICLE500"/>
    <x v="7"/>
    <n v="0"/>
    <x v="0"/>
  </r>
  <r>
    <s v="K"/>
    <x v="1"/>
    <s v="FA003641"/>
    <d v="2013-07-11T00:00:00"/>
    <s v="21513"/>
    <n v="6"/>
    <n v="12.824999999999999"/>
    <s v="LUNETTE"/>
    <s v="75012"/>
    <s v="FRANCE"/>
    <s v="75"/>
    <n v="6"/>
    <s v="2013-07"/>
    <n v="2013"/>
    <s v="ARTICLE520"/>
    <x v="7"/>
    <n v="0"/>
    <x v="0"/>
  </r>
  <r>
    <s v="K"/>
    <x v="1"/>
    <s v="FA003641"/>
    <d v="2013-07-11T00:00:00"/>
    <s v="21513"/>
    <n v="2"/>
    <n v="0"/>
    <s v="LUNETTE"/>
    <s v="75012"/>
    <s v="FRANCE"/>
    <s v="75"/>
    <n v="2"/>
    <s v="2013-07"/>
    <n v="2013"/>
    <s v="ARTICLE520"/>
    <x v="7"/>
    <n v="0"/>
    <x v="0"/>
  </r>
  <r>
    <s v="K"/>
    <x v="1"/>
    <s v="FA003641"/>
    <d v="2013-07-11T00:00:00"/>
    <s v="21610"/>
    <n v="6"/>
    <n v="15.39"/>
    <s v="LUNETTE"/>
    <s v="75012"/>
    <s v="FRANCE"/>
    <s v="75"/>
    <n v="6"/>
    <s v="2013-07"/>
    <n v="2013"/>
    <s v="ARTICLE570"/>
    <x v="7"/>
    <n v="0"/>
    <x v="0"/>
  </r>
  <r>
    <s v="K"/>
    <x v="1"/>
    <s v="FA003641"/>
    <d v="2013-07-11T00:00:00"/>
    <s v="21610"/>
    <n v="2"/>
    <n v="0"/>
    <s v="LUNETTE"/>
    <s v="75012"/>
    <s v="FRANCE"/>
    <s v="75"/>
    <n v="2"/>
    <s v="2013-07"/>
    <n v="2013"/>
    <s v="ARTICLE570"/>
    <x v="7"/>
    <n v="0"/>
    <x v="0"/>
  </r>
  <r>
    <s v="K"/>
    <x v="1"/>
    <s v="FA003641"/>
    <d v="2013-07-11T00:00:00"/>
    <s v="21613"/>
    <n v="6"/>
    <n v="15.39"/>
    <s v="LUNETTE"/>
    <s v="75012"/>
    <s v="FRANCE"/>
    <s v="75"/>
    <n v="6"/>
    <s v="2013-07"/>
    <n v="2013"/>
    <s v="ARTICLE590"/>
    <x v="7"/>
    <n v="0"/>
    <x v="0"/>
  </r>
  <r>
    <s v="K"/>
    <x v="1"/>
    <s v="FA003641"/>
    <d v="2013-07-11T00:00:00"/>
    <s v="21613"/>
    <n v="2"/>
    <n v="0"/>
    <s v="LUNETTE"/>
    <s v="75012"/>
    <s v="FRANCE"/>
    <s v="75"/>
    <n v="2"/>
    <s v="2013-07"/>
    <n v="2013"/>
    <s v="ARTICLE590"/>
    <x v="7"/>
    <n v="0"/>
    <x v="0"/>
  </r>
  <r>
    <s v="K"/>
    <x v="1"/>
    <s v="FA003641"/>
    <d v="2013-07-11T00:00:00"/>
    <s v="45506"/>
    <n v="8"/>
    <n v="43.167999999999999"/>
    <s v="LUNETTE"/>
    <s v="75012"/>
    <s v="FRANCE"/>
    <s v="75"/>
    <n v="8"/>
    <s v="2013-07"/>
    <n v="2013"/>
    <s v="ARTICLE1810"/>
    <x v="7"/>
    <n v="0"/>
    <x v="0"/>
  </r>
  <r>
    <s v="K"/>
    <x v="1"/>
    <s v="FA003641"/>
    <d v="2013-07-11T00:00:00"/>
    <s v="44906"/>
    <n v="8"/>
    <n v="46.588000000000001"/>
    <s v="LUNETTE"/>
    <s v="75012"/>
    <s v="FRANCE"/>
    <s v="75"/>
    <n v="8"/>
    <s v="2013-07"/>
    <n v="2013"/>
    <s v="ARTICLE1740"/>
    <x v="7"/>
    <n v="0"/>
    <x v="0"/>
  </r>
  <r>
    <s v="K"/>
    <x v="1"/>
    <s v="FA003641"/>
    <d v="2013-07-11T00:00:00"/>
    <s v="47904"/>
    <n v="4"/>
    <n v="15.352"/>
    <s v="LUNETTE"/>
    <s v="75012"/>
    <s v="FRANCE"/>
    <s v="75"/>
    <n v="4"/>
    <s v="2013-07"/>
    <n v="2013"/>
    <s v="ARTICLE720"/>
    <x v="7"/>
    <n v="0"/>
    <x v="0"/>
  </r>
  <r>
    <s v="K"/>
    <x v="1"/>
    <s v="FA003641"/>
    <d v="2013-07-11T00:00:00"/>
    <s v="47906"/>
    <n v="1"/>
    <n v="0"/>
    <s v="LUNETTE"/>
    <s v="75012"/>
    <s v="FRANCE"/>
    <s v="75"/>
    <n v="1"/>
    <s v="2013-07"/>
    <n v="2013"/>
    <s v="ARTICLE730"/>
    <x v="7"/>
    <n v="0"/>
    <x v="0"/>
  </r>
  <r>
    <s v="K"/>
    <x v="1"/>
    <s v="FA003641"/>
    <d v="2013-07-11T00:00:00"/>
    <s v="43901"/>
    <n v="9"/>
    <n v="27.103999999999999"/>
    <s v="LUNETTE"/>
    <s v="75012"/>
    <s v="FRANCE"/>
    <s v="75"/>
    <n v="9"/>
    <s v="2013-07"/>
    <n v="2013"/>
    <s v="ARTICLE650"/>
    <x v="7"/>
    <n v="0"/>
    <x v="0"/>
  </r>
  <r>
    <s v="K"/>
    <x v="1"/>
    <s v="FA003641"/>
    <d v="2013-07-11T00:00:00"/>
    <s v="43902"/>
    <n v="6"/>
    <n v="18.068999999999999"/>
    <s v="LUNETTE"/>
    <s v="75012"/>
    <s v="FRANCE"/>
    <s v="75"/>
    <n v="6"/>
    <s v="2013-07"/>
    <n v="2013"/>
    <s v="ARTICLE2710"/>
    <x v="7"/>
    <n v="0"/>
    <x v="0"/>
  </r>
  <r>
    <s v="K"/>
    <x v="1"/>
    <s v="FA003641"/>
    <d v="2013-07-11T00:00:00"/>
    <s v="43903"/>
    <n v="9"/>
    <n v="27.103999999999999"/>
    <s v="LUNETTE"/>
    <s v="75012"/>
    <s v="FRANCE"/>
    <s v="75"/>
    <n v="9"/>
    <s v="2013-07"/>
    <n v="2013"/>
    <s v="ARTICLE2700"/>
    <x v="7"/>
    <n v="0"/>
    <x v="0"/>
  </r>
  <r>
    <s v="K"/>
    <x v="1"/>
    <s v="FA003641"/>
    <d v="2013-07-11T00:00:00"/>
    <s v="47303"/>
    <n v="3"/>
    <n v="11.000999999999999"/>
    <s v="LUNETTE"/>
    <s v="75012"/>
    <s v="FRANCE"/>
    <s v="75"/>
    <n v="3"/>
    <s v="2013-07"/>
    <n v="2013"/>
    <s v="ARTICLE2640"/>
    <x v="7"/>
    <n v="0"/>
    <x v="0"/>
  </r>
  <r>
    <s v="K"/>
    <x v="1"/>
    <s v="FA003641"/>
    <d v="2013-07-11T00:00:00"/>
    <s v="47406"/>
    <n v="3"/>
    <n v="11.000999999999999"/>
    <s v="LUNETTE"/>
    <s v="75012"/>
    <s v="FRANCE"/>
    <s v="75"/>
    <n v="3"/>
    <s v="2013-07"/>
    <n v="2013"/>
    <s v="ARTICLE2690"/>
    <x v="7"/>
    <n v="0"/>
    <x v="0"/>
  </r>
  <r>
    <s v="K"/>
    <x v="1"/>
    <s v="FA003641"/>
    <d v="2013-07-11T00:00:00"/>
    <s v="47502"/>
    <n v="4"/>
    <n v="18.962"/>
    <s v="LUNETTE"/>
    <s v="75012"/>
    <s v="FRANCE"/>
    <s v="75"/>
    <n v="4"/>
    <s v="2013-07"/>
    <n v="2013"/>
    <s v="ARTICLE1540"/>
    <x v="7"/>
    <n v="0"/>
    <x v="0"/>
  </r>
  <r>
    <s v="K"/>
    <x v="1"/>
    <s v="FA003641"/>
    <d v="2013-07-11T00:00:00"/>
    <s v="47603"/>
    <n v="2"/>
    <n v="9.4809999999999999"/>
    <s v="LUNETTE"/>
    <s v="75012"/>
    <s v="FRANCE"/>
    <s v="75"/>
    <n v="2"/>
    <s v="2013-07"/>
    <n v="2013"/>
    <s v="ARTICLE1710"/>
    <x v="7"/>
    <n v="0"/>
    <x v="0"/>
  </r>
  <r>
    <s v="K"/>
    <x v="1"/>
    <s v="FA003641"/>
    <d v="2013-07-11T00:00:00"/>
    <s v="47706"/>
    <n v="3"/>
    <n v="14.222"/>
    <s v="LUNETTE"/>
    <s v="75012"/>
    <s v="FRANCE"/>
    <s v="75"/>
    <n v="3"/>
    <s v="2013-07"/>
    <n v="2013"/>
    <s v="ARTICLE1550"/>
    <x v="7"/>
    <n v="0"/>
    <x v="0"/>
  </r>
  <r>
    <s v="K"/>
    <x v="1"/>
    <s v="FA003641"/>
    <d v="2013-07-11T00:00:00"/>
    <s v="47202"/>
    <n v="6"/>
    <n v="22.001999999999999"/>
    <s v="LUNETTE"/>
    <s v="75012"/>
    <s v="FRANCE"/>
    <s v="75"/>
    <n v="6"/>
    <s v="2013-07"/>
    <n v="2013"/>
    <s v="ARTICLE2630"/>
    <x v="7"/>
    <n v="0"/>
    <x v="0"/>
  </r>
  <r>
    <s v="K"/>
    <x v="1"/>
    <s v="FA003641"/>
    <d v="2013-07-11T00:00:00"/>
    <s v="44206"/>
    <n v="2"/>
    <n v="7.7519999999999998"/>
    <s v="LUNETTE"/>
    <s v="75012"/>
    <s v="FRANCE"/>
    <s v="75"/>
    <n v="2"/>
    <s v="2013-07"/>
    <n v="2013"/>
    <s v="ARTICLE670"/>
    <x v="7"/>
    <n v="0"/>
    <x v="0"/>
  </r>
  <r>
    <s v="K"/>
    <x v="1"/>
    <s v="FA003641"/>
    <d v="2013-07-11T00:00:00"/>
    <s v="44207"/>
    <n v="4"/>
    <n v="15.504"/>
    <s v="LUNETTE"/>
    <s v="75012"/>
    <s v="FRANCE"/>
    <s v="75"/>
    <n v="4"/>
    <s v="2013-07"/>
    <n v="2013"/>
    <s v="ARTICLE680"/>
    <x v="7"/>
    <n v="0"/>
    <x v="0"/>
  </r>
  <r>
    <s v="K"/>
    <x v="1"/>
    <s v="FA003641"/>
    <d v="2013-07-11T00:00:00"/>
    <s v="44307"/>
    <n v="4"/>
    <n v="22.42"/>
    <s v="LUNETTE"/>
    <s v="75012"/>
    <s v="FRANCE"/>
    <s v="75"/>
    <n v="4"/>
    <s v="2013-07"/>
    <n v="2013"/>
    <s v="ARTICLE700"/>
    <x v="7"/>
    <n v="0"/>
    <x v="0"/>
  </r>
  <r>
    <s v="K"/>
    <x v="1"/>
    <s v="FA003641"/>
    <d v="2013-07-11T00:00:00"/>
    <s v="44506"/>
    <n v="6"/>
    <n v="28.215"/>
    <s v="LUNETTE"/>
    <s v="75012"/>
    <s v="FRANCE"/>
    <s v="75"/>
    <n v="6"/>
    <s v="2013-07"/>
    <n v="2013"/>
    <s v="ARTICLE710"/>
    <x v="7"/>
    <n v="0"/>
    <x v="0"/>
  </r>
  <r>
    <s v="K"/>
    <x v="1"/>
    <s v="FA003641"/>
    <d v="2013-07-11T00:00:00"/>
    <s v="44507"/>
    <n v="6"/>
    <n v="28.215"/>
    <s v="LUNETTE"/>
    <s v="75012"/>
    <s v="FRANCE"/>
    <s v="75"/>
    <n v="6"/>
    <s v="2013-07"/>
    <n v="2013"/>
    <s v="ARTICLE1770"/>
    <x v="7"/>
    <n v="0"/>
    <x v="0"/>
  </r>
  <r>
    <s v="K"/>
    <x v="1"/>
    <s v="FA003641"/>
    <d v="2013-07-11T00:00:00"/>
    <s v="47801"/>
    <n v="4"/>
    <n v="11.21"/>
    <s v="LUNETTE"/>
    <s v="75012"/>
    <s v="FRANCE"/>
    <s v="75"/>
    <n v="4"/>
    <s v="2013-07"/>
    <n v="2013"/>
    <s v="ARTICLE1430"/>
    <x v="7"/>
    <n v="0"/>
    <x v="0"/>
  </r>
  <r>
    <s v="K"/>
    <x v="1"/>
    <s v="FA003641"/>
    <d v="2013-07-11T00:00:00"/>
    <s v="47802"/>
    <n v="4"/>
    <n v="11.21"/>
    <s v="LUNETTE"/>
    <s v="75012"/>
    <s v="FRANCE"/>
    <s v="75"/>
    <n v="4"/>
    <s v="2013-07"/>
    <n v="2013"/>
    <s v="ARTICLE1880"/>
    <x v="7"/>
    <n v="0"/>
    <x v="0"/>
  </r>
  <r>
    <s v="K"/>
    <x v="1"/>
    <s v="FA003641"/>
    <d v="2013-07-11T00:00:00"/>
    <s v="47806"/>
    <n v="4"/>
    <n v="11.21"/>
    <s v="LUNETTE"/>
    <s v="75012"/>
    <s v="FRANCE"/>
    <s v="75"/>
    <n v="4"/>
    <s v="2013-07"/>
    <n v="2013"/>
    <s v="ARTICLE1440"/>
    <x v="7"/>
    <n v="0"/>
    <x v="0"/>
  </r>
  <r>
    <s v="K"/>
    <x v="1"/>
    <s v="FA003641"/>
    <d v="2013-07-11T00:00:00"/>
    <s v="47807"/>
    <n v="4"/>
    <n v="11.21"/>
    <s v="LUNETTE"/>
    <s v="75012"/>
    <s v="FRANCE"/>
    <s v="75"/>
    <n v="4"/>
    <s v="2013-07"/>
    <n v="2013"/>
    <s v="ARTICLE1450"/>
    <x v="7"/>
    <n v="0"/>
    <x v="0"/>
  </r>
  <r>
    <s v="K"/>
    <x v="1"/>
    <s v="FA003641"/>
    <d v="2013-07-11T00:00:00"/>
    <s v="55706"/>
    <n v="6"/>
    <n v="42.75"/>
    <s v="LUNETTE"/>
    <s v="75012"/>
    <s v="FRANCE"/>
    <s v="75"/>
    <n v="6"/>
    <s v="2013-07"/>
    <n v="2013"/>
    <s v="ARTICLE770"/>
    <x v="7"/>
    <n v="0"/>
    <x v="0"/>
  </r>
  <r>
    <s v="K"/>
    <x v="1"/>
    <s v="FA003641"/>
    <d v="2013-07-11T00:00:00"/>
    <s v="48006"/>
    <n v="8"/>
    <n v="13.756"/>
    <s v="LUNETTE"/>
    <s v="75012"/>
    <s v="FRANCE"/>
    <s v="75"/>
    <n v="8"/>
    <s v="2013-07"/>
    <n v="2013"/>
    <s v="ARTICLE1600"/>
    <x v="7"/>
    <n v="0"/>
    <x v="0"/>
  </r>
  <r>
    <s v="K"/>
    <x v="1"/>
    <s v="FA003641"/>
    <d v="2013-07-11T00:00:00"/>
    <s v="55903"/>
    <n v="3"/>
    <n v="12.255000000000001"/>
    <s v="LUNETTE"/>
    <s v="75012"/>
    <s v="FRANCE"/>
    <s v="75"/>
    <n v="3"/>
    <s v="2013-07"/>
    <n v="2013"/>
    <s v="ARTICLE1380"/>
    <x v="7"/>
    <n v="0"/>
    <x v="0"/>
  </r>
  <r>
    <s v="K"/>
    <x v="1"/>
    <s v="FA003641"/>
    <d v="2013-07-11T00:00:00"/>
    <s v="56104"/>
    <n v="2"/>
    <n v="8.17"/>
    <s v="LUNETTE"/>
    <s v="75012"/>
    <s v="FRANCE"/>
    <s v="75"/>
    <n v="2"/>
    <s v="2013-07"/>
    <n v="2013"/>
    <s v="ARTICLE2980"/>
    <x v="7"/>
    <n v="0"/>
    <x v="0"/>
  </r>
  <r>
    <s v="K"/>
    <x v="1"/>
    <s v="FA003641"/>
    <d v="2013-07-11T00:00:00"/>
    <s v="21602"/>
    <n v="2"/>
    <n v="5.13"/>
    <s v="LUNETTE"/>
    <s v="75012"/>
    <s v="FRANCE"/>
    <s v="75"/>
    <n v="2"/>
    <s v="2013-07"/>
    <n v="2013"/>
    <s v="ARTICLE540"/>
    <x v="7"/>
    <n v="0"/>
    <x v="0"/>
  </r>
  <r>
    <s v="K"/>
    <x v="1"/>
    <s v="FA003641"/>
    <d v="2013-07-11T00:00:00"/>
    <s v="21612"/>
    <n v="6"/>
    <n v="15.39"/>
    <s v="LUNETTE"/>
    <s v="75012"/>
    <s v="FRANCE"/>
    <s v="75"/>
    <n v="6"/>
    <s v="2013-07"/>
    <n v="2013"/>
    <s v="ARTICLE580"/>
    <x v="7"/>
    <n v="0"/>
    <x v="0"/>
  </r>
  <r>
    <s v="K"/>
    <x v="1"/>
    <s v="FA003641"/>
    <d v="2013-07-11T00:00:00"/>
    <s v="21612"/>
    <n v="2"/>
    <n v="0"/>
    <s v="LUNETTE"/>
    <s v="75012"/>
    <s v="FRANCE"/>
    <s v="75"/>
    <n v="2"/>
    <s v="2013-07"/>
    <n v="2013"/>
    <s v="ARTICLE580"/>
    <x v="7"/>
    <n v="0"/>
    <x v="0"/>
  </r>
  <r>
    <s v="K"/>
    <x v="1"/>
    <s v="FA003833"/>
    <d v="2013-08-21T00:00:00"/>
    <s v="14915"/>
    <n v="3"/>
    <n v="55.575000000000003"/>
    <s v="LUNETTE"/>
    <s v="75012"/>
    <s v="FRANCE"/>
    <s v="75"/>
    <n v="3"/>
    <s v="2013-08"/>
    <n v="2013"/>
    <s v="ARTICLE2050"/>
    <x v="7"/>
    <n v="1"/>
    <x v="0"/>
  </r>
  <r>
    <s v="K"/>
    <x v="1"/>
    <s v="FA003833"/>
    <d v="2013-08-21T00:00:00"/>
    <s v="14925"/>
    <n v="3"/>
    <n v="77.576999999999998"/>
    <s v="LUNETTE"/>
    <s v="75012"/>
    <s v="FRANCE"/>
    <s v="75"/>
    <n v="3"/>
    <s v="2013-08"/>
    <n v="2013"/>
    <s v="ARTICLE2060"/>
    <x v="7"/>
    <n v="0"/>
    <x v="0"/>
  </r>
  <r>
    <s v="K"/>
    <x v="1"/>
    <s v="FA003833"/>
    <d v="2013-08-21T00:00:00"/>
    <s v="14935"/>
    <n v="3"/>
    <n v="90.545000000000002"/>
    <s v="LUNETTE"/>
    <s v="75012"/>
    <s v="FRANCE"/>
    <s v="75"/>
    <n v="3"/>
    <s v="2013-08"/>
    <n v="2013"/>
    <s v="ARTICLE2070"/>
    <x v="7"/>
    <n v="0"/>
    <x v="0"/>
  </r>
  <r>
    <s v="K"/>
    <x v="1"/>
    <s v="FA003833"/>
    <d v="2013-08-21T00:00:00"/>
    <s v="14945"/>
    <n v="3"/>
    <n v="103.48399999999999"/>
    <s v="LUNETTE"/>
    <s v="75012"/>
    <s v="FRANCE"/>
    <s v="75"/>
    <n v="3"/>
    <s v="2013-08"/>
    <n v="2013"/>
    <s v="ARTICLE2080"/>
    <x v="7"/>
    <n v="0"/>
    <x v="0"/>
  </r>
  <r>
    <s v="K"/>
    <x v="1"/>
    <s v="FA003833"/>
    <d v="2013-08-21T00:00:00"/>
    <s v="14911"/>
    <n v="3"/>
    <n v="55.575000000000003"/>
    <s v="LUNETTE"/>
    <s v="75012"/>
    <s v="FRANCE"/>
    <s v="75"/>
    <n v="3"/>
    <s v="2013-08"/>
    <n v="2013"/>
    <s v="ARTICLE2090"/>
    <x v="7"/>
    <n v="0"/>
    <x v="0"/>
  </r>
  <r>
    <s v="K"/>
    <x v="1"/>
    <s v="FA003833"/>
    <d v="2013-08-21T00:00:00"/>
    <s v="14921"/>
    <n v="3"/>
    <n v="77.576999999999998"/>
    <s v="LUNETTE"/>
    <s v="75012"/>
    <s v="FRANCE"/>
    <s v="75"/>
    <n v="3"/>
    <s v="2013-08"/>
    <n v="2013"/>
    <s v="ARTICLE2100"/>
    <x v="7"/>
    <n v="0"/>
    <x v="0"/>
  </r>
  <r>
    <s v="K"/>
    <x v="1"/>
    <s v="FA003833"/>
    <d v="2013-08-21T00:00:00"/>
    <s v="14931"/>
    <n v="3"/>
    <n v="90.545000000000002"/>
    <s v="LUNETTE"/>
    <s v="75012"/>
    <s v="FRANCE"/>
    <s v="75"/>
    <n v="3"/>
    <s v="2013-08"/>
    <n v="2013"/>
    <s v="ARTICLE2110"/>
    <x v="7"/>
    <n v="0"/>
    <x v="0"/>
  </r>
  <r>
    <s v="K"/>
    <x v="1"/>
    <s v="FA003833"/>
    <d v="2013-08-21T00:00:00"/>
    <s v="14941"/>
    <n v="3"/>
    <n v="103.48399999999999"/>
    <s v="LUNETTE"/>
    <s v="75012"/>
    <s v="FRANCE"/>
    <s v="75"/>
    <n v="3"/>
    <s v="2013-08"/>
    <n v="2013"/>
    <s v="ARTICLE2120"/>
    <x v="7"/>
    <n v="0"/>
    <x v="0"/>
  </r>
  <r>
    <s v="K"/>
    <x v="1"/>
    <s v="FA003833"/>
    <d v="2013-08-21T00:00:00"/>
    <s v="14225"/>
    <n v="3"/>
    <n v="51.784999999999997"/>
    <s v="LUNETTE"/>
    <s v="75012"/>
    <s v="FRANCE"/>
    <s v="75"/>
    <n v="3"/>
    <s v="2013-08"/>
    <n v="2013"/>
    <s v="ARTICLE2130"/>
    <x v="7"/>
    <n v="0"/>
    <x v="0"/>
  </r>
  <r>
    <s v="K"/>
    <x v="1"/>
    <s v="FA003833"/>
    <d v="2013-08-21T00:00:00"/>
    <s v="14235"/>
    <n v="3"/>
    <n v="77.72"/>
    <s v="LUNETTE"/>
    <s v="75012"/>
    <s v="FRANCE"/>
    <s v="75"/>
    <n v="3"/>
    <s v="2013-08"/>
    <n v="2013"/>
    <s v="ARTICLE2140"/>
    <x v="7"/>
    <n v="0"/>
    <x v="0"/>
  </r>
  <r>
    <s v="K"/>
    <x v="1"/>
    <s v="FA003833"/>
    <d v="2013-08-21T00:00:00"/>
    <s v="14245"/>
    <n v="3"/>
    <n v="90.659000000000006"/>
    <s v="LUNETTE"/>
    <s v="75012"/>
    <s v="FRANCE"/>
    <s v="75"/>
    <n v="3"/>
    <s v="2013-08"/>
    <n v="2013"/>
    <s v="ARTICLE2150"/>
    <x v="7"/>
    <n v="0"/>
    <x v="0"/>
  </r>
  <r>
    <s v="K"/>
    <x v="1"/>
    <s v="FA003833"/>
    <d v="2013-08-21T00:00:00"/>
    <s v="14255"/>
    <n v="3"/>
    <n v="103.626"/>
    <s v="LUNETTE"/>
    <s v="75012"/>
    <s v="FRANCE"/>
    <s v="75"/>
    <n v="3"/>
    <s v="2013-08"/>
    <n v="2013"/>
    <s v="ARTICLE2160"/>
    <x v="7"/>
    <n v="0"/>
    <x v="0"/>
  </r>
  <r>
    <s v="K"/>
    <x v="1"/>
    <s v="FA003833"/>
    <d v="2013-08-21T00:00:00"/>
    <s v="14221"/>
    <n v="3"/>
    <n v="51.784999999999997"/>
    <s v="LUNETTE"/>
    <s v="75012"/>
    <s v="FRANCE"/>
    <s v="75"/>
    <n v="3"/>
    <s v="2013-08"/>
    <n v="2013"/>
    <s v="ARTICLE2170"/>
    <x v="7"/>
    <n v="0"/>
    <x v="0"/>
  </r>
  <r>
    <s v="K"/>
    <x v="1"/>
    <s v="FA003833"/>
    <d v="2013-08-21T00:00:00"/>
    <s v="14231"/>
    <n v="3"/>
    <n v="77.72"/>
    <s v="LUNETTE"/>
    <s v="75012"/>
    <s v="FRANCE"/>
    <s v="75"/>
    <n v="3"/>
    <s v="2013-08"/>
    <n v="2013"/>
    <s v="ARTICLE2180"/>
    <x v="7"/>
    <n v="0"/>
    <x v="0"/>
  </r>
  <r>
    <s v="K"/>
    <x v="1"/>
    <s v="FA003833"/>
    <d v="2013-08-21T00:00:00"/>
    <s v="14241"/>
    <n v="3"/>
    <n v="90.659000000000006"/>
    <s v="LUNETTE"/>
    <s v="75012"/>
    <s v="FRANCE"/>
    <s v="75"/>
    <n v="3"/>
    <s v="2013-08"/>
    <n v="2013"/>
    <s v="ARTICLE2190"/>
    <x v="7"/>
    <n v="0"/>
    <x v="0"/>
  </r>
  <r>
    <s v="K"/>
    <x v="1"/>
    <s v="FA003833"/>
    <d v="2013-08-21T00:00:00"/>
    <s v="14251"/>
    <n v="3"/>
    <n v="103.626"/>
    <s v="LUNETTE"/>
    <s v="75012"/>
    <s v="FRANCE"/>
    <s v="75"/>
    <n v="3"/>
    <s v="2013-08"/>
    <n v="2013"/>
    <s v="ARTICLE2200"/>
    <x v="7"/>
    <n v="0"/>
    <x v="0"/>
  </r>
  <r>
    <s v="K"/>
    <x v="1"/>
    <s v="FA003953"/>
    <d v="2013-08-29T00:00:00"/>
    <s v="43902"/>
    <n v="4"/>
    <n v="12.045999999999999"/>
    <s v="LUNETTE"/>
    <s v="75012"/>
    <s v="FRANCE"/>
    <s v="75"/>
    <n v="4"/>
    <s v="2013-08"/>
    <n v="2013"/>
    <s v="ARTICLE2710"/>
    <x v="7"/>
    <n v="1"/>
    <x v="0"/>
  </r>
  <r>
    <s v="K"/>
    <x v="1"/>
    <s v="FA003953"/>
    <d v="2013-08-29T00:00:00"/>
    <s v="44207"/>
    <n v="2"/>
    <n v="7.7519999999999998"/>
    <s v="LUNETTE"/>
    <s v="75012"/>
    <s v="FRANCE"/>
    <s v="75"/>
    <n v="2"/>
    <s v="2013-08"/>
    <n v="2013"/>
    <s v="ARTICLE680"/>
    <x v="7"/>
    <n v="0"/>
    <x v="0"/>
  </r>
  <r>
    <s v="K"/>
    <x v="1"/>
    <s v="FA003953"/>
    <d v="2013-08-29T00:00:00"/>
    <s v="44307"/>
    <n v="2"/>
    <n v="11.21"/>
    <s v="LUNETTE"/>
    <s v="75012"/>
    <s v="FRANCE"/>
    <s v="75"/>
    <n v="2"/>
    <s v="2013-08"/>
    <n v="2013"/>
    <s v="ARTICLE700"/>
    <x v="7"/>
    <n v="0"/>
    <x v="0"/>
  </r>
  <r>
    <s v="K"/>
    <x v="1"/>
    <s v="FA003953"/>
    <d v="2013-08-29T00:00:00"/>
    <s v="44506"/>
    <n v="4"/>
    <n v="18.809999999999999"/>
    <s v="LUNETTE"/>
    <s v="75012"/>
    <s v="FRANCE"/>
    <s v="75"/>
    <n v="4"/>
    <s v="2013-08"/>
    <n v="2013"/>
    <s v="ARTICLE710"/>
    <x v="7"/>
    <n v="0"/>
    <x v="0"/>
  </r>
  <r>
    <s v="K"/>
    <x v="1"/>
    <s v="FA003953"/>
    <d v="2013-08-29T00:00:00"/>
    <s v="44507"/>
    <n v="2"/>
    <n v="9.4049999999999994"/>
    <s v="LUNETTE"/>
    <s v="75012"/>
    <s v="FRANCE"/>
    <s v="75"/>
    <n v="2"/>
    <s v="2013-08"/>
    <n v="2013"/>
    <s v="ARTICLE1770"/>
    <x v="7"/>
    <n v="0"/>
    <x v="0"/>
  </r>
  <r>
    <s v="K"/>
    <x v="1"/>
    <s v="FA003953"/>
    <d v="2013-08-29T00:00:00"/>
    <s v="47801"/>
    <n v="4"/>
    <n v="11.21"/>
    <s v="LUNETTE"/>
    <s v="75012"/>
    <s v="FRANCE"/>
    <s v="75"/>
    <n v="4"/>
    <s v="2013-08"/>
    <n v="2013"/>
    <s v="ARTICLE1430"/>
    <x v="7"/>
    <n v="0"/>
    <x v="0"/>
  </r>
  <r>
    <s v="K"/>
    <x v="1"/>
    <s v="FA003953"/>
    <d v="2013-08-29T00:00:00"/>
    <s v="47802"/>
    <n v="4"/>
    <n v="11.21"/>
    <s v="LUNETTE"/>
    <s v="75012"/>
    <s v="FRANCE"/>
    <s v="75"/>
    <n v="4"/>
    <s v="2013-08"/>
    <n v="2013"/>
    <s v="ARTICLE1880"/>
    <x v="7"/>
    <n v="0"/>
    <x v="0"/>
  </r>
  <r>
    <s v="K"/>
    <x v="1"/>
    <s v="FA003953"/>
    <d v="2013-08-29T00:00:00"/>
    <s v="47807"/>
    <n v="4"/>
    <n v="11.21"/>
    <s v="LUNETTE"/>
    <s v="75012"/>
    <s v="FRANCE"/>
    <s v="75"/>
    <n v="4"/>
    <s v="2013-08"/>
    <n v="2013"/>
    <s v="ARTICLE1450"/>
    <x v="7"/>
    <n v="0"/>
    <x v="0"/>
  </r>
  <r>
    <s v="K"/>
    <x v="1"/>
    <s v="FA003953"/>
    <d v="2013-08-29T00:00:00"/>
    <s v="55606"/>
    <n v="6"/>
    <n v="33.402000000000001"/>
    <s v="LUNETTE"/>
    <s v="75012"/>
    <s v="FRANCE"/>
    <s v="75"/>
    <n v="6"/>
    <s v="2013-08"/>
    <n v="2013"/>
    <s v="ARTICLE760"/>
    <x v="7"/>
    <n v="0"/>
    <x v="0"/>
  </r>
  <r>
    <s v="K"/>
    <x v="1"/>
    <s v="FA003953"/>
    <d v="2013-08-29T00:00:00"/>
    <s v="55903"/>
    <n v="4"/>
    <n v="16.34"/>
    <s v="LUNETTE"/>
    <s v="75012"/>
    <s v="FRANCE"/>
    <s v="75"/>
    <n v="4"/>
    <s v="2013-08"/>
    <n v="2013"/>
    <s v="ARTICLE1380"/>
    <x v="7"/>
    <n v="0"/>
    <x v="0"/>
  </r>
  <r>
    <s v="K"/>
    <x v="1"/>
    <s v="FA003953"/>
    <d v="2013-08-29T00:00:00"/>
    <s v="14087"/>
    <n v="2"/>
    <n v="17.954999999999998"/>
    <s v="LUNETTE"/>
    <s v="75012"/>
    <s v="FRANCE"/>
    <s v="75"/>
    <n v="2"/>
    <s v="2013-08"/>
    <n v="2013"/>
    <s v="ARTICLE2780"/>
    <x v="7"/>
    <n v="0"/>
    <x v="0"/>
  </r>
  <r>
    <s v="K"/>
    <x v="1"/>
    <s v="FA003953"/>
    <d v="2013-08-29T00:00:00"/>
    <s v="14088"/>
    <n v="2"/>
    <n v="17.954999999999998"/>
    <s v="LUNETTE"/>
    <s v="75012"/>
    <s v="FRANCE"/>
    <s v="75"/>
    <n v="2"/>
    <s v="2013-08"/>
    <n v="2013"/>
    <s v="ARTICLE2580"/>
    <x v="7"/>
    <n v="0"/>
    <x v="0"/>
  </r>
  <r>
    <s v="K"/>
    <x v="1"/>
    <s v="FA003953"/>
    <d v="2013-08-29T00:00:00"/>
    <s v="14327"/>
    <n v="2"/>
    <n v="17.954999999999998"/>
    <s v="LUNETTE"/>
    <s v="75012"/>
    <s v="FRANCE"/>
    <s v="75"/>
    <n v="2"/>
    <s v="2013-08"/>
    <n v="2013"/>
    <s v="ARTICLE2770"/>
    <x v="7"/>
    <n v="0"/>
    <x v="0"/>
  </r>
  <r>
    <s v="K"/>
    <x v="1"/>
    <s v="FA003953"/>
    <d v="2013-08-29T00:00:00"/>
    <s v="14328"/>
    <n v="2"/>
    <n v="17.954999999999998"/>
    <s v="LUNETTE"/>
    <s v="75012"/>
    <s v="FRANCE"/>
    <s v="75"/>
    <n v="2"/>
    <s v="2013-08"/>
    <n v="2013"/>
    <s v="ARTICLE2220"/>
    <x v="7"/>
    <n v="0"/>
    <x v="0"/>
  </r>
  <r>
    <s v="K"/>
    <x v="1"/>
    <s v="FA003953"/>
    <d v="2013-08-29T00:00:00"/>
    <s v="13806"/>
    <n v="1"/>
    <n v="18.905000000000001"/>
    <s v="LUNETTE"/>
    <s v="75012"/>
    <s v="FRANCE"/>
    <s v="75"/>
    <n v="1"/>
    <s v="2013-08"/>
    <n v="2013"/>
    <s v="ARTICLE450"/>
    <x v="7"/>
    <n v="0"/>
    <x v="0"/>
  </r>
  <r>
    <s v="K"/>
    <x v="1"/>
    <s v="FA003953"/>
    <d v="2013-08-29T00:00:00"/>
    <s v="10926"/>
    <n v="1"/>
    <n v="21.565000000000001"/>
    <s v="LUNETTE"/>
    <s v="75012"/>
    <s v="FRANCE"/>
    <s v="75"/>
    <n v="1"/>
    <s v="2013-08"/>
    <n v="2013"/>
    <s v="ARTICLE1990"/>
    <x v="7"/>
    <n v="0"/>
    <x v="0"/>
  </r>
  <r>
    <s v="K"/>
    <x v="1"/>
    <s v="FA003953"/>
    <d v="2013-08-29T00:00:00"/>
    <s v="56103"/>
    <n v="2"/>
    <n v="8.93"/>
    <s v="LUNETTE"/>
    <s v="75012"/>
    <s v="FRANCE"/>
    <s v="75"/>
    <n v="2"/>
    <s v="2013-08"/>
    <n v="2013"/>
    <s v="ARTICLE1400"/>
    <x v="7"/>
    <n v="0"/>
    <x v="0"/>
  </r>
  <r>
    <s v="K"/>
    <x v="1"/>
    <s v="FA003953"/>
    <d v="2013-08-29T00:00:00"/>
    <s v="55507"/>
    <n v="2"/>
    <n v="8.5500000000000007"/>
    <s v="LUNETTE"/>
    <s v="75012"/>
    <s v="FRANCE"/>
    <s v="75"/>
    <n v="2"/>
    <s v="2013-08"/>
    <n v="2013"/>
    <s v="ARTICLE840"/>
    <x v="7"/>
    <n v="0"/>
    <x v="0"/>
  </r>
  <r>
    <s v="K"/>
    <x v="1"/>
    <s v="FA003953"/>
    <d v="2013-08-29T00:00:00"/>
    <s v="55807"/>
    <n v="2"/>
    <n v="12.92"/>
    <s v="LUNETTE"/>
    <s v="75012"/>
    <s v="FRANCE"/>
    <s v="75"/>
    <n v="2"/>
    <s v="2013-08"/>
    <n v="2013"/>
    <s v="ARTICLE850"/>
    <x v="7"/>
    <n v="0"/>
    <x v="0"/>
  </r>
  <r>
    <s v="K"/>
    <x v="1"/>
    <s v="FA003953"/>
    <d v="2013-08-29T00:00:00"/>
    <s v="57904"/>
    <n v="2"/>
    <n v="8.5500000000000007"/>
    <s v="LUNETTE"/>
    <s v="75012"/>
    <s v="FRANCE"/>
    <s v="75"/>
    <n v="2"/>
    <s v="2013-08"/>
    <n v="2013"/>
    <s v="ARTICLE1310"/>
    <x v="7"/>
    <n v="0"/>
    <x v="0"/>
  </r>
  <r>
    <s v="K"/>
    <x v="1"/>
    <s v="FA003953"/>
    <d v="2013-08-29T00:00:00"/>
    <s v="58104"/>
    <n v="3"/>
    <n v="12.255000000000001"/>
    <s v="LUNETTE"/>
    <s v="75012"/>
    <s v="FRANCE"/>
    <s v="75"/>
    <n v="3"/>
    <s v="2013-08"/>
    <n v="2013"/>
    <s v="ARTICLE1320"/>
    <x v="7"/>
    <n v="0"/>
    <x v="0"/>
  </r>
  <r>
    <s v="K"/>
    <x v="1"/>
    <s v="FA003953"/>
    <d v="2013-08-29T00:00:00"/>
    <s v="21602"/>
    <n v="6"/>
    <n v="15.39"/>
    <s v="LUNETTE"/>
    <s v="75012"/>
    <s v="FRANCE"/>
    <s v="75"/>
    <n v="6"/>
    <s v="2013-08"/>
    <n v="2013"/>
    <s v="ARTICLE540"/>
    <x v="7"/>
    <n v="0"/>
    <x v="0"/>
  </r>
  <r>
    <s v="K"/>
    <x v="1"/>
    <s v="FA003953"/>
    <d v="2013-08-29T00:00:00"/>
    <s v="21602"/>
    <n v="2"/>
    <n v="0"/>
    <s v="LUNETTE"/>
    <s v="75012"/>
    <s v="FRANCE"/>
    <s v="75"/>
    <n v="2"/>
    <s v="2013-08"/>
    <n v="2013"/>
    <s v="ARTICLE540"/>
    <x v="7"/>
    <n v="0"/>
    <x v="0"/>
  </r>
  <r>
    <s v="K"/>
    <x v="1"/>
    <s v="FA003953"/>
    <d v="2013-08-29T00:00:00"/>
    <s v="21510"/>
    <n v="8"/>
    <n v="17.100000000000001"/>
    <s v="LUNETTE"/>
    <s v="75012"/>
    <s v="FRANCE"/>
    <s v="75"/>
    <n v="8"/>
    <s v="2013-08"/>
    <n v="2013"/>
    <s v="ARTICLE500"/>
    <x v="7"/>
    <n v="0"/>
    <x v="0"/>
  </r>
  <r>
    <s v="K"/>
    <x v="1"/>
    <s v="FA003953"/>
    <d v="2013-08-29T00:00:00"/>
    <s v="21513"/>
    <n v="8"/>
    <n v="17.100000000000001"/>
    <s v="LUNETTE"/>
    <s v="75012"/>
    <s v="FRANCE"/>
    <s v="75"/>
    <n v="8"/>
    <s v="2013-08"/>
    <n v="2013"/>
    <s v="ARTICLE520"/>
    <x v="7"/>
    <n v="0"/>
    <x v="0"/>
  </r>
  <r>
    <s v="K"/>
    <x v="1"/>
    <s v="FA003953"/>
    <d v="2013-08-29T00:00:00"/>
    <s v="21610"/>
    <n v="8"/>
    <n v="20.52"/>
    <s v="LUNETTE"/>
    <s v="75012"/>
    <s v="FRANCE"/>
    <s v="75"/>
    <n v="8"/>
    <s v="2013-08"/>
    <n v="2013"/>
    <s v="ARTICLE570"/>
    <x v="7"/>
    <n v="0"/>
    <x v="0"/>
  </r>
  <r>
    <s v="K"/>
    <x v="1"/>
    <s v="FA003953"/>
    <d v="2013-08-29T00:00:00"/>
    <s v="21613"/>
    <n v="6"/>
    <n v="15.39"/>
    <s v="LUNETTE"/>
    <s v="75012"/>
    <s v="FRANCE"/>
    <s v="75"/>
    <n v="6"/>
    <s v="2013-08"/>
    <n v="2013"/>
    <s v="ARTICLE590"/>
    <x v="7"/>
    <n v="0"/>
    <x v="0"/>
  </r>
  <r>
    <s v="K"/>
    <x v="1"/>
    <s v="FA003953"/>
    <d v="2013-08-29T00:00:00"/>
    <s v="21613"/>
    <n v="2"/>
    <n v="0"/>
    <s v="LUNETTE"/>
    <s v="75012"/>
    <s v="FRANCE"/>
    <s v="75"/>
    <n v="2"/>
    <s v="2013-08"/>
    <n v="2013"/>
    <s v="ARTICLE590"/>
    <x v="7"/>
    <n v="0"/>
    <x v="0"/>
  </r>
  <r>
    <s v="K"/>
    <x v="1"/>
    <s v="FA003953"/>
    <d v="2013-08-29T00:00:00"/>
    <s v="45506"/>
    <n v="6"/>
    <n v="32.375999999999998"/>
    <s v="LUNETTE"/>
    <s v="75012"/>
    <s v="FRANCE"/>
    <s v="75"/>
    <n v="6"/>
    <s v="2013-08"/>
    <n v="2013"/>
    <s v="ARTICLE1810"/>
    <x v="7"/>
    <n v="0"/>
    <x v="0"/>
  </r>
  <r>
    <s v="K"/>
    <x v="1"/>
    <s v="FA003953"/>
    <d v="2013-08-29T00:00:00"/>
    <s v="44906"/>
    <n v="2"/>
    <n v="11.647"/>
    <s v="LUNETTE"/>
    <s v="75012"/>
    <s v="FRANCE"/>
    <s v="75"/>
    <n v="2"/>
    <s v="2013-08"/>
    <n v="2013"/>
    <s v="ARTICLE1740"/>
    <x v="7"/>
    <n v="0"/>
    <x v="0"/>
  </r>
  <r>
    <s v="K"/>
    <x v="1"/>
    <s v="FA003953"/>
    <d v="2013-08-29T00:00:00"/>
    <s v="47904"/>
    <n v="4"/>
    <n v="15.352"/>
    <s v="LUNETTE"/>
    <s v="75012"/>
    <s v="FRANCE"/>
    <s v="75"/>
    <n v="4"/>
    <s v="2013-08"/>
    <n v="2013"/>
    <s v="ARTICLE720"/>
    <x v="7"/>
    <n v="0"/>
    <x v="0"/>
  </r>
  <r>
    <s v="K"/>
    <x v="1"/>
    <s v="FA003953"/>
    <d v="2013-08-29T00:00:00"/>
    <s v="47906"/>
    <n v="4"/>
    <n v="15.352"/>
    <s v="LUNETTE"/>
    <s v="75012"/>
    <s v="FRANCE"/>
    <s v="75"/>
    <n v="4"/>
    <s v="2013-08"/>
    <n v="2013"/>
    <s v="ARTICLE730"/>
    <x v="7"/>
    <n v="0"/>
    <x v="0"/>
  </r>
  <r>
    <s v="K"/>
    <x v="1"/>
    <s v="FA003953"/>
    <d v="2013-08-29T00:00:00"/>
    <s v="48006"/>
    <n v="4"/>
    <n v="6.8780000000000001"/>
    <s v="LUNETTE"/>
    <s v="75012"/>
    <s v="FRANCE"/>
    <s v="75"/>
    <n v="4"/>
    <s v="2013-08"/>
    <n v="2013"/>
    <s v="ARTICLE1600"/>
    <x v="7"/>
    <n v="0"/>
    <x v="0"/>
  </r>
  <r>
    <s v="K"/>
    <x v="1"/>
    <s v="FA004255"/>
    <d v="2013-10-09T00:00:00"/>
    <s v="14411"/>
    <n v="6"/>
    <n v="111.15"/>
    <s v="LUNETTE"/>
    <s v="75012"/>
    <s v="FRANCE"/>
    <s v="75"/>
    <n v="6"/>
    <s v="2013-10"/>
    <n v="2013"/>
    <s v="ARTICLE2790"/>
    <x v="7"/>
    <n v="1"/>
    <x v="0"/>
  </r>
  <r>
    <s v="K"/>
    <x v="1"/>
    <s v="FA004255"/>
    <d v="2013-10-09T00:00:00"/>
    <s v="14421"/>
    <n v="3"/>
    <n v="68.400000000000006"/>
    <s v="LUNETTE"/>
    <s v="75012"/>
    <s v="FRANCE"/>
    <s v="75"/>
    <n v="3"/>
    <s v="2013-10"/>
    <n v="2013"/>
    <s v="ARTICLE2800"/>
    <x v="7"/>
    <n v="0"/>
    <x v="0"/>
  </r>
  <r>
    <s v="K"/>
    <x v="1"/>
    <s v="FA004255"/>
    <d v="2013-10-09T00:00:00"/>
    <s v="14431"/>
    <n v="3"/>
    <n v="82.65"/>
    <s v="LUNETTE"/>
    <s v="75012"/>
    <s v="FRANCE"/>
    <s v="75"/>
    <n v="3"/>
    <s v="2013-10"/>
    <n v="2013"/>
    <s v="ARTICLE2810"/>
    <x v="7"/>
    <n v="0"/>
    <x v="0"/>
  </r>
  <r>
    <s v="K"/>
    <x v="1"/>
    <s v="FA004256"/>
    <d v="2013-10-09T00:00:00"/>
    <s v="14716"/>
    <n v="3"/>
    <n v="55.575000000000003"/>
    <s v="LUNETTE"/>
    <s v="75012"/>
    <s v="FRANCE"/>
    <s v="75"/>
    <n v="3"/>
    <s v="2013-10"/>
    <n v="2013"/>
    <s v="ARTICLE120"/>
    <x v="7"/>
    <n v="1"/>
    <x v="0"/>
  </r>
  <r>
    <s v="K"/>
    <x v="1"/>
    <s v="FA004256"/>
    <d v="2013-10-09T00:00:00"/>
    <s v="14726"/>
    <n v="2"/>
    <n v="45.676000000000002"/>
    <s v="LUNETTE"/>
    <s v="75012"/>
    <s v="FRANCE"/>
    <s v="75"/>
    <n v="2"/>
    <s v="2013-10"/>
    <n v="2013"/>
    <s v="ARTICLE130"/>
    <x v="7"/>
    <n v="0"/>
    <x v="0"/>
  </r>
  <r>
    <s v="K"/>
    <x v="1"/>
    <s v="FA004256"/>
    <d v="2013-10-09T00:00:00"/>
    <s v="14726"/>
    <n v="1"/>
    <n v="0"/>
    <s v="LUNETTE"/>
    <s v="75012"/>
    <s v="FRANCE"/>
    <s v="75"/>
    <n v="1"/>
    <s v="2013-10"/>
    <n v="2013"/>
    <s v="ARTICLE130"/>
    <x v="7"/>
    <n v="0"/>
    <x v="0"/>
  </r>
  <r>
    <s v="K"/>
    <x v="1"/>
    <s v="FA004256"/>
    <d v="2013-10-09T00:00:00"/>
    <s v="14736"/>
    <n v="3"/>
    <n v="81.481999999999999"/>
    <s v="LUNETTE"/>
    <s v="75012"/>
    <s v="FRANCE"/>
    <s v="75"/>
    <n v="3"/>
    <s v="2013-10"/>
    <n v="2013"/>
    <s v="ARTICLE140"/>
    <x v="7"/>
    <n v="0"/>
    <x v="0"/>
  </r>
  <r>
    <s v="K"/>
    <x v="1"/>
    <s v="FA004256"/>
    <d v="2013-10-09T00:00:00"/>
    <s v="14746"/>
    <n v="3"/>
    <n v="94.421000000000006"/>
    <s v="LUNETTE"/>
    <s v="75012"/>
    <s v="FRANCE"/>
    <s v="75"/>
    <n v="3"/>
    <s v="2013-10"/>
    <n v="2013"/>
    <s v="ARTICLE150"/>
    <x v="7"/>
    <n v="0"/>
    <x v="0"/>
  </r>
  <r>
    <s v="K"/>
    <x v="1"/>
    <s v="FA004256"/>
    <d v="2013-10-09T00:00:00"/>
    <s v="14318"/>
    <n v="11"/>
    <n v="166.155"/>
    <s v="LUNETTE"/>
    <s v="75012"/>
    <s v="FRANCE"/>
    <s v="75"/>
    <n v="11"/>
    <s v="2013-10"/>
    <n v="2013"/>
    <s v="ARTICLE160"/>
    <x v="7"/>
    <n v="0"/>
    <x v="0"/>
  </r>
  <r>
    <s v="K"/>
    <x v="1"/>
    <s v="FA004256"/>
    <d v="2013-10-09T00:00:00"/>
    <s v="14318"/>
    <n v="1"/>
    <n v="0"/>
    <s v="LUNETTE"/>
    <s v="75012"/>
    <s v="FRANCE"/>
    <s v="75"/>
    <n v="1"/>
    <s v="2013-10"/>
    <n v="2013"/>
    <s v="ARTICLE160"/>
    <x v="7"/>
    <n v="0"/>
    <x v="0"/>
  </r>
  <r>
    <s v="K"/>
    <x v="1"/>
    <s v="FA004256"/>
    <d v="2013-10-09T00:00:00"/>
    <s v="42006"/>
    <n v="11"/>
    <n v="56.43"/>
    <s v="LUNETTE"/>
    <s v="75012"/>
    <s v="FRANCE"/>
    <s v="75"/>
    <n v="11"/>
    <s v="2013-10"/>
    <n v="2013"/>
    <s v="ARTICLE2240"/>
    <x v="7"/>
    <n v="0"/>
    <x v="0"/>
  </r>
  <r>
    <s v="K"/>
    <x v="1"/>
    <s v="FA004256"/>
    <d v="2013-10-09T00:00:00"/>
    <s v="42006"/>
    <n v="1"/>
    <n v="0"/>
    <s v="LUNETTE"/>
    <s v="75012"/>
    <s v="FRANCE"/>
    <s v="75"/>
    <n v="1"/>
    <s v="2013-10"/>
    <n v="2013"/>
    <s v="ARTICLE2240"/>
    <x v="7"/>
    <n v="0"/>
    <x v="0"/>
  </r>
  <r>
    <s v="K"/>
    <x v="1"/>
    <s v="FA004256"/>
    <d v="2013-10-09T00:00:00"/>
    <s v="42007"/>
    <n v="11"/>
    <n v="56.43"/>
    <s v="LUNETTE"/>
    <s v="75012"/>
    <s v="FRANCE"/>
    <s v="75"/>
    <n v="11"/>
    <s v="2013-10"/>
    <n v="2013"/>
    <s v="ARTICLE1490"/>
    <x v="7"/>
    <n v="0"/>
    <x v="0"/>
  </r>
  <r>
    <s v="K"/>
    <x v="1"/>
    <s v="FA004256"/>
    <d v="2013-10-09T00:00:00"/>
    <s v="42007"/>
    <n v="1"/>
    <n v="0"/>
    <s v="LUNETTE"/>
    <s v="75012"/>
    <s v="FRANCE"/>
    <s v="75"/>
    <n v="1"/>
    <s v="2013-10"/>
    <n v="2013"/>
    <s v="ARTICLE1490"/>
    <x v="7"/>
    <n v="0"/>
    <x v="0"/>
  </r>
  <r>
    <s v="K"/>
    <x v="1"/>
    <s v="FA004957"/>
    <d v="2013-12-10T00:00:00"/>
    <s v="42007"/>
    <n v="1"/>
    <n v="5.13"/>
    <s v="LUNETTE"/>
    <s v="75012"/>
    <s v="FRANCE"/>
    <s v="75"/>
    <n v="1"/>
    <s v="2013-12"/>
    <n v="2013"/>
    <s v="ARTICLE1490"/>
    <x v="7"/>
    <n v="1"/>
    <x v="0"/>
  </r>
  <r>
    <s v="K"/>
    <x v="1"/>
    <s v="FA004957"/>
    <d v="2013-12-10T00:00:00"/>
    <s v="42106"/>
    <n v="1"/>
    <n v="5.13"/>
    <s v="LUNETTE"/>
    <s v="75012"/>
    <s v="FRANCE"/>
    <s v="75"/>
    <n v="1"/>
    <s v="2013-12"/>
    <n v="2013"/>
    <s v="ARTICLE2260"/>
    <x v="7"/>
    <n v="0"/>
    <x v="0"/>
  </r>
  <r>
    <s v="K"/>
    <x v="1"/>
    <s v="FA004957"/>
    <d v="2013-12-10T00:00:00"/>
    <s v="42207"/>
    <n v="1"/>
    <n v="5.13"/>
    <s v="LUNETTE"/>
    <s v="75012"/>
    <s v="FRANCE"/>
    <s v="75"/>
    <n v="1"/>
    <s v="2013-12"/>
    <n v="2013"/>
    <s v="ARTICLE1510"/>
    <x v="7"/>
    <n v="0"/>
    <x v="0"/>
  </r>
  <r>
    <s v="K"/>
    <x v="1"/>
    <s v="FA004957"/>
    <d v="2013-12-10T00:00:00"/>
    <s v="47001"/>
    <n v="4"/>
    <n v="14.667999999999999"/>
    <s v="LUNETTE"/>
    <s v="75012"/>
    <s v="FRANCE"/>
    <s v="75"/>
    <n v="4"/>
    <s v="2013-12"/>
    <n v="2013"/>
    <s v="ARTICLE2390"/>
    <x v="7"/>
    <n v="0"/>
    <x v="0"/>
  </r>
  <r>
    <s v="K"/>
    <x v="1"/>
    <s v="FA004957"/>
    <d v="2013-12-10T00:00:00"/>
    <s v="47101"/>
    <n v="4"/>
    <n v="14.667999999999999"/>
    <s v="LUNETTE"/>
    <s v="75012"/>
    <s v="FRANCE"/>
    <s v="75"/>
    <n v="4"/>
    <s v="2013-12"/>
    <n v="2013"/>
    <s v="ARTICLE2400"/>
    <x v="7"/>
    <n v="0"/>
    <x v="0"/>
  </r>
  <r>
    <s v="K"/>
    <x v="1"/>
    <s v="FA004957"/>
    <d v="2013-12-10T00:00:00"/>
    <s v="47002"/>
    <n v="2"/>
    <n v="9.4809999999999999"/>
    <s v="LUNETTE"/>
    <s v="75012"/>
    <s v="FRANCE"/>
    <s v="75"/>
    <n v="2"/>
    <s v="2013-12"/>
    <n v="2013"/>
    <s v="ARTICLE1520"/>
    <x v="7"/>
    <n v="0"/>
    <x v="0"/>
  </r>
  <r>
    <s v="K"/>
    <x v="1"/>
    <s v="FA004957"/>
    <d v="2013-12-10T00:00:00"/>
    <s v="47102"/>
    <n v="2"/>
    <n v="9.4809999999999999"/>
    <s v="LUNETTE"/>
    <s v="75012"/>
    <s v="FRANCE"/>
    <s v="75"/>
    <n v="2"/>
    <s v="2013-12"/>
    <n v="2013"/>
    <s v="ARTICLE1530"/>
    <x v="7"/>
    <n v="0"/>
    <x v="0"/>
  </r>
  <r>
    <s v="K"/>
    <x v="1"/>
    <s v="FA004957"/>
    <d v="2013-12-10T00:00:00"/>
    <s v="55107"/>
    <n v="6"/>
    <n v="31.065000000000001"/>
    <s v="LUNETTE"/>
    <s v="75012"/>
    <s v="FRANCE"/>
    <s v="75"/>
    <n v="6"/>
    <s v="2013-12"/>
    <n v="2013"/>
    <s v="ARTICLE800"/>
    <x v="7"/>
    <n v="0"/>
    <x v="0"/>
  </r>
  <r>
    <s v="K"/>
    <x v="1"/>
    <s v="FA004957"/>
    <d v="2013-12-10T00:00:00"/>
    <s v="55108"/>
    <n v="6"/>
    <n v="38.76"/>
    <s v="LUNETTE"/>
    <s v="75012"/>
    <s v="FRANCE"/>
    <s v="75"/>
    <n v="6"/>
    <s v="2013-12"/>
    <n v="2013"/>
    <s v="ARTICLE1730"/>
    <x v="7"/>
    <n v="0"/>
    <x v="0"/>
  </r>
  <r>
    <s v="K"/>
    <x v="1"/>
    <s v="FA004957"/>
    <d v="2013-12-10T00:00:00"/>
    <s v="55606"/>
    <n v="6"/>
    <n v="33.402000000000001"/>
    <s v="LUNETTE"/>
    <s v="75012"/>
    <s v="FRANCE"/>
    <s v="75"/>
    <n v="6"/>
    <s v="2013-12"/>
    <n v="2013"/>
    <s v="ARTICLE760"/>
    <x v="7"/>
    <n v="0"/>
    <x v="0"/>
  </r>
  <r>
    <s v="K"/>
    <x v="1"/>
    <s v="FA004957"/>
    <d v="2013-12-10T00:00:00"/>
    <s v="55507"/>
    <n v="6"/>
    <n v="25.65"/>
    <s v="LUNETTE"/>
    <s v="75012"/>
    <s v="FRANCE"/>
    <s v="75"/>
    <n v="6"/>
    <s v="2013-12"/>
    <n v="2013"/>
    <s v="ARTICLE840"/>
    <x v="7"/>
    <n v="0"/>
    <x v="0"/>
  </r>
  <r>
    <s v="K"/>
    <x v="1"/>
    <s v="FA004957"/>
    <d v="2013-12-10T00:00:00"/>
    <s v="14086"/>
    <n v="2"/>
    <n v="17.954999999999998"/>
    <s v="LUNETTE"/>
    <s v="75012"/>
    <s v="FRANCE"/>
    <s v="75"/>
    <n v="2"/>
    <s v="2013-12"/>
    <n v="2013"/>
    <s v="ARTICLE2210"/>
    <x v="7"/>
    <n v="0"/>
    <x v="0"/>
  </r>
  <r>
    <s v="K"/>
    <x v="1"/>
    <s v="FA004957"/>
    <d v="2013-12-10T00:00:00"/>
    <s v="14087"/>
    <n v="2"/>
    <n v="17.954999999999998"/>
    <s v="LUNETTE"/>
    <s v="75012"/>
    <s v="FRANCE"/>
    <s v="75"/>
    <n v="2"/>
    <s v="2013-12"/>
    <n v="2013"/>
    <s v="ARTICLE2780"/>
    <x v="7"/>
    <n v="0"/>
    <x v="0"/>
  </r>
  <r>
    <s v="K"/>
    <x v="1"/>
    <s v="FA004957"/>
    <d v="2013-12-10T00:00:00"/>
    <s v="14088"/>
    <n v="2"/>
    <n v="17.954999999999998"/>
    <s v="LUNETTE"/>
    <s v="75012"/>
    <s v="FRANCE"/>
    <s v="75"/>
    <n v="2"/>
    <s v="2013-12"/>
    <n v="2013"/>
    <s v="ARTICLE2580"/>
    <x v="7"/>
    <n v="0"/>
    <x v="0"/>
  </r>
  <r>
    <s v="K"/>
    <x v="1"/>
    <s v="FA004957"/>
    <d v="2013-12-10T00:00:00"/>
    <s v="14326"/>
    <n v="2"/>
    <n v="17.954999999999998"/>
    <s v="LUNETTE"/>
    <s v="75012"/>
    <s v="FRANCE"/>
    <s v="75"/>
    <n v="2"/>
    <s v="2013-12"/>
    <n v="2013"/>
    <s v="ARTICLE2040"/>
    <x v="7"/>
    <n v="0"/>
    <x v="0"/>
  </r>
  <r>
    <s v="K"/>
    <x v="1"/>
    <s v="FA004957"/>
    <d v="2013-12-10T00:00:00"/>
    <s v="14327"/>
    <n v="2"/>
    <n v="17.954999999999998"/>
    <s v="LUNETTE"/>
    <s v="75012"/>
    <s v="FRANCE"/>
    <s v="75"/>
    <n v="2"/>
    <s v="2013-12"/>
    <n v="2013"/>
    <s v="ARTICLE2770"/>
    <x v="7"/>
    <n v="0"/>
    <x v="0"/>
  </r>
  <r>
    <s v="K"/>
    <x v="1"/>
    <s v="FA004957"/>
    <d v="2013-12-10T00:00:00"/>
    <s v="14328"/>
    <n v="2"/>
    <n v="17.954999999999998"/>
    <s v="LUNETTE"/>
    <s v="75012"/>
    <s v="FRANCE"/>
    <s v="75"/>
    <n v="2"/>
    <s v="2013-12"/>
    <n v="2013"/>
    <s v="ARTICLE2220"/>
    <x v="7"/>
    <n v="0"/>
    <x v="0"/>
  </r>
  <r>
    <s v="K"/>
    <x v="1"/>
    <s v="FA004957"/>
    <d v="2013-12-10T00:00:00"/>
    <s v="13602"/>
    <n v="2"/>
    <n v="45.6"/>
    <s v="LUNETTE"/>
    <s v="75012"/>
    <s v="FRANCE"/>
    <s v="75"/>
    <n v="2"/>
    <s v="2013-12"/>
    <n v="2013"/>
    <s v="ARTICLE2750"/>
    <x v="7"/>
    <n v="0"/>
    <x v="0"/>
  </r>
  <r>
    <s v="K"/>
    <x v="1"/>
    <s v="FA004957"/>
    <d v="2013-12-10T00:00:00"/>
    <s v="14410"/>
    <n v="2"/>
    <n v="31.863"/>
    <s v="LUNETTE"/>
    <s v="75012"/>
    <s v="FRANCE"/>
    <s v="75"/>
    <n v="2"/>
    <s v="2013-12"/>
    <n v="2013"/>
    <s v="ARTICLE380"/>
    <x v="7"/>
    <n v="0"/>
    <x v="0"/>
  </r>
  <r>
    <s v="K"/>
    <x v="1"/>
    <s v="FA004957"/>
    <d v="2013-12-10T00:00:00"/>
    <s v="10926"/>
    <n v="2"/>
    <n v="43.13"/>
    <s v="LUNETTE"/>
    <s v="75012"/>
    <s v="FRANCE"/>
    <s v="75"/>
    <n v="2"/>
    <s v="2013-12"/>
    <n v="2013"/>
    <s v="ARTICLE1990"/>
    <x v="7"/>
    <n v="0"/>
    <x v="0"/>
  </r>
  <r>
    <s v="K"/>
    <x v="1"/>
    <s v="FA004957"/>
    <d v="2013-12-10T00:00:00"/>
    <s v="14726"/>
    <n v="1"/>
    <n v="22.838000000000001"/>
    <s v="LUNETTE"/>
    <s v="75012"/>
    <s v="FRANCE"/>
    <s v="75"/>
    <n v="1"/>
    <s v="2013-12"/>
    <n v="2013"/>
    <s v="ARTICLE130"/>
    <x v="7"/>
    <n v="0"/>
    <x v="0"/>
  </r>
  <r>
    <s v="K"/>
    <x v="1"/>
    <s v="FA004957"/>
    <d v="2013-12-10T00:00:00"/>
    <s v="14736"/>
    <n v="1"/>
    <n v="27.161000000000001"/>
    <s v="LUNETTE"/>
    <s v="75012"/>
    <s v="FRANCE"/>
    <s v="75"/>
    <n v="1"/>
    <s v="2013-12"/>
    <n v="2013"/>
    <s v="ARTICLE140"/>
    <x v="7"/>
    <n v="0"/>
    <x v="0"/>
  </r>
  <r>
    <s v="K"/>
    <x v="1"/>
    <s v="FA004957"/>
    <d v="2013-12-10T00:00:00"/>
    <s v="14746"/>
    <n v="1"/>
    <n v="31.474"/>
    <s v="LUNETTE"/>
    <s v="75012"/>
    <s v="FRANCE"/>
    <s v="75"/>
    <n v="1"/>
    <s v="2013-12"/>
    <n v="2013"/>
    <s v="ARTICLE150"/>
    <x v="7"/>
    <n v="0"/>
    <x v="0"/>
  </r>
  <r>
    <s v="K"/>
    <x v="1"/>
    <s v="FA005139"/>
    <d v="2014-01-09T00:00:00"/>
    <s v="14326"/>
    <n v="2"/>
    <n v="18.677"/>
    <s v="LUNETTE"/>
    <s v="75012"/>
    <s v="FRANCE"/>
    <s v="75"/>
    <n v="2"/>
    <s v="2014-01"/>
    <n v="2014"/>
    <s v="ARTICLE2040"/>
    <x v="7"/>
    <n v="1"/>
    <x v="0"/>
  </r>
  <r>
    <s v="K"/>
    <x v="1"/>
    <s v="FA005139"/>
    <d v="2014-01-09T00:00:00"/>
    <s v="14088"/>
    <n v="2"/>
    <n v="18.677"/>
    <s v="LUNETTE"/>
    <s v="75012"/>
    <s v="FRANCE"/>
    <s v="75"/>
    <n v="2"/>
    <s v="2014-01"/>
    <n v="2014"/>
    <s v="ARTICLE2580"/>
    <x v="7"/>
    <n v="0"/>
    <x v="0"/>
  </r>
  <r>
    <s v="K"/>
    <x v="1"/>
    <s v="FA005139"/>
    <d v="2014-01-09T00:00:00"/>
    <s v="21513"/>
    <n v="9"/>
    <n v="20.093"/>
    <s v="LUNETTE"/>
    <s v="75012"/>
    <s v="FRANCE"/>
    <s v="75"/>
    <n v="9"/>
    <s v="2014-01"/>
    <n v="2014"/>
    <s v="ARTICLE520"/>
    <x v="7"/>
    <n v="0"/>
    <x v="0"/>
  </r>
  <r>
    <s v="K"/>
    <x v="1"/>
    <s v="FA005139"/>
    <d v="2014-01-09T00:00:00"/>
    <s v="21610"/>
    <n v="9"/>
    <n v="24.026"/>
    <s v="LUNETTE"/>
    <s v="75012"/>
    <s v="FRANCE"/>
    <s v="75"/>
    <n v="9"/>
    <s v="2014-01"/>
    <n v="2014"/>
    <s v="ARTICLE570"/>
    <x v="7"/>
    <n v="0"/>
    <x v="0"/>
  </r>
  <r>
    <s v="K"/>
    <x v="1"/>
    <s v="FA005139"/>
    <d v="2014-01-09T00:00:00"/>
    <s v="55406"/>
    <n v="4"/>
    <n v="26.904"/>
    <s v="LUNETTE"/>
    <s v="75012"/>
    <s v="FRANCE"/>
    <s v="75"/>
    <n v="4"/>
    <s v="2014-01"/>
    <n v="2014"/>
    <s v="ARTICLE790"/>
    <x v="7"/>
    <n v="0"/>
    <x v="0"/>
  </r>
  <r>
    <s v="K"/>
    <x v="1"/>
    <s v="FA005139"/>
    <d v="2014-01-09T00:00:00"/>
    <s v="14410"/>
    <n v="2"/>
    <n v="33.44"/>
    <s v="LUNETTE"/>
    <s v="75012"/>
    <s v="FRANCE"/>
    <s v="75"/>
    <n v="2"/>
    <s v="2014-01"/>
    <n v="2014"/>
    <s v="ARTICLE380"/>
    <x v="7"/>
    <n v="0"/>
    <x v="0"/>
  </r>
  <r>
    <s v="K"/>
    <x v="1"/>
    <s v="FA005139"/>
    <d v="2014-01-09T00:00:00"/>
    <s v="57904"/>
    <n v="4"/>
    <n v="17.783999999999999"/>
    <s v="LUNETTE"/>
    <s v="75012"/>
    <s v="FRANCE"/>
    <s v="75"/>
    <n v="4"/>
    <s v="2014-01"/>
    <n v="2014"/>
    <s v="ARTICLE1310"/>
    <x v="7"/>
    <n v="0"/>
    <x v="0"/>
  </r>
  <r>
    <s v="K"/>
    <x v="1"/>
    <s v="FA005139"/>
    <d v="2014-01-09T00:00:00"/>
    <s v="44307"/>
    <n v="4"/>
    <n v="22.42"/>
    <s v="LUNETTE"/>
    <s v="75012"/>
    <s v="FRANCE"/>
    <s v="75"/>
    <n v="4"/>
    <s v="2014-01"/>
    <n v="2014"/>
    <s v="ARTICLE700"/>
    <x v="7"/>
    <n v="0"/>
    <x v="0"/>
  </r>
  <r>
    <s v="K"/>
    <x v="1"/>
    <s v="FA005139"/>
    <d v="2014-01-09T00:00:00"/>
    <s v="44306"/>
    <n v="4"/>
    <n v="22.42"/>
    <s v="LUNETTE"/>
    <s v="75012"/>
    <s v="FRANCE"/>
    <s v="75"/>
    <n v="4"/>
    <s v="2014-01"/>
    <n v="2014"/>
    <s v="ARTICLE690"/>
    <x v="7"/>
    <n v="0"/>
    <x v="0"/>
  </r>
  <r>
    <s v="K"/>
    <x v="1"/>
    <s v="FA005139"/>
    <d v="2014-01-09T00:00:00"/>
    <s v="44506"/>
    <n v="3"/>
    <n v="14.678000000000001"/>
    <s v="LUNETTE"/>
    <s v="75012"/>
    <s v="FRANCE"/>
    <s v="75"/>
    <n v="3"/>
    <s v="2014-01"/>
    <n v="2014"/>
    <s v="ARTICLE710"/>
    <x v="7"/>
    <n v="0"/>
    <x v="0"/>
  </r>
  <r>
    <s v="K"/>
    <x v="1"/>
    <s v="FA005139"/>
    <d v="2014-01-09T00:00:00"/>
    <s v="44206"/>
    <n v="2"/>
    <n v="8.0749999999999993"/>
    <s v="LUNETTE"/>
    <s v="75012"/>
    <s v="FRANCE"/>
    <s v="75"/>
    <n v="2"/>
    <s v="2014-01"/>
    <n v="2014"/>
    <s v="ARTICLE670"/>
    <x v="7"/>
    <n v="0"/>
    <x v="0"/>
  </r>
  <r>
    <s v="K"/>
    <x v="1"/>
    <s v="FA005139"/>
    <d v="2014-01-09T00:00:00"/>
    <s v="44207"/>
    <n v="2"/>
    <n v="8.0749999999999993"/>
    <s v="LUNETTE"/>
    <s v="75012"/>
    <s v="FRANCE"/>
    <s v="75"/>
    <n v="2"/>
    <s v="2014-01"/>
    <n v="2014"/>
    <s v="ARTICLE680"/>
    <x v="7"/>
    <n v="0"/>
    <x v="0"/>
  </r>
  <r>
    <s v="K"/>
    <x v="1"/>
    <s v="FA005139"/>
    <d v="2014-01-09T00:00:00"/>
    <s v="47303"/>
    <n v="2"/>
    <n v="7.6189999999999998"/>
    <s v="LUNETTE"/>
    <s v="75012"/>
    <s v="FRANCE"/>
    <s v="75"/>
    <n v="2"/>
    <s v="2014-01"/>
    <n v="2014"/>
    <s v="ARTICLE2640"/>
    <x v="7"/>
    <n v="0"/>
    <x v="0"/>
  </r>
  <r>
    <s v="K"/>
    <x v="1"/>
    <s v="FA005139"/>
    <d v="2014-01-09T00:00:00"/>
    <s v="47603"/>
    <n v="2"/>
    <n v="9.8610000000000007"/>
    <s v="LUNETTE"/>
    <s v="75012"/>
    <s v="FRANCE"/>
    <s v="75"/>
    <n v="2"/>
    <s v="2014-01"/>
    <n v="2014"/>
    <s v="ARTICLE1710"/>
    <x v="7"/>
    <n v="0"/>
    <x v="0"/>
  </r>
  <r>
    <s v="K"/>
    <x v="1"/>
    <s v="FA005139"/>
    <d v="2014-01-09T00:00:00"/>
    <s v="47502"/>
    <n v="2"/>
    <n v="9.8610000000000007"/>
    <s v="LUNETTE"/>
    <s v="75012"/>
    <s v="FRANCE"/>
    <s v="75"/>
    <n v="2"/>
    <s v="2014-01"/>
    <n v="2014"/>
    <s v="ARTICLE1540"/>
    <x v="7"/>
    <n v="0"/>
    <x v="0"/>
  </r>
  <r>
    <s v="K"/>
    <x v="1"/>
    <s v="FA005139"/>
    <d v="2014-01-09T00:00:00"/>
    <s v="47202"/>
    <n v="2"/>
    <n v="7.6189999999999998"/>
    <s v="LUNETTE"/>
    <s v="75012"/>
    <s v="FRANCE"/>
    <s v="75"/>
    <n v="2"/>
    <s v="2014-01"/>
    <n v="2014"/>
    <s v="ARTICLE2630"/>
    <x v="7"/>
    <n v="0"/>
    <x v="0"/>
  </r>
  <r>
    <s v="K"/>
    <x v="1"/>
    <s v="FA005139"/>
    <d v="2014-01-09T00:00:00"/>
    <s v="55706"/>
    <n v="6"/>
    <n v="44.46"/>
    <s v="LUNETTE"/>
    <s v="75012"/>
    <s v="FRANCE"/>
    <s v="75"/>
    <n v="6"/>
    <s v="2014-01"/>
    <n v="2014"/>
    <s v="ARTICLE770"/>
    <x v="7"/>
    <n v="0"/>
    <x v="0"/>
  </r>
  <r>
    <s v="K"/>
    <x v="1"/>
    <s v="FA005139"/>
    <d v="2014-01-09T00:00:00"/>
    <s v="14726"/>
    <n v="2"/>
    <n v="47.956000000000003"/>
    <s v="LUNETTE"/>
    <s v="75012"/>
    <s v="FRANCE"/>
    <s v="75"/>
    <n v="2"/>
    <s v="2014-01"/>
    <n v="2014"/>
    <s v="ARTICLE130"/>
    <x v="7"/>
    <n v="0"/>
    <x v="0"/>
  </r>
  <r>
    <s v="K"/>
    <x v="1"/>
    <s v="FA005139"/>
    <d v="2014-01-09T00:00:00"/>
    <s v="14736"/>
    <n v="2"/>
    <n v="57.037999999999997"/>
    <s v="LUNETTE"/>
    <s v="75012"/>
    <s v="FRANCE"/>
    <s v="75"/>
    <n v="2"/>
    <s v="2014-01"/>
    <n v="2014"/>
    <s v="ARTICLE140"/>
    <x v="7"/>
    <n v="0"/>
    <x v="0"/>
  </r>
  <r>
    <s v="K"/>
    <x v="1"/>
    <s v="FA005139"/>
    <d v="2014-01-09T00:00:00"/>
    <s v="42107"/>
    <n v="2"/>
    <n v="10.64"/>
    <s v="LUNETTE"/>
    <s v="75012"/>
    <s v="FRANCE"/>
    <s v="75"/>
    <n v="2"/>
    <s v="2014-01"/>
    <n v="2014"/>
    <s v="ARTICLE1500"/>
    <x v="7"/>
    <n v="0"/>
    <x v="0"/>
  </r>
  <r>
    <s v="K"/>
    <x v="1"/>
    <s v="FA005139"/>
    <d v="2014-01-09T00:00:00"/>
    <s v="42006"/>
    <n v="1"/>
    <n v="5.32"/>
    <s v="LUNETTE"/>
    <s v="75012"/>
    <s v="FRANCE"/>
    <s v="75"/>
    <n v="1"/>
    <s v="2014-01"/>
    <n v="2014"/>
    <s v="ARTICLE2240"/>
    <x v="7"/>
    <n v="0"/>
    <x v="0"/>
  </r>
  <r>
    <s v="K"/>
    <x v="1"/>
    <s v="FA005139"/>
    <d v="2014-01-09T00:00:00"/>
    <s v="42207"/>
    <n v="2"/>
    <n v="10.64"/>
    <s v="LUNETTE"/>
    <s v="75012"/>
    <s v="FRANCE"/>
    <s v="75"/>
    <n v="2"/>
    <s v="2014-01"/>
    <n v="2014"/>
    <s v="ARTICLE1510"/>
    <x v="7"/>
    <n v="0"/>
    <x v="0"/>
  </r>
  <r>
    <s v="K"/>
    <x v="1"/>
    <s v="FA005139"/>
    <d v="2014-01-09T00:00:00"/>
    <s v="42206"/>
    <n v="4"/>
    <n v="21.28"/>
    <s v="LUNETTE"/>
    <s v="75012"/>
    <s v="FRANCE"/>
    <s v="75"/>
    <n v="4"/>
    <s v="2014-01"/>
    <n v="2014"/>
    <s v="ARTICLE2250"/>
    <x v="7"/>
    <n v="0"/>
    <x v="0"/>
  </r>
  <r>
    <s v="K"/>
    <x v="1"/>
    <s v="FA005139"/>
    <d v="2014-01-09T00:00:00"/>
    <s v="42106"/>
    <n v="6"/>
    <n v="31.92"/>
    <s v="LUNETTE"/>
    <s v="75012"/>
    <s v="FRANCE"/>
    <s v="75"/>
    <n v="6"/>
    <s v="2014-01"/>
    <n v="2014"/>
    <s v="ARTICLE2260"/>
    <x v="7"/>
    <n v="0"/>
    <x v="0"/>
  </r>
  <r>
    <s v="K"/>
    <x v="1"/>
    <s v="FA005139"/>
    <d v="2014-01-09T00:00:00"/>
    <s v="14746"/>
    <n v="1"/>
    <n v="32.737000000000002"/>
    <s v="LUNETTE"/>
    <s v="75012"/>
    <s v="FRANCE"/>
    <s v="75"/>
    <n v="1"/>
    <s v="2014-01"/>
    <n v="2014"/>
    <s v="ARTICLE150"/>
    <x v="7"/>
    <n v="0"/>
    <x v="0"/>
  </r>
  <r>
    <s v="K"/>
    <x v="1"/>
    <s v="FA005139"/>
    <d v="2014-01-09T00:00:00"/>
    <s v="42007"/>
    <n v="2"/>
    <n v="10.64"/>
    <s v="LUNETTE"/>
    <s v="75012"/>
    <s v="FRANCE"/>
    <s v="75"/>
    <n v="2"/>
    <s v="2014-01"/>
    <n v="2014"/>
    <s v="ARTICLE1490"/>
    <x v="7"/>
    <n v="0"/>
    <x v="0"/>
  </r>
  <r>
    <s v="K"/>
    <x v="1"/>
    <s v="FA005139"/>
    <d v="2014-01-09T00:00:00"/>
    <s v="21612"/>
    <n v="9"/>
    <n v="24.026"/>
    <s v="LUNETTE"/>
    <s v="75012"/>
    <s v="FRANCE"/>
    <s v="75"/>
    <n v="9"/>
    <s v="2014-01"/>
    <n v="2014"/>
    <s v="ARTICLE580"/>
    <x v="7"/>
    <n v="0"/>
    <x v="0"/>
  </r>
  <r>
    <s v="K"/>
    <x v="1"/>
    <s v="FA005139"/>
    <d v="2014-01-09T00:00:00"/>
    <s v="10926"/>
    <n v="2"/>
    <n v="44.84"/>
    <s v="LUNETTE"/>
    <s v="75012"/>
    <s v="FRANCE"/>
    <s v="75"/>
    <n v="2"/>
    <s v="2014-01"/>
    <n v="2014"/>
    <s v="ARTICLE1990"/>
    <x v="7"/>
    <n v="0"/>
    <x v="0"/>
  </r>
  <r>
    <s v="K"/>
    <x v="1"/>
    <s v="FA005139"/>
    <d v="2014-01-09T00:00:00"/>
    <s v="47907"/>
    <n v="6"/>
    <n v="23.027999999999999"/>
    <s v="LUNETTE"/>
    <s v="75012"/>
    <s v="FRANCE"/>
    <s v="75"/>
    <n v="6"/>
    <s v="2014-01"/>
    <n v="2014"/>
    <s v="ARTICLE740"/>
    <x v="7"/>
    <n v="0"/>
    <x v="0"/>
  </r>
  <r>
    <s v="K"/>
    <x v="1"/>
    <s v="FA005139"/>
    <d v="2014-01-09T00:00:00"/>
    <s v="45606"/>
    <n v="6"/>
    <n v="16.074000000000002"/>
    <s v="LUNETTE"/>
    <s v="75012"/>
    <s v="FRANCE"/>
    <s v="75"/>
    <n v="6"/>
    <s v="2014-01"/>
    <n v="2014"/>
    <s v="ARTICLE1560"/>
    <x v="7"/>
    <n v="0"/>
    <x v="0"/>
  </r>
  <r>
    <s v="K"/>
    <x v="1"/>
    <s v="FA005139"/>
    <d v="2014-01-09T00:00:00"/>
    <s v="14316"/>
    <n v="4"/>
    <n v="59.09"/>
    <s v="LUNETTE"/>
    <s v="75012"/>
    <s v="FRANCE"/>
    <s v="75"/>
    <n v="4"/>
    <s v="2014-01"/>
    <n v="2014"/>
    <s v="ARTICLE2000"/>
    <x v="7"/>
    <n v="0"/>
    <x v="0"/>
  </r>
  <r>
    <s v="K"/>
    <x v="1"/>
    <s v="FA005139"/>
    <d v="2014-01-09T00:00:00"/>
    <s v="13407"/>
    <n v="8"/>
    <n v="71.971999999999994"/>
    <s v="LUNETTE"/>
    <s v="75012"/>
    <s v="FRANCE"/>
    <s v="75"/>
    <n v="8"/>
    <s v="2014-01"/>
    <n v="2014"/>
    <s v="ARTICLE1630"/>
    <x v="7"/>
    <n v="0"/>
    <x v="0"/>
  </r>
  <r>
    <s v="K"/>
    <x v="1"/>
    <s v="FA005139"/>
    <d v="2014-01-09T00:00:00"/>
    <s v="44906"/>
    <n v="12"/>
    <n v="76.835999999999999"/>
    <s v="LUNETTE"/>
    <s v="75012"/>
    <s v="FRANCE"/>
    <s v="75"/>
    <n v="12"/>
    <s v="2014-01"/>
    <n v="2014"/>
    <s v="ARTICLE1740"/>
    <x v="7"/>
    <n v="0"/>
    <x v="0"/>
  </r>
  <r>
    <s v="K"/>
    <x v="1"/>
    <s v="FA005139"/>
    <d v="2014-01-09T00:00:00"/>
    <s v="47904"/>
    <n v="4"/>
    <n v="15.352"/>
    <s v="LUNETTE"/>
    <s v="75012"/>
    <s v="FRANCE"/>
    <s v="75"/>
    <n v="4"/>
    <s v="2014-01"/>
    <n v="2014"/>
    <s v="ARTICLE720"/>
    <x v="7"/>
    <n v="0"/>
    <x v="0"/>
  </r>
  <r>
    <s v="K"/>
    <x v="1"/>
    <s v="FA005419"/>
    <d v="2014-02-06T00:00:00"/>
    <s v="14326"/>
    <n v="12"/>
    <n v="112.062"/>
    <s v="LUNETTE"/>
    <s v="75012"/>
    <s v="FRANCE"/>
    <s v="75"/>
    <n v="12"/>
    <s v="2014-02"/>
    <n v="2014"/>
    <s v="ARTICLE2040"/>
    <x v="7"/>
    <n v="1"/>
    <x v="0"/>
  </r>
  <r>
    <s v="K"/>
    <x v="1"/>
    <s v="FA005419"/>
    <d v="2014-02-06T00:00:00"/>
    <s v="14087"/>
    <n v="8"/>
    <n v="74.707999999999998"/>
    <s v="LUNETTE"/>
    <s v="75012"/>
    <s v="FRANCE"/>
    <s v="75"/>
    <n v="8"/>
    <s v="2014-02"/>
    <n v="2014"/>
    <s v="ARTICLE2780"/>
    <x v="7"/>
    <n v="0"/>
    <x v="0"/>
  </r>
  <r>
    <s v="K"/>
    <x v="1"/>
    <s v="FA005419"/>
    <d v="2014-02-06T00:00:00"/>
    <s v="14087"/>
    <n v="4"/>
    <n v="0"/>
    <s v="LUNETTE"/>
    <s v="75012"/>
    <s v="FRANCE"/>
    <s v="75"/>
    <n v="4"/>
    <s v="2014-02"/>
    <n v="2014"/>
    <s v="ARTICLE2780"/>
    <x v="7"/>
    <n v="0"/>
    <x v="0"/>
  </r>
  <r>
    <s v="K"/>
    <x v="1"/>
    <s v="FA005419"/>
    <d v="2014-02-06T00:00:00"/>
    <s v="47303"/>
    <n v="2"/>
    <n v="7.6189999999999998"/>
    <s v="LUNETTE"/>
    <s v="75012"/>
    <s v="FRANCE"/>
    <s v="75"/>
    <n v="2"/>
    <s v="2014-02"/>
    <n v="2014"/>
    <s v="ARTICLE2640"/>
    <x v="7"/>
    <n v="0"/>
    <x v="0"/>
  </r>
  <r>
    <s v="K"/>
    <x v="1"/>
    <s v="FA005419"/>
    <d v="2014-02-06T00:00:00"/>
    <s v="47406"/>
    <n v="3"/>
    <n v="11.429"/>
    <s v="LUNETTE"/>
    <s v="75012"/>
    <s v="FRANCE"/>
    <s v="75"/>
    <n v="3"/>
    <s v="2014-02"/>
    <n v="2014"/>
    <s v="ARTICLE2690"/>
    <x v="7"/>
    <n v="0"/>
    <x v="0"/>
  </r>
  <r>
    <s v="K"/>
    <x v="1"/>
    <s v="FA005419"/>
    <d v="2014-02-06T00:00:00"/>
    <s v="47502"/>
    <n v="3"/>
    <n v="14.792"/>
    <s v="LUNETTE"/>
    <s v="75012"/>
    <s v="FRANCE"/>
    <s v="75"/>
    <n v="3"/>
    <s v="2014-02"/>
    <n v="2014"/>
    <s v="ARTICLE1540"/>
    <x v="7"/>
    <n v="0"/>
    <x v="0"/>
  </r>
  <r>
    <s v="K"/>
    <x v="1"/>
    <s v="FA005419"/>
    <d v="2014-02-06T00:00:00"/>
    <s v="47603"/>
    <n v="3"/>
    <n v="14.792"/>
    <s v="LUNETTE"/>
    <s v="75012"/>
    <s v="FRANCE"/>
    <s v="75"/>
    <n v="3"/>
    <s v="2014-02"/>
    <n v="2014"/>
    <s v="ARTICLE1710"/>
    <x v="7"/>
    <n v="0"/>
    <x v="0"/>
  </r>
  <r>
    <s v="K"/>
    <x v="1"/>
    <s v="FA005419"/>
    <d v="2014-02-06T00:00:00"/>
    <s v="47706"/>
    <n v="4"/>
    <n v="19.722000000000001"/>
    <s v="LUNETTE"/>
    <s v="75012"/>
    <s v="FRANCE"/>
    <s v="75"/>
    <n v="4"/>
    <s v="2014-02"/>
    <n v="2014"/>
    <s v="ARTICLE1550"/>
    <x v="7"/>
    <n v="0"/>
    <x v="0"/>
  </r>
  <r>
    <s v="K"/>
    <x v="1"/>
    <s v="FA005419"/>
    <d v="2014-02-06T00:00:00"/>
    <s v="47202"/>
    <n v="4"/>
    <n v="15.238"/>
    <s v="LUNETTE"/>
    <s v="75012"/>
    <s v="FRANCE"/>
    <s v="75"/>
    <n v="4"/>
    <s v="2014-02"/>
    <n v="2014"/>
    <s v="ARTICLE2630"/>
    <x v="7"/>
    <n v="0"/>
    <x v="0"/>
  </r>
  <r>
    <s v="K"/>
    <x v="1"/>
    <s v="FA005419"/>
    <d v="2014-02-06T00:00:00"/>
    <s v="44206"/>
    <n v="4"/>
    <n v="16.149999999999999"/>
    <s v="LUNETTE"/>
    <s v="75012"/>
    <s v="FRANCE"/>
    <s v="75"/>
    <n v="4"/>
    <s v="2014-02"/>
    <n v="2014"/>
    <s v="ARTICLE670"/>
    <x v="7"/>
    <n v="0"/>
    <x v="0"/>
  </r>
  <r>
    <s v="K"/>
    <x v="1"/>
    <s v="FA005419"/>
    <d v="2014-02-06T00:00:00"/>
    <s v="44207"/>
    <n v="4"/>
    <n v="16.149999999999999"/>
    <s v="LUNETTE"/>
    <s v="75012"/>
    <s v="FRANCE"/>
    <s v="75"/>
    <n v="4"/>
    <s v="2014-02"/>
    <n v="2014"/>
    <s v="ARTICLE680"/>
    <x v="7"/>
    <n v="0"/>
    <x v="0"/>
  </r>
  <r>
    <s v="K"/>
    <x v="1"/>
    <s v="FA005419"/>
    <d v="2014-02-06T00:00:00"/>
    <s v="44307"/>
    <n v="2"/>
    <n v="11.21"/>
    <s v="LUNETTE"/>
    <s v="75012"/>
    <s v="FRANCE"/>
    <s v="75"/>
    <n v="2"/>
    <s v="2014-02"/>
    <n v="2014"/>
    <s v="ARTICLE700"/>
    <x v="7"/>
    <n v="0"/>
    <x v="0"/>
  </r>
  <r>
    <s v="K"/>
    <x v="1"/>
    <s v="FA005419"/>
    <d v="2014-02-06T00:00:00"/>
    <s v="44506"/>
    <n v="4"/>
    <n v="19.57"/>
    <s v="LUNETTE"/>
    <s v="75012"/>
    <s v="FRANCE"/>
    <s v="75"/>
    <n v="4"/>
    <s v="2014-02"/>
    <n v="2014"/>
    <s v="ARTICLE710"/>
    <x v="7"/>
    <n v="0"/>
    <x v="0"/>
  </r>
  <r>
    <s v="K"/>
    <x v="1"/>
    <s v="FA005419"/>
    <d v="2014-02-06T00:00:00"/>
    <s v="44507"/>
    <n v="4"/>
    <n v="19.57"/>
    <s v="LUNETTE"/>
    <s v="75012"/>
    <s v="FRANCE"/>
    <s v="75"/>
    <n v="4"/>
    <s v="2014-02"/>
    <n v="2014"/>
    <s v="ARTICLE1770"/>
    <x v="7"/>
    <n v="0"/>
    <x v="0"/>
  </r>
  <r>
    <s v="K"/>
    <x v="1"/>
    <s v="FA005670"/>
    <d v="2014-03-19T00:00:00"/>
    <s v="10915"/>
    <n v="2"/>
    <n v="44.84"/>
    <s v="LUNETTE"/>
    <s v="75012"/>
    <s v="FRANCE"/>
    <s v="75"/>
    <n v="2"/>
    <s v="2014-03"/>
    <n v="2014"/>
    <s v="ARTICLE2380"/>
    <x v="7"/>
    <n v="1"/>
    <x v="0"/>
  </r>
  <r>
    <s v="K"/>
    <x v="1"/>
    <s v="FA005670"/>
    <d v="2014-03-19T00:00:00"/>
    <s v="11025"/>
    <n v="2"/>
    <n v="62.7"/>
    <s v="LUNETTE"/>
    <s v="75012"/>
    <s v="FRANCE"/>
    <s v="75"/>
    <n v="2"/>
    <s v="2014-03"/>
    <n v="2014"/>
    <s v="ARTICLE2370"/>
    <x v="7"/>
    <n v="0"/>
    <x v="0"/>
  </r>
  <r>
    <s v="K"/>
    <x v="1"/>
    <s v="FA005670"/>
    <d v="2014-03-19T00:00:00"/>
    <s v="14011"/>
    <n v="1"/>
    <n v="20.396999999999998"/>
    <s v="LUNETTE"/>
    <s v="75012"/>
    <s v="FRANCE"/>
    <s v="75"/>
    <n v="1"/>
    <s v="2014-03"/>
    <n v="2014"/>
    <s v="ARTICLE2280"/>
    <x v="7"/>
    <n v="0"/>
    <x v="0"/>
  </r>
  <r>
    <s v="K"/>
    <x v="1"/>
    <s v="FA005670"/>
    <d v="2014-03-19T00:00:00"/>
    <s v="14021"/>
    <n v="1"/>
    <n v="27.151"/>
    <s v="LUNETTE"/>
    <s v="75012"/>
    <s v="FRANCE"/>
    <s v="75"/>
    <n v="1"/>
    <s v="2014-03"/>
    <n v="2014"/>
    <s v="ARTICLE2290"/>
    <x v="7"/>
    <n v="0"/>
    <x v="0"/>
  </r>
  <r>
    <s v="K"/>
    <x v="1"/>
    <s v="FA005670"/>
    <d v="2014-03-19T00:00:00"/>
    <s v="14031"/>
    <n v="1"/>
    <n v="31.692"/>
    <s v="LUNETTE"/>
    <s v="75012"/>
    <s v="FRANCE"/>
    <s v="75"/>
    <n v="1"/>
    <s v="2014-03"/>
    <n v="2014"/>
    <s v="ARTICLE2300"/>
    <x v="7"/>
    <n v="0"/>
    <x v="0"/>
  </r>
  <r>
    <s v="K"/>
    <x v="1"/>
    <s v="FA005670"/>
    <d v="2014-03-19T00:00:00"/>
    <s v="14041"/>
    <n v="1"/>
    <n v="36.252000000000002"/>
    <s v="LUNETTE"/>
    <s v="75012"/>
    <s v="FRANCE"/>
    <s v="75"/>
    <n v="1"/>
    <s v="2014-03"/>
    <n v="2014"/>
    <s v="ARTICLE2310"/>
    <x v="7"/>
    <n v="0"/>
    <x v="0"/>
  </r>
  <r>
    <s v="K"/>
    <x v="1"/>
    <s v="FA005670"/>
    <d v="2014-03-19T00:00:00"/>
    <s v="14479"/>
    <n v="1"/>
    <n v="15.134"/>
    <s v="LUNETTE"/>
    <s v="75012"/>
    <s v="FRANCE"/>
    <s v="75"/>
    <n v="1"/>
    <s v="2014-03"/>
    <n v="2014"/>
    <s v="ARTICLE2520"/>
    <x v="7"/>
    <n v="0"/>
    <x v="0"/>
  </r>
  <r>
    <s v="K"/>
    <x v="1"/>
    <s v="FA005670"/>
    <d v="2014-03-19T00:00:00"/>
    <s v="14489"/>
    <n v="1"/>
    <n v="19.238"/>
    <s v="LUNETTE"/>
    <s v="75012"/>
    <s v="FRANCE"/>
    <s v="75"/>
    <n v="1"/>
    <s v="2014-03"/>
    <n v="2014"/>
    <s v="ARTICLE2530"/>
    <x v="7"/>
    <n v="0"/>
    <x v="0"/>
  </r>
  <r>
    <s v="K"/>
    <x v="1"/>
    <s v="FA005670"/>
    <d v="2014-03-19T00:00:00"/>
    <s v="14499"/>
    <n v="1"/>
    <n v="23.341999999999999"/>
    <s v="LUNETTE"/>
    <s v="75012"/>
    <s v="FRANCE"/>
    <s v="75"/>
    <n v="1"/>
    <s v="2014-03"/>
    <n v="2014"/>
    <s v="ARTICLE2540"/>
    <x v="7"/>
    <n v="0"/>
    <x v="0"/>
  </r>
  <r>
    <s v="K"/>
    <x v="1"/>
    <s v="FA005670"/>
    <d v="2014-03-19T00:00:00"/>
    <s v="42007"/>
    <n v="2"/>
    <n v="10.64"/>
    <s v="LUNETTE"/>
    <s v="75012"/>
    <s v="FRANCE"/>
    <s v="75"/>
    <n v="2"/>
    <s v="2014-03"/>
    <n v="2014"/>
    <s v="ARTICLE1490"/>
    <x v="7"/>
    <n v="0"/>
    <x v="0"/>
  </r>
  <r>
    <s v="K"/>
    <x v="1"/>
    <s v="FA005670"/>
    <d v="2014-03-19T00:00:00"/>
    <s v="42106"/>
    <n v="2"/>
    <n v="10.64"/>
    <s v="LUNETTE"/>
    <s v="75012"/>
    <s v="FRANCE"/>
    <s v="75"/>
    <n v="2"/>
    <s v="2014-03"/>
    <n v="2014"/>
    <s v="ARTICLE2260"/>
    <x v="7"/>
    <n v="0"/>
    <x v="0"/>
  </r>
  <r>
    <s v="K"/>
    <x v="1"/>
    <s v="FA005670"/>
    <d v="2014-03-19T00:00:00"/>
    <s v="42107"/>
    <n v="2"/>
    <n v="10.64"/>
    <s v="LUNETTE"/>
    <s v="75012"/>
    <s v="FRANCE"/>
    <s v="75"/>
    <n v="2"/>
    <s v="2014-03"/>
    <n v="2014"/>
    <s v="ARTICLE1500"/>
    <x v="7"/>
    <n v="0"/>
    <x v="0"/>
  </r>
  <r>
    <s v="K"/>
    <x v="1"/>
    <s v="FA005670"/>
    <d v="2014-03-19T00:00:00"/>
    <s v="42206"/>
    <n v="2"/>
    <n v="10.64"/>
    <s v="LUNETTE"/>
    <s v="75012"/>
    <s v="FRANCE"/>
    <s v="75"/>
    <n v="2"/>
    <s v="2014-03"/>
    <n v="2014"/>
    <s v="ARTICLE2250"/>
    <x v="7"/>
    <n v="0"/>
    <x v="0"/>
  </r>
  <r>
    <s v="K"/>
    <x v="1"/>
    <s v="FA005670"/>
    <d v="2014-03-19T00:00:00"/>
    <s v="42207"/>
    <n v="2"/>
    <n v="10.64"/>
    <s v="LUNETTE"/>
    <s v="75012"/>
    <s v="FRANCE"/>
    <s v="75"/>
    <n v="2"/>
    <s v="2014-03"/>
    <n v="2014"/>
    <s v="ARTICLE1510"/>
    <x v="7"/>
    <n v="0"/>
    <x v="0"/>
  </r>
  <r>
    <s v="K"/>
    <x v="1"/>
    <s v="FA005670"/>
    <d v="2014-03-19T00:00:00"/>
    <s v="45606"/>
    <n v="6"/>
    <n v="16.074000000000002"/>
    <s v="LUNETTE"/>
    <s v="75012"/>
    <s v="FRANCE"/>
    <s v="75"/>
    <n v="6"/>
    <s v="2014-03"/>
    <n v="2014"/>
    <s v="ARTICLE1560"/>
    <x v="7"/>
    <n v="0"/>
    <x v="0"/>
  </r>
  <r>
    <s v="K"/>
    <x v="1"/>
    <s v="FA005670"/>
    <d v="2014-03-19T00:00:00"/>
    <s v="48006"/>
    <n v="8"/>
    <n v="14.744"/>
    <s v="LUNETTE"/>
    <s v="75012"/>
    <s v="FRANCE"/>
    <s v="75"/>
    <n v="8"/>
    <s v="2014-03"/>
    <n v="2014"/>
    <s v="ARTICLE1600"/>
    <x v="7"/>
    <n v="0"/>
    <x v="0"/>
  </r>
  <r>
    <s v="K"/>
    <x v="1"/>
    <s v="FA005670"/>
    <d v="2014-03-19T00:00:00"/>
    <s v="48401"/>
    <n v="6"/>
    <n v="18.068999999999999"/>
    <s v="LUNETTE"/>
    <s v="75012"/>
    <s v="FRANCE"/>
    <s v="75"/>
    <n v="6"/>
    <s v="2014-03"/>
    <n v="2014"/>
    <s v="ARTICLE2860"/>
    <x v="7"/>
    <n v="0"/>
    <x v="0"/>
  </r>
  <r>
    <s v="K"/>
    <x v="1"/>
    <s v="FA005670"/>
    <d v="2014-03-19T00:00:00"/>
    <s v="55507"/>
    <n v="6"/>
    <n v="26.675999999999998"/>
    <s v="LUNETTE"/>
    <s v="75012"/>
    <s v="FRANCE"/>
    <s v="75"/>
    <n v="6"/>
    <s v="2014-03"/>
    <n v="2014"/>
    <s v="ARTICLE840"/>
    <x v="7"/>
    <n v="0"/>
    <x v="0"/>
  </r>
  <r>
    <s v="K"/>
    <x v="1"/>
    <s v="FA005670"/>
    <d v="2014-03-19T00:00:00"/>
    <s v="55606"/>
    <n v="6"/>
    <n v="34.770000000000003"/>
    <s v="LUNETTE"/>
    <s v="75012"/>
    <s v="FRANCE"/>
    <s v="75"/>
    <n v="6"/>
    <s v="2014-03"/>
    <n v="2014"/>
    <s v="ARTICLE760"/>
    <x v="7"/>
    <n v="0"/>
    <x v="0"/>
  </r>
  <r>
    <s v="K"/>
    <x v="1"/>
    <s v="FA005670"/>
    <d v="2014-03-19T00:00:00"/>
    <s v="21510"/>
    <n v="9"/>
    <n v="20.093"/>
    <s v="LUNETTE"/>
    <s v="75012"/>
    <s v="FRANCE"/>
    <s v="75"/>
    <n v="9"/>
    <s v="2014-03"/>
    <n v="2014"/>
    <s v="ARTICLE500"/>
    <x v="7"/>
    <n v="0"/>
    <x v="0"/>
  </r>
  <r>
    <s v="K"/>
    <x v="1"/>
    <s v="FA005670"/>
    <d v="2014-03-19T00:00:00"/>
    <s v="21513"/>
    <n v="9"/>
    <n v="20.093"/>
    <s v="LUNETTE"/>
    <s v="75012"/>
    <s v="FRANCE"/>
    <s v="75"/>
    <n v="9"/>
    <s v="2014-03"/>
    <n v="2014"/>
    <s v="ARTICLE520"/>
    <x v="7"/>
    <n v="0"/>
    <x v="0"/>
  </r>
  <r>
    <s v="K"/>
    <x v="1"/>
    <s v="FA005670"/>
    <d v="2014-03-19T00:00:00"/>
    <s v="21610"/>
    <n v="9"/>
    <n v="24.026"/>
    <s v="LUNETTE"/>
    <s v="75012"/>
    <s v="FRANCE"/>
    <s v="75"/>
    <n v="9"/>
    <s v="2014-03"/>
    <n v="2014"/>
    <s v="ARTICLE570"/>
    <x v="7"/>
    <n v="0"/>
    <x v="0"/>
  </r>
  <r>
    <s v="K"/>
    <x v="1"/>
    <s v="FA005670"/>
    <d v="2014-03-19T00:00:00"/>
    <s v="21613"/>
    <n v="9"/>
    <n v="24.026"/>
    <s v="LUNETTE"/>
    <s v="75012"/>
    <s v="FRANCE"/>
    <s v="75"/>
    <n v="9"/>
    <s v="2014-03"/>
    <n v="2014"/>
    <s v="ARTICLE590"/>
    <x v="7"/>
    <n v="0"/>
    <x v="0"/>
  </r>
  <r>
    <s v="K"/>
    <x v="1"/>
    <s v="FA005670"/>
    <d v="2014-03-19T00:00:00"/>
    <s v="15024"/>
    <n v="3"/>
    <n v="38.845999999999997"/>
    <s v="LUNETTE"/>
    <s v="75012"/>
    <s v="FRANCE"/>
    <s v="75"/>
    <n v="3"/>
    <s v="2014-03"/>
    <n v="2014"/>
    <s v="ARTICLE610"/>
    <x v="7"/>
    <n v="0"/>
    <x v="0"/>
  </r>
  <r>
    <s v="K"/>
    <x v="1"/>
    <s v="FA005670"/>
    <d v="2014-03-19T00:00:00"/>
    <s v="15024"/>
    <n v="1"/>
    <n v="0"/>
    <s v="LUNETTE"/>
    <s v="75012"/>
    <s v="FRANCE"/>
    <s v="75"/>
    <n v="1"/>
    <s v="2014-03"/>
    <n v="2014"/>
    <s v="ARTICLE610"/>
    <x v="7"/>
    <n v="0"/>
    <x v="0"/>
  </r>
  <r>
    <s v="K"/>
    <x v="1"/>
    <s v="FA005670"/>
    <d v="2014-03-19T00:00:00"/>
    <s v="15044"/>
    <n v="4"/>
    <n v="57"/>
    <s v="LUNETTE"/>
    <s v="75012"/>
    <s v="FRANCE"/>
    <s v="75"/>
    <n v="4"/>
    <s v="2014-03"/>
    <n v="2014"/>
    <s v="ARTICLE630"/>
    <x v="7"/>
    <n v="0"/>
    <x v="0"/>
  </r>
  <r>
    <s v="K"/>
    <x v="1"/>
    <s v="FA005670"/>
    <d v="2014-03-19T00:00:00"/>
    <s v="15026"/>
    <n v="4"/>
    <n v="51.793999999999997"/>
    <s v="LUNETTE"/>
    <s v="75012"/>
    <s v="FRANCE"/>
    <s v="75"/>
    <n v="4"/>
    <s v="2014-03"/>
    <n v="2014"/>
    <s v="ARTICLE620"/>
    <x v="7"/>
    <n v="0"/>
    <x v="0"/>
  </r>
  <r>
    <s v="K"/>
    <x v="1"/>
    <s v="FA005670"/>
    <d v="2014-03-19T00:00:00"/>
    <s v="15046"/>
    <n v="4"/>
    <n v="57"/>
    <s v="LUNETTE"/>
    <s v="75012"/>
    <s v="FRANCE"/>
    <s v="75"/>
    <n v="4"/>
    <s v="2014-03"/>
    <n v="2014"/>
    <s v="ARTICLE640"/>
    <x v="7"/>
    <n v="0"/>
    <x v="0"/>
  </r>
  <r>
    <s v="K"/>
    <x v="1"/>
    <s v="FA005670"/>
    <d v="2014-03-19T00:00:00"/>
    <s v="14335"/>
    <n v="2"/>
    <n v="42.94"/>
    <s v="LUNETTE"/>
    <s v="75012"/>
    <s v="FRANCE"/>
    <s v="75"/>
    <n v="2"/>
    <s v="2014-03"/>
    <n v="2014"/>
    <s v="ARTICLE2870"/>
    <x v="7"/>
    <n v="0"/>
    <x v="0"/>
  </r>
  <r>
    <s v="K"/>
    <x v="1"/>
    <s v="FA005670"/>
    <d v="2014-03-19T00:00:00"/>
    <s v="13407"/>
    <n v="7"/>
    <n v="62.975999999999999"/>
    <s v="LUNETTE"/>
    <s v="75012"/>
    <s v="FRANCE"/>
    <s v="75"/>
    <n v="7"/>
    <s v="2014-03"/>
    <n v="2014"/>
    <s v="ARTICLE1630"/>
    <x v="7"/>
    <n v="0"/>
    <x v="0"/>
  </r>
  <r>
    <s v="K"/>
    <x v="1"/>
    <s v="FA005670"/>
    <d v="2014-03-19T00:00:00"/>
    <s v="13407"/>
    <n v="1"/>
    <n v="0"/>
    <s v="LUNETTE"/>
    <s v="75012"/>
    <s v="FRANCE"/>
    <s v="75"/>
    <n v="1"/>
    <s v="2014-03"/>
    <n v="2014"/>
    <s v="ARTICLE1630"/>
    <x v="7"/>
    <n v="0"/>
    <x v="0"/>
  </r>
  <r>
    <s v="K"/>
    <x v="1"/>
    <s v="FA005670"/>
    <d v="2014-03-19T00:00:00"/>
    <s v="14318"/>
    <n v="3"/>
    <n v="47.139000000000003"/>
    <s v="LUNETTE"/>
    <s v="75012"/>
    <s v="FRANCE"/>
    <s v="75"/>
    <n v="3"/>
    <s v="2014-03"/>
    <n v="2014"/>
    <s v="ARTICLE160"/>
    <x v="7"/>
    <n v="0"/>
    <x v="0"/>
  </r>
  <r>
    <s v="K"/>
    <x v="1"/>
    <s v="FA005670"/>
    <d v="2014-03-19T00:00:00"/>
    <s v="14318"/>
    <n v="1"/>
    <n v="0"/>
    <s v="LUNETTE"/>
    <s v="75012"/>
    <s v="FRANCE"/>
    <s v="75"/>
    <n v="1"/>
    <s v="2014-03"/>
    <n v="2014"/>
    <s v="ARTICLE160"/>
    <x v="7"/>
    <n v="0"/>
    <x v="0"/>
  </r>
  <r>
    <s v="K"/>
    <x v="1"/>
    <s v="FA005670"/>
    <d v="2014-03-19T00:00:00"/>
    <s v="14318"/>
    <n v="4"/>
    <n v="62.851999999999997"/>
    <s v="LUNETTE"/>
    <s v="75012"/>
    <s v="FRANCE"/>
    <s v="75"/>
    <n v="4"/>
    <s v="2014-03"/>
    <n v="2014"/>
    <s v="ARTICLE160"/>
    <x v="7"/>
    <n v="0"/>
    <x v="0"/>
  </r>
  <r>
    <s v="K"/>
    <x v="1"/>
    <s v="FA005670"/>
    <d v="2014-03-19T00:00:00"/>
    <s v="14318"/>
    <n v="4"/>
    <n v="62.851999999999997"/>
    <s v="LUNETTE"/>
    <s v="75012"/>
    <s v="FRANCE"/>
    <s v="75"/>
    <n v="4"/>
    <s v="2014-03"/>
    <n v="2014"/>
    <s v="ARTICLE160"/>
    <x v="7"/>
    <n v="0"/>
    <x v="0"/>
  </r>
  <r>
    <s v="K"/>
    <x v="1"/>
    <s v="FA005671"/>
    <d v="2014-03-19T00:00:00"/>
    <s v="15023"/>
    <n v="5"/>
    <n v="62.698"/>
    <s v="LUNETTE"/>
    <s v="75012"/>
    <s v="FRANCE"/>
    <s v="75"/>
    <n v="5"/>
    <s v="2014-03"/>
    <n v="2014"/>
    <s v="ARTICLE1260"/>
    <x v="7"/>
    <n v="1"/>
    <x v="0"/>
  </r>
  <r>
    <s v="K"/>
    <x v="1"/>
    <s v="FA005671"/>
    <d v="2014-03-19T00:00:00"/>
    <s v="15043"/>
    <n v="5"/>
    <n v="69"/>
    <s v="LUNETTE"/>
    <s v="75012"/>
    <s v="FRANCE"/>
    <s v="75"/>
    <n v="5"/>
    <s v="2014-03"/>
    <n v="2014"/>
    <s v="ARTICLE1270"/>
    <x v="7"/>
    <n v="0"/>
    <x v="0"/>
  </r>
  <r>
    <s v="K"/>
    <x v="1"/>
    <s v="FA005671"/>
    <d v="2014-03-19T00:00:00"/>
    <s v="15021"/>
    <n v="5"/>
    <n v="62.698"/>
    <s v="LUNETTE"/>
    <s v="75012"/>
    <s v="FRANCE"/>
    <s v="75"/>
    <n v="5"/>
    <s v="2014-03"/>
    <n v="2014"/>
    <s v="ARTICLE1280"/>
    <x v="7"/>
    <n v="0"/>
    <x v="0"/>
  </r>
  <r>
    <s v="K"/>
    <x v="1"/>
    <s v="FA005671"/>
    <d v="2014-03-19T00:00:00"/>
    <s v="15041"/>
    <n v="5"/>
    <n v="69"/>
    <s v="LUNETTE"/>
    <s v="75012"/>
    <s v="FRANCE"/>
    <s v="75"/>
    <n v="5"/>
    <s v="2014-03"/>
    <n v="2014"/>
    <s v="ARTICLE1290"/>
    <x v="7"/>
    <n v="0"/>
    <x v="0"/>
  </r>
  <r>
    <s v="K"/>
    <x v="1"/>
    <s v="FA005671"/>
    <d v="2014-03-19T00:00:00"/>
    <s v="55108"/>
    <n v="16"/>
    <n v="101.80800000000001"/>
    <s v="LUNETTE"/>
    <s v="75012"/>
    <s v="FRANCE"/>
    <s v="75"/>
    <n v="16"/>
    <s v="2014-03"/>
    <n v="2014"/>
    <s v="ARTICLE1730"/>
    <x v="7"/>
    <n v="0"/>
    <x v="0"/>
  </r>
  <r>
    <s v="K"/>
    <x v="1"/>
    <s v="FA005671"/>
    <d v="2014-03-19T00:00:00"/>
    <s v="55107"/>
    <n v="24"/>
    <n v="122.256"/>
    <s v="LUNETTE"/>
    <s v="75012"/>
    <s v="FRANCE"/>
    <s v="75"/>
    <n v="24"/>
    <s v="2014-03"/>
    <n v="2014"/>
    <s v="ARTICLE800"/>
    <x v="7"/>
    <n v="0"/>
    <x v="0"/>
  </r>
  <r>
    <s v="K"/>
    <x v="1"/>
    <s v="FA005812"/>
    <d v="2014-04-01T00:00:00"/>
    <s v="21612"/>
    <n v="9"/>
    <n v="24.026"/>
    <s v="LUNETTE"/>
    <s v="75012"/>
    <s v="FRANCE"/>
    <s v="75"/>
    <n v="9"/>
    <s v="2014-04"/>
    <n v="2014"/>
    <s v="ARTICLE580"/>
    <x v="7"/>
    <n v="1"/>
    <x v="0"/>
  </r>
  <r>
    <s v="K"/>
    <x v="1"/>
    <s v="FA005812"/>
    <d v="2014-04-01T00:00:00"/>
    <s v="44307"/>
    <n v="2"/>
    <n v="11.21"/>
    <s v="LUNETTE"/>
    <s v="75012"/>
    <s v="FRANCE"/>
    <s v="75"/>
    <n v="2"/>
    <s v="2014-04"/>
    <n v="2014"/>
    <s v="ARTICLE700"/>
    <x v="7"/>
    <n v="0"/>
    <x v="0"/>
  </r>
  <r>
    <s v="K"/>
    <x v="1"/>
    <s v="FA005812"/>
    <d v="2014-04-01T00:00:00"/>
    <s v="55406"/>
    <n v="2"/>
    <n v="13.452"/>
    <s v="LUNETTE"/>
    <s v="75012"/>
    <s v="FRANCE"/>
    <s v="75"/>
    <n v="2"/>
    <s v="2014-04"/>
    <n v="2014"/>
    <s v="ARTICLE790"/>
    <x v="7"/>
    <n v="0"/>
    <x v="0"/>
  </r>
  <r>
    <s v="K"/>
    <x v="1"/>
    <s v="FA005812"/>
    <d v="2014-04-01T00:00:00"/>
    <s v="44506"/>
    <n v="2"/>
    <n v="9.7850000000000001"/>
    <s v="LUNETTE"/>
    <s v="75012"/>
    <s v="FRANCE"/>
    <s v="75"/>
    <n v="2"/>
    <s v="2014-04"/>
    <n v="2014"/>
    <s v="ARTICLE710"/>
    <x v="7"/>
    <n v="0"/>
    <x v="0"/>
  </r>
  <r>
    <s v="K"/>
    <x v="1"/>
    <s v="FA005812"/>
    <d v="2014-04-01T00:00:00"/>
    <s v="44306"/>
    <n v="2"/>
    <n v="11.21"/>
    <s v="LUNETTE"/>
    <s v="75012"/>
    <s v="FRANCE"/>
    <s v="75"/>
    <n v="2"/>
    <s v="2014-04"/>
    <n v="2014"/>
    <s v="ARTICLE690"/>
    <x v="7"/>
    <n v="0"/>
    <x v="0"/>
  </r>
  <r>
    <s v="K"/>
    <x v="1"/>
    <s v="FA005812"/>
    <d v="2014-04-01T00:00:00"/>
    <s v="47303"/>
    <n v="2"/>
    <n v="7.6189999999999998"/>
    <s v="LUNETTE"/>
    <s v="75012"/>
    <s v="FRANCE"/>
    <s v="75"/>
    <n v="2"/>
    <s v="2014-04"/>
    <n v="2014"/>
    <s v="ARTICLE2640"/>
    <x v="7"/>
    <n v="0"/>
    <x v="0"/>
  </r>
  <r>
    <s v="K"/>
    <x v="1"/>
    <s v="FA005812"/>
    <d v="2014-04-01T00:00:00"/>
    <s v="42206"/>
    <n v="4"/>
    <n v="21.28"/>
    <s v="LUNETTE"/>
    <s v="75012"/>
    <s v="FRANCE"/>
    <s v="75"/>
    <n v="4"/>
    <s v="2014-04"/>
    <n v="2014"/>
    <s v="ARTICLE2250"/>
    <x v="7"/>
    <n v="0"/>
    <x v="0"/>
  </r>
  <r>
    <s v="K"/>
    <x v="1"/>
    <s v="FA005812"/>
    <d v="2014-04-01T00:00:00"/>
    <s v="42007"/>
    <n v="3"/>
    <n v="15.96"/>
    <s v="LUNETTE"/>
    <s v="75012"/>
    <s v="FRANCE"/>
    <s v="75"/>
    <n v="3"/>
    <s v="2014-04"/>
    <n v="2014"/>
    <s v="ARTICLE1490"/>
    <x v="7"/>
    <n v="0"/>
    <x v="0"/>
  </r>
  <r>
    <s v="K"/>
    <x v="1"/>
    <s v="FA005812"/>
    <d v="2014-04-01T00:00:00"/>
    <s v="42106"/>
    <n v="2"/>
    <n v="10.64"/>
    <s v="LUNETTE"/>
    <s v="75012"/>
    <s v="FRANCE"/>
    <s v="75"/>
    <n v="2"/>
    <s v="2014-04"/>
    <n v="2014"/>
    <s v="ARTICLE2260"/>
    <x v="7"/>
    <n v="0"/>
    <x v="0"/>
  </r>
  <r>
    <s v="K"/>
    <x v="1"/>
    <s v="FA005812"/>
    <d v="2014-04-01T00:00:00"/>
    <s v="47001"/>
    <n v="3"/>
    <n v="11.429"/>
    <s v="LUNETTE"/>
    <s v="75012"/>
    <s v="FRANCE"/>
    <s v="75"/>
    <n v="3"/>
    <s v="2014-04"/>
    <n v="2014"/>
    <s v="ARTICLE2390"/>
    <x v="7"/>
    <n v="0"/>
    <x v="0"/>
  </r>
  <r>
    <s v="K"/>
    <x v="1"/>
    <s v="FA005812"/>
    <d v="2014-04-01T00:00:00"/>
    <s v="47102"/>
    <n v="3"/>
    <n v="14.792"/>
    <s v="LUNETTE"/>
    <s v="75012"/>
    <s v="FRANCE"/>
    <s v="75"/>
    <n v="3"/>
    <s v="2014-04"/>
    <n v="2014"/>
    <s v="ARTICLE1530"/>
    <x v="7"/>
    <n v="0"/>
    <x v="0"/>
  </r>
  <r>
    <s v="K"/>
    <x v="1"/>
    <s v="FA005812"/>
    <d v="2014-04-01T00:00:00"/>
    <s v="15023"/>
    <n v="2"/>
    <n v="25.079000000000001"/>
    <s v="LUNETTE"/>
    <s v="75012"/>
    <s v="FRANCE"/>
    <s v="75"/>
    <n v="2"/>
    <s v="2014-04"/>
    <n v="2014"/>
    <s v="ARTICLE1260"/>
    <x v="7"/>
    <n v="0"/>
    <x v="0"/>
  </r>
  <r>
    <s v="K"/>
    <x v="1"/>
    <s v="FA005812"/>
    <d v="2014-04-01T00:00:00"/>
    <s v="15026"/>
    <n v="3"/>
    <n v="38.845999999999997"/>
    <s v="LUNETTE"/>
    <s v="75012"/>
    <s v="FRANCE"/>
    <s v="75"/>
    <n v="3"/>
    <s v="2014-04"/>
    <n v="2014"/>
    <s v="ARTICLE620"/>
    <x v="7"/>
    <n v="0"/>
    <x v="0"/>
  </r>
  <r>
    <s v="K"/>
    <x v="1"/>
    <s v="FA005812"/>
    <d v="2014-04-01T00:00:00"/>
    <s v="45506"/>
    <n v="4"/>
    <n v="22.42"/>
    <s v="LUNETTE"/>
    <s v="75012"/>
    <s v="FRANCE"/>
    <s v="75"/>
    <n v="4"/>
    <s v="2014-04"/>
    <n v="2014"/>
    <s v="ARTICLE1810"/>
    <x v="7"/>
    <n v="0"/>
    <x v="0"/>
  </r>
  <r>
    <s v="K"/>
    <x v="1"/>
    <s v="FA005812"/>
    <d v="2014-04-01T00:00:00"/>
    <s v="13407"/>
    <n v="8"/>
    <n v="71.971999999999994"/>
    <s v="LUNETTE"/>
    <s v="75012"/>
    <s v="FRANCE"/>
    <s v="75"/>
    <n v="8"/>
    <s v="2014-04"/>
    <n v="2014"/>
    <s v="ARTICLE1630"/>
    <x v="7"/>
    <n v="0"/>
    <x v="0"/>
  </r>
  <r>
    <s v="K"/>
    <x v="1"/>
    <s v="FA005812"/>
    <d v="2014-04-01T00:00:00"/>
    <s v="47904"/>
    <n v="3"/>
    <n v="11.513999999999999"/>
    <s v="LUNETTE"/>
    <s v="75012"/>
    <s v="FRANCE"/>
    <s v="75"/>
    <n v="3"/>
    <s v="2014-04"/>
    <n v="2014"/>
    <s v="ARTICLE720"/>
    <x v="7"/>
    <n v="0"/>
    <x v="0"/>
  </r>
  <r>
    <s v="K"/>
    <x v="1"/>
    <s v="FA005812"/>
    <d v="2014-04-01T00:00:00"/>
    <s v="47907"/>
    <n v="3"/>
    <n v="11.513999999999999"/>
    <s v="LUNETTE"/>
    <s v="75012"/>
    <s v="FRANCE"/>
    <s v="75"/>
    <n v="3"/>
    <s v="2014-04"/>
    <n v="2014"/>
    <s v="ARTICLE740"/>
    <x v="7"/>
    <n v="0"/>
    <x v="0"/>
  </r>
  <r>
    <s v="K"/>
    <x v="1"/>
    <s v="FA005812"/>
    <d v="2014-04-01T00:00:00"/>
    <s v="48106"/>
    <n v="4"/>
    <n v="7.3719999999999999"/>
    <s v="LUNETTE"/>
    <s v="75012"/>
    <s v="FRANCE"/>
    <s v="75"/>
    <n v="4"/>
    <s v="2014-04"/>
    <n v="2014"/>
    <s v="ARTICLE1610"/>
    <x v="7"/>
    <n v="0"/>
    <x v="0"/>
  </r>
  <r>
    <s v="K"/>
    <x v="1"/>
    <s v="FA005812"/>
    <d v="2014-04-01T00:00:00"/>
    <s v="14323"/>
    <n v="1"/>
    <n v="15.712999999999999"/>
    <s v="LUNETTE"/>
    <s v="75012"/>
    <s v="FRANCE"/>
    <s v="75"/>
    <n v="1"/>
    <s v="2014-04"/>
    <n v="2014"/>
    <s v="ARTICLE2360"/>
    <x v="7"/>
    <n v="0"/>
    <x v="0"/>
  </r>
  <r>
    <s v="K"/>
    <x v="1"/>
    <s v="FA005812"/>
    <d v="2014-04-01T00:00:00"/>
    <s v="14330"/>
    <n v="1"/>
    <n v="15.712999999999999"/>
    <s v="LUNETTE"/>
    <s v="75012"/>
    <s v="FRANCE"/>
    <s v="75"/>
    <n v="1"/>
    <s v="2014-04"/>
    <n v="2014"/>
    <s v="ARTICLE2560"/>
    <x v="7"/>
    <n v="0"/>
    <x v="0"/>
  </r>
  <r>
    <s v="K"/>
    <x v="1"/>
    <s v="FA005938"/>
    <d v="2014-04-30T00:00:00"/>
    <s v="10915"/>
    <n v="2"/>
    <n v="44.84"/>
    <s v="LUNETTE"/>
    <s v="75012"/>
    <s v="FRANCE"/>
    <s v="75"/>
    <n v="2"/>
    <s v="2014-04"/>
    <n v="2014"/>
    <s v="ARTICLE2380"/>
    <x v="7"/>
    <n v="1"/>
    <x v="0"/>
  </r>
  <r>
    <s v="K"/>
    <x v="1"/>
    <s v="FA005938"/>
    <d v="2014-04-30T00:00:00"/>
    <s v="11025"/>
    <n v="2"/>
    <n v="62.7"/>
    <s v="LUNETTE"/>
    <s v="75012"/>
    <s v="FRANCE"/>
    <s v="75"/>
    <n v="2"/>
    <s v="2014-04"/>
    <n v="2014"/>
    <s v="ARTICLE2370"/>
    <x v="7"/>
    <n v="0"/>
    <x v="0"/>
  </r>
  <r>
    <s v="K"/>
    <x v="1"/>
    <s v="FA005938"/>
    <d v="2014-04-30T00:00:00"/>
    <s v="21513"/>
    <n v="9"/>
    <n v="20.093"/>
    <s v="LUNETTE"/>
    <s v="75012"/>
    <s v="FRANCE"/>
    <s v="75"/>
    <n v="9"/>
    <s v="2014-04"/>
    <n v="2014"/>
    <s v="ARTICLE520"/>
    <x v="7"/>
    <n v="0"/>
    <x v="0"/>
  </r>
  <r>
    <s v="K"/>
    <x v="1"/>
    <s v="FA005938"/>
    <d v="2014-04-30T00:00:00"/>
    <s v="21613"/>
    <n v="9"/>
    <n v="24.026"/>
    <s v="LUNETTE"/>
    <s v="75012"/>
    <s v="FRANCE"/>
    <s v="75"/>
    <n v="9"/>
    <s v="2014-04"/>
    <n v="2014"/>
    <s v="ARTICLE590"/>
    <x v="7"/>
    <n v="0"/>
    <x v="0"/>
  </r>
  <r>
    <s v="K"/>
    <x v="1"/>
    <s v="FA005938"/>
    <d v="2014-04-30T00:00:00"/>
    <s v="55406"/>
    <n v="2"/>
    <n v="13.452"/>
    <s v="LUNETTE"/>
    <s v="75012"/>
    <s v="FRANCE"/>
    <s v="75"/>
    <n v="2"/>
    <s v="2014-04"/>
    <n v="2014"/>
    <s v="ARTICLE790"/>
    <x v="7"/>
    <n v="0"/>
    <x v="0"/>
  </r>
  <r>
    <s v="K"/>
    <x v="1"/>
    <s v="FA005938"/>
    <d v="2014-04-30T00:00:00"/>
    <s v="21510"/>
    <n v="9"/>
    <n v="20.093"/>
    <s v="LUNETTE"/>
    <s v="75012"/>
    <s v="FRANCE"/>
    <s v="75"/>
    <n v="9"/>
    <s v="2014-04"/>
    <n v="2014"/>
    <s v="ARTICLE500"/>
    <x v="7"/>
    <n v="0"/>
    <x v="0"/>
  </r>
  <r>
    <s v="K"/>
    <x v="1"/>
    <s v="FA005938"/>
    <d v="2014-04-30T00:00:00"/>
    <s v="44206"/>
    <n v="2"/>
    <n v="8.0749999999999993"/>
    <s v="LUNETTE"/>
    <s v="75012"/>
    <s v="FRANCE"/>
    <s v="75"/>
    <n v="2"/>
    <s v="2014-04"/>
    <n v="2014"/>
    <s v="ARTICLE670"/>
    <x v="7"/>
    <n v="0"/>
    <x v="0"/>
  </r>
  <r>
    <s v="K"/>
    <x v="1"/>
    <s v="FA005938"/>
    <d v="2014-04-30T00:00:00"/>
    <s v="55507"/>
    <n v="2"/>
    <n v="8.8919999999999995"/>
    <s v="LUNETTE"/>
    <s v="75012"/>
    <s v="FRANCE"/>
    <s v="75"/>
    <n v="2"/>
    <s v="2014-04"/>
    <n v="2014"/>
    <s v="ARTICLE840"/>
    <x v="7"/>
    <n v="0"/>
    <x v="0"/>
  </r>
  <r>
    <s v="K"/>
    <x v="1"/>
    <s v="FA005938"/>
    <d v="2014-04-30T00:00:00"/>
    <s v="47303"/>
    <n v="2"/>
    <n v="7.6189999999999998"/>
    <s v="LUNETTE"/>
    <s v="75012"/>
    <s v="FRANCE"/>
    <s v="75"/>
    <n v="2"/>
    <s v="2014-04"/>
    <n v="2014"/>
    <s v="ARTICLE2640"/>
    <x v="7"/>
    <n v="0"/>
    <x v="0"/>
  </r>
  <r>
    <s v="K"/>
    <x v="1"/>
    <s v="FA005938"/>
    <d v="2014-04-30T00:00:00"/>
    <s v="47502"/>
    <n v="1"/>
    <n v="4.931"/>
    <s v="LUNETTE"/>
    <s v="75012"/>
    <s v="FRANCE"/>
    <s v="75"/>
    <n v="1"/>
    <s v="2014-04"/>
    <n v="2014"/>
    <s v="ARTICLE1540"/>
    <x v="7"/>
    <n v="0"/>
    <x v="0"/>
  </r>
  <r>
    <s v="K"/>
    <x v="1"/>
    <s v="FA005938"/>
    <d v="2014-04-30T00:00:00"/>
    <s v="55606"/>
    <n v="6"/>
    <n v="34.770000000000003"/>
    <s v="LUNETTE"/>
    <s v="75012"/>
    <s v="FRANCE"/>
    <s v="75"/>
    <n v="6"/>
    <s v="2014-04"/>
    <n v="2014"/>
    <s v="ARTICLE760"/>
    <x v="7"/>
    <n v="0"/>
    <x v="0"/>
  </r>
  <r>
    <s v="K"/>
    <x v="1"/>
    <s v="FA005938"/>
    <d v="2014-04-30T00:00:00"/>
    <s v="47102"/>
    <n v="2"/>
    <n v="9.8610000000000007"/>
    <s v="LUNETTE"/>
    <s v="75012"/>
    <s v="FRANCE"/>
    <s v="75"/>
    <n v="2"/>
    <s v="2014-04"/>
    <n v="2014"/>
    <s v="ARTICLE1530"/>
    <x v="7"/>
    <n v="0"/>
    <x v="0"/>
  </r>
  <r>
    <s v="K"/>
    <x v="1"/>
    <s v="FA005938"/>
    <d v="2014-04-30T00:00:00"/>
    <s v="42107"/>
    <n v="2"/>
    <n v="10.64"/>
    <s v="LUNETTE"/>
    <s v="75012"/>
    <s v="FRANCE"/>
    <s v="75"/>
    <n v="2"/>
    <s v="2014-04"/>
    <n v="2014"/>
    <s v="ARTICLE1500"/>
    <x v="7"/>
    <n v="0"/>
    <x v="0"/>
  </r>
  <r>
    <s v="K"/>
    <x v="1"/>
    <s v="FA005938"/>
    <d v="2014-04-30T00:00:00"/>
    <s v="42207"/>
    <n v="2"/>
    <n v="10.64"/>
    <s v="LUNETTE"/>
    <s v="75012"/>
    <s v="FRANCE"/>
    <s v="75"/>
    <n v="2"/>
    <s v="2014-04"/>
    <n v="2014"/>
    <s v="ARTICLE1510"/>
    <x v="7"/>
    <n v="0"/>
    <x v="0"/>
  </r>
  <r>
    <s v="K"/>
    <x v="1"/>
    <s v="FA005938"/>
    <d v="2014-04-30T00:00:00"/>
    <s v="42007"/>
    <n v="2"/>
    <n v="10.64"/>
    <s v="LUNETTE"/>
    <s v="75012"/>
    <s v="FRANCE"/>
    <s v="75"/>
    <n v="2"/>
    <s v="2014-04"/>
    <n v="2014"/>
    <s v="ARTICLE1490"/>
    <x v="7"/>
    <n v="0"/>
    <x v="0"/>
  </r>
  <r>
    <s v="K"/>
    <x v="1"/>
    <s v="FA005938"/>
    <d v="2014-04-30T00:00:00"/>
    <s v="47907"/>
    <n v="2"/>
    <n v="7.6760000000000002"/>
    <s v="LUNETTE"/>
    <s v="75012"/>
    <s v="FRANCE"/>
    <s v="75"/>
    <n v="2"/>
    <s v="2014-04"/>
    <n v="2014"/>
    <s v="ARTICLE740"/>
    <x v="7"/>
    <n v="0"/>
    <x v="0"/>
  </r>
  <r>
    <s v="K"/>
    <x v="1"/>
    <s v="FA005938"/>
    <d v="2014-04-30T00:00:00"/>
    <s v="45506"/>
    <n v="2"/>
    <n v="11.21"/>
    <s v="LUNETTE"/>
    <s v="75012"/>
    <s v="FRANCE"/>
    <s v="75"/>
    <n v="2"/>
    <s v="2014-04"/>
    <n v="2014"/>
    <s v="ARTICLE1810"/>
    <x v="7"/>
    <n v="0"/>
    <x v="0"/>
  </r>
  <r>
    <s v="K"/>
    <x v="1"/>
    <s v="FA005938"/>
    <d v="2014-04-30T00:00:00"/>
    <s v="45606"/>
    <n v="2"/>
    <n v="5.3579999999999997"/>
    <s v="LUNETTE"/>
    <s v="75012"/>
    <s v="FRANCE"/>
    <s v="75"/>
    <n v="2"/>
    <s v="2014-04"/>
    <n v="2014"/>
    <s v="ARTICLE1560"/>
    <x v="7"/>
    <n v="0"/>
    <x v="0"/>
  </r>
  <r>
    <s v="K"/>
    <x v="1"/>
    <s v="FA005938"/>
    <d v="2014-04-30T00:00:00"/>
    <s v="13407"/>
    <n v="8"/>
    <n v="71.971999999999994"/>
    <s v="LUNETTE"/>
    <s v="75012"/>
    <s v="FRANCE"/>
    <s v="75"/>
    <n v="8"/>
    <s v="2014-04"/>
    <n v="2014"/>
    <s v="ARTICLE1630"/>
    <x v="7"/>
    <n v="0"/>
    <x v="0"/>
  </r>
  <r>
    <s v="K"/>
    <x v="1"/>
    <s v="FA005938"/>
    <d v="2014-04-30T00:00:00"/>
    <s v="48401"/>
    <n v="6"/>
    <n v="18.068999999999999"/>
    <s v="LUNETTE"/>
    <s v="75012"/>
    <s v="FRANCE"/>
    <s v="75"/>
    <n v="6"/>
    <s v="2014-04"/>
    <n v="2014"/>
    <s v="ARTICLE2860"/>
    <x v="7"/>
    <n v="0"/>
    <x v="0"/>
  </r>
  <r>
    <s v="K"/>
    <x v="1"/>
    <s v="FA005938"/>
    <d v="2014-04-30T00:00:00"/>
    <s v="14325"/>
    <n v="1"/>
    <n v="14.773"/>
    <s v="LUNETTE"/>
    <s v="75012"/>
    <s v="FRANCE"/>
    <s v="75"/>
    <n v="1"/>
    <s v="2014-04"/>
    <n v="2014"/>
    <s v="ARTICLE2590"/>
    <x v="7"/>
    <n v="0"/>
    <x v="0"/>
  </r>
  <r>
    <s v="K"/>
    <x v="1"/>
    <s v="FA005938"/>
    <d v="2014-04-30T00:00:00"/>
    <s v="15046"/>
    <n v="1"/>
    <n v="14.25"/>
    <s v="LUNETTE"/>
    <s v="75012"/>
    <s v="FRANCE"/>
    <s v="75"/>
    <n v="1"/>
    <s v="2014-04"/>
    <n v="2014"/>
    <s v="ARTICLE640"/>
    <x v="7"/>
    <n v="0"/>
    <x v="0"/>
  </r>
  <r>
    <s v="K"/>
    <x v="1"/>
    <s v="FA005938"/>
    <d v="2014-04-30T00:00:00"/>
    <s v="14430"/>
    <n v="1"/>
    <n v="25.555"/>
    <s v="LUNETTE"/>
    <s v="75012"/>
    <s v="FRANCE"/>
    <s v="75"/>
    <n v="1"/>
    <s v="2014-04"/>
    <n v="2014"/>
    <s v="ARTICLE400"/>
    <x v="7"/>
    <n v="0"/>
    <x v="0"/>
  </r>
  <r>
    <s v="K"/>
    <x v="1"/>
    <s v="FA005939"/>
    <d v="2014-04-30T00:00:00"/>
    <s v="55306"/>
    <n v="6"/>
    <n v="42.12"/>
    <s v="LUNETTE"/>
    <s v="75012"/>
    <s v="FRANCE"/>
    <s v="75"/>
    <n v="6"/>
    <s v="2014-04"/>
    <n v="2014"/>
    <s v="ARTICLE830"/>
    <x v="7"/>
    <n v="1"/>
    <x v="0"/>
  </r>
  <r>
    <s v="K"/>
    <x v="1"/>
    <s v="FA005939"/>
    <d v="2014-04-30T00:00:00"/>
    <s v="55206"/>
    <n v="6"/>
    <n v="32.94"/>
    <s v="LUNETTE"/>
    <s v="75012"/>
    <s v="FRANCE"/>
    <s v="75"/>
    <n v="6"/>
    <s v="2014-04"/>
    <n v="2014"/>
    <s v="ARTICLE820"/>
    <x v="7"/>
    <n v="0"/>
    <x v="0"/>
  </r>
  <r>
    <s v="K"/>
    <x v="1"/>
    <s v="FA005966"/>
    <d v="2014-05-06T00:00:00"/>
    <s v="14479"/>
    <n v="1"/>
    <n v="15.134"/>
    <s v="LUNETTE"/>
    <s v="75012"/>
    <s v="FRANCE"/>
    <s v="75"/>
    <n v="1"/>
    <s v="2014-05"/>
    <n v="2014"/>
    <s v="ARTICLE2520"/>
    <x v="7"/>
    <n v="1"/>
    <x v="0"/>
  </r>
  <r>
    <s v="K"/>
    <x v="1"/>
    <s v="FA005966"/>
    <d v="2014-05-06T00:00:00"/>
    <s v="14499"/>
    <n v="1"/>
    <n v="23.341999999999999"/>
    <s v="LUNETTE"/>
    <s v="75012"/>
    <s v="FRANCE"/>
    <s v="75"/>
    <n v="1"/>
    <s v="2014-05"/>
    <n v="2014"/>
    <s v="ARTICLE2540"/>
    <x v="7"/>
    <n v="0"/>
    <x v="0"/>
  </r>
  <r>
    <s v="K"/>
    <x v="1"/>
    <s v="FA005966"/>
    <d v="2014-05-06T00:00:00"/>
    <s v="14051"/>
    <n v="2"/>
    <n v="39.505000000000003"/>
    <s v="LUNETTE"/>
    <s v="75012"/>
    <s v="FRANCE"/>
    <s v="75"/>
    <n v="2"/>
    <s v="2014-05"/>
    <n v="2014"/>
    <s v="ARTICLE1460"/>
    <x v="7"/>
    <n v="0"/>
    <x v="0"/>
  </r>
  <r>
    <s v="K"/>
    <x v="1"/>
    <s v="FA005966"/>
    <d v="2014-05-06T00:00:00"/>
    <s v="14061"/>
    <n v="2"/>
    <n v="52.587000000000003"/>
    <s v="LUNETTE"/>
    <s v="75012"/>
    <s v="FRANCE"/>
    <s v="75"/>
    <n v="2"/>
    <s v="2014-05"/>
    <n v="2014"/>
    <s v="ARTICLE1470"/>
    <x v="7"/>
    <n v="0"/>
    <x v="0"/>
  </r>
  <r>
    <s v="K"/>
    <x v="1"/>
    <s v="FA005966"/>
    <d v="2014-05-06T00:00:00"/>
    <s v="10941"/>
    <n v="2"/>
    <n v="43.423999999999999"/>
    <s v="LUNETTE"/>
    <s v="75012"/>
    <s v="FRANCE"/>
    <s v="75"/>
    <n v="2"/>
    <s v="2014-05"/>
    <n v="2014"/>
    <s v="ARTICLE2470"/>
    <x v="7"/>
    <n v="0"/>
    <x v="0"/>
  </r>
  <r>
    <s v="K"/>
    <x v="1"/>
    <s v="FA005966"/>
    <d v="2014-05-06T00:00:00"/>
    <s v="14152"/>
    <n v="1"/>
    <n v="19.446999999999999"/>
    <s v="LUNETTE"/>
    <s v="75012"/>
    <s v="FRANCE"/>
    <s v="75"/>
    <n v="1"/>
    <s v="2014-05"/>
    <n v="2014"/>
    <s v="ARTICLE900"/>
    <x v="7"/>
    <n v="0"/>
    <x v="0"/>
  </r>
  <r>
    <s v="K"/>
    <x v="1"/>
    <s v="FA005966"/>
    <d v="2014-05-06T00:00:00"/>
    <s v="14162"/>
    <n v="1"/>
    <n v="25.896999999999998"/>
    <s v="LUNETTE"/>
    <s v="75012"/>
    <s v="FRANCE"/>
    <s v="75"/>
    <n v="1"/>
    <s v="2014-05"/>
    <n v="2014"/>
    <s v="ARTICLE910"/>
    <x v="7"/>
    <n v="0"/>
    <x v="0"/>
  </r>
  <r>
    <s v="K"/>
    <x v="1"/>
    <s v="FA005966"/>
    <d v="2014-05-06T00:00:00"/>
    <s v="14172"/>
    <n v="1"/>
    <n v="29.878"/>
    <s v="LUNETTE"/>
    <s v="75012"/>
    <s v="FRANCE"/>
    <s v="75"/>
    <n v="1"/>
    <s v="2014-05"/>
    <n v="2014"/>
    <s v="ARTICLE920"/>
    <x v="7"/>
    <n v="0"/>
    <x v="0"/>
  </r>
  <r>
    <s v="K"/>
    <x v="1"/>
    <s v="FA005966"/>
    <d v="2014-05-06T00:00:00"/>
    <s v="14182"/>
    <n v="1"/>
    <n v="34.628"/>
    <s v="LUNETTE"/>
    <s v="75012"/>
    <s v="FRANCE"/>
    <s v="75"/>
    <n v="1"/>
    <s v="2014-05"/>
    <n v="2014"/>
    <s v="ARTICLE930"/>
    <x v="7"/>
    <n v="0"/>
    <x v="0"/>
  </r>
  <r>
    <s v="K"/>
    <x v="1"/>
    <s v="FA005966"/>
    <d v="2014-05-06T00:00:00"/>
    <s v="14448"/>
    <n v="1"/>
    <n v="15.134"/>
    <s v="LUNETTE"/>
    <s v="75012"/>
    <s v="FRANCE"/>
    <s v="75"/>
    <n v="1"/>
    <s v="2014-05"/>
    <n v="2014"/>
    <s v="ARTICLE940"/>
    <x v="7"/>
    <n v="0"/>
    <x v="0"/>
  </r>
  <r>
    <s v="K"/>
    <x v="1"/>
    <s v="FA005966"/>
    <d v="2014-05-06T00:00:00"/>
    <s v="14458"/>
    <n v="1"/>
    <n v="19.238"/>
    <s v="LUNETTE"/>
    <s v="75012"/>
    <s v="FRANCE"/>
    <s v="75"/>
    <n v="1"/>
    <s v="2014-05"/>
    <n v="2014"/>
    <s v="ARTICLE950"/>
    <x v="7"/>
    <n v="0"/>
    <x v="0"/>
  </r>
  <r>
    <s v="K"/>
    <x v="1"/>
    <s v="FA005966"/>
    <d v="2014-05-06T00:00:00"/>
    <s v="14468"/>
    <n v="1"/>
    <n v="23.341999999999999"/>
    <s v="LUNETTE"/>
    <s v="75012"/>
    <s v="FRANCE"/>
    <s v="75"/>
    <n v="1"/>
    <s v="2014-05"/>
    <n v="2014"/>
    <s v="ARTICLE960"/>
    <x v="7"/>
    <n v="0"/>
    <x v="0"/>
  </r>
  <r>
    <s v="K"/>
    <x v="1"/>
    <s v="FA005966"/>
    <d v="2014-05-06T00:00:00"/>
    <s v="14151"/>
    <n v="1"/>
    <n v="19.446999999999999"/>
    <s v="LUNETTE"/>
    <s v="75012"/>
    <s v="FRANCE"/>
    <s v="75"/>
    <n v="1"/>
    <s v="2014-05"/>
    <n v="2014"/>
    <s v="ARTICLE2480"/>
    <x v="7"/>
    <n v="0"/>
    <x v="0"/>
  </r>
  <r>
    <s v="K"/>
    <x v="1"/>
    <s v="FA005966"/>
    <d v="2014-05-06T00:00:00"/>
    <s v="14161"/>
    <n v="1"/>
    <n v="25.896999999999998"/>
    <s v="LUNETTE"/>
    <s v="75012"/>
    <s v="FRANCE"/>
    <s v="75"/>
    <n v="1"/>
    <s v="2014-05"/>
    <n v="2014"/>
    <s v="ARTICLE2490"/>
    <x v="7"/>
    <n v="0"/>
    <x v="0"/>
  </r>
  <r>
    <s v="K"/>
    <x v="1"/>
    <s v="FA005966"/>
    <d v="2014-05-06T00:00:00"/>
    <s v="14171"/>
    <n v="1"/>
    <n v="29.878"/>
    <s v="LUNETTE"/>
    <s v="75012"/>
    <s v="FRANCE"/>
    <s v="75"/>
    <n v="1"/>
    <s v="2014-05"/>
    <n v="2014"/>
    <s v="ARTICLE2500"/>
    <x v="7"/>
    <n v="0"/>
    <x v="0"/>
  </r>
  <r>
    <s v="K"/>
    <x v="1"/>
    <s v="FA005966"/>
    <d v="2014-05-06T00:00:00"/>
    <s v="14181"/>
    <n v="1"/>
    <n v="34.628"/>
    <s v="LUNETTE"/>
    <s v="75012"/>
    <s v="FRANCE"/>
    <s v="75"/>
    <n v="1"/>
    <s v="2014-05"/>
    <n v="2014"/>
    <s v="ARTICLE2510"/>
    <x v="7"/>
    <n v="0"/>
    <x v="0"/>
  </r>
  <r>
    <s v="K"/>
    <x v="1"/>
    <s v="FA005966"/>
    <d v="2014-05-06T00:00:00"/>
    <s v="10931"/>
    <n v="2"/>
    <n v="43.423999999999999"/>
    <s v="LUNETTE"/>
    <s v="75012"/>
    <s v="FRANCE"/>
    <s v="75"/>
    <n v="2"/>
    <s v="2014-05"/>
    <n v="2014"/>
    <s v="ARTICLE2550"/>
    <x v="7"/>
    <n v="0"/>
    <x v="0"/>
  </r>
  <r>
    <s v="K"/>
    <x v="1"/>
    <s v="FA005966"/>
    <d v="2014-05-06T00:00:00"/>
    <s v="14489"/>
    <n v="1"/>
    <n v="19.238"/>
    <s v="LUNETTE"/>
    <s v="75012"/>
    <s v="FRANCE"/>
    <s v="75"/>
    <n v="1"/>
    <s v="2014-05"/>
    <n v="2014"/>
    <s v="ARTICLE2530"/>
    <x v="7"/>
    <n v="0"/>
    <x v="0"/>
  </r>
  <r>
    <s v="K"/>
    <x v="1"/>
    <s v="FA005966"/>
    <d v="2014-05-06T00:00:00"/>
    <s v="47303"/>
    <n v="4"/>
    <n v="15.238"/>
    <s v="LUNETTE"/>
    <s v="75012"/>
    <s v="FRANCE"/>
    <s v="75"/>
    <n v="4"/>
    <s v="2014-05"/>
    <n v="2014"/>
    <s v="ARTICLE2640"/>
    <x v="7"/>
    <n v="0"/>
    <x v="0"/>
  </r>
  <r>
    <s v="K"/>
    <x v="1"/>
    <s v="FA005966"/>
    <d v="2014-05-06T00:00:00"/>
    <s v="47406"/>
    <n v="2"/>
    <n v="7.6189999999999998"/>
    <s v="LUNETTE"/>
    <s v="75012"/>
    <s v="FRANCE"/>
    <s v="75"/>
    <n v="2"/>
    <s v="2014-05"/>
    <n v="2014"/>
    <s v="ARTICLE2690"/>
    <x v="7"/>
    <n v="0"/>
    <x v="0"/>
  </r>
  <r>
    <s v="K"/>
    <x v="1"/>
    <s v="FA005966"/>
    <d v="2014-05-06T00:00:00"/>
    <s v="47502"/>
    <n v="2"/>
    <n v="9.8610000000000007"/>
    <s v="LUNETTE"/>
    <s v="75012"/>
    <s v="FRANCE"/>
    <s v="75"/>
    <n v="2"/>
    <s v="2014-05"/>
    <n v="2014"/>
    <s v="ARTICLE1540"/>
    <x v="7"/>
    <n v="0"/>
    <x v="0"/>
  </r>
  <r>
    <s v="K"/>
    <x v="1"/>
    <s v="FA005966"/>
    <d v="2014-05-06T00:00:00"/>
    <s v="47603"/>
    <n v="2"/>
    <n v="9.8610000000000007"/>
    <s v="LUNETTE"/>
    <s v="75012"/>
    <s v="FRANCE"/>
    <s v="75"/>
    <n v="2"/>
    <s v="2014-05"/>
    <n v="2014"/>
    <s v="ARTICLE1710"/>
    <x v="7"/>
    <n v="0"/>
    <x v="0"/>
  </r>
  <r>
    <s v="K"/>
    <x v="1"/>
    <s v="FA005966"/>
    <d v="2014-05-06T00:00:00"/>
    <s v="47706"/>
    <n v="2"/>
    <n v="9.8610000000000007"/>
    <s v="LUNETTE"/>
    <s v="75012"/>
    <s v="FRANCE"/>
    <s v="75"/>
    <n v="2"/>
    <s v="2014-05"/>
    <n v="2014"/>
    <s v="ARTICLE1550"/>
    <x v="7"/>
    <n v="0"/>
    <x v="0"/>
  </r>
  <r>
    <s v="K"/>
    <x v="1"/>
    <s v="FA005966"/>
    <d v="2014-05-06T00:00:00"/>
    <s v="47202"/>
    <n v="2"/>
    <n v="7.6189999999999998"/>
    <s v="LUNETTE"/>
    <s v="75012"/>
    <s v="FRANCE"/>
    <s v="75"/>
    <n v="2"/>
    <s v="2014-05"/>
    <n v="2014"/>
    <s v="ARTICLE2630"/>
    <x v="7"/>
    <n v="0"/>
    <x v="0"/>
  </r>
  <r>
    <s v="K"/>
    <x v="1"/>
    <s v="FA005966"/>
    <d v="2014-05-06T00:00:00"/>
    <s v="44206"/>
    <n v="5"/>
    <n v="20.187999999999999"/>
    <s v="LUNETTE"/>
    <s v="75012"/>
    <s v="FRANCE"/>
    <s v="75"/>
    <n v="5"/>
    <s v="2014-05"/>
    <n v="2014"/>
    <s v="ARTICLE670"/>
    <x v="7"/>
    <n v="0"/>
    <x v="0"/>
  </r>
  <r>
    <s v="K"/>
    <x v="1"/>
    <s v="FA005966"/>
    <d v="2014-05-06T00:00:00"/>
    <s v="44206"/>
    <n v="1"/>
    <n v="0"/>
    <s v="LUNETTE"/>
    <s v="75012"/>
    <s v="FRANCE"/>
    <s v="75"/>
    <n v="1"/>
    <s v="2014-05"/>
    <n v="2014"/>
    <s v="ARTICLE670"/>
    <x v="7"/>
    <n v="0"/>
    <x v="0"/>
  </r>
  <r>
    <s v="K"/>
    <x v="1"/>
    <s v="FA005966"/>
    <d v="2014-05-06T00:00:00"/>
    <s v="44207"/>
    <n v="6"/>
    <n v="24.225000000000001"/>
    <s v="LUNETTE"/>
    <s v="75012"/>
    <s v="FRANCE"/>
    <s v="75"/>
    <n v="6"/>
    <s v="2014-05"/>
    <n v="2014"/>
    <s v="ARTICLE680"/>
    <x v="7"/>
    <n v="0"/>
    <x v="0"/>
  </r>
  <r>
    <s v="K"/>
    <x v="1"/>
    <s v="FA005966"/>
    <d v="2014-05-06T00:00:00"/>
    <s v="44506"/>
    <n v="5"/>
    <n v="24.463000000000001"/>
    <s v="LUNETTE"/>
    <s v="75012"/>
    <s v="FRANCE"/>
    <s v="75"/>
    <n v="5"/>
    <s v="2014-05"/>
    <n v="2014"/>
    <s v="ARTICLE710"/>
    <x v="7"/>
    <n v="0"/>
    <x v="0"/>
  </r>
  <r>
    <s v="K"/>
    <x v="1"/>
    <s v="FA005966"/>
    <d v="2014-05-06T00:00:00"/>
    <s v="44506"/>
    <n v="1"/>
    <n v="0"/>
    <s v="LUNETTE"/>
    <s v="75012"/>
    <s v="FRANCE"/>
    <s v="75"/>
    <n v="1"/>
    <s v="2014-05"/>
    <n v="2014"/>
    <s v="ARTICLE710"/>
    <x v="7"/>
    <n v="0"/>
    <x v="0"/>
  </r>
  <r>
    <s v="K"/>
    <x v="1"/>
    <s v="FA005966"/>
    <d v="2014-05-06T00:00:00"/>
    <s v="42006"/>
    <n v="5"/>
    <n v="26.6"/>
    <s v="LUNETTE"/>
    <s v="75012"/>
    <s v="FRANCE"/>
    <s v="75"/>
    <n v="5"/>
    <s v="2014-05"/>
    <n v="2014"/>
    <s v="ARTICLE2240"/>
    <x v="7"/>
    <n v="0"/>
    <x v="0"/>
  </r>
  <r>
    <s v="K"/>
    <x v="1"/>
    <s v="FA005966"/>
    <d v="2014-05-06T00:00:00"/>
    <s v="42006"/>
    <n v="1"/>
    <n v="0"/>
    <s v="LUNETTE"/>
    <s v="75012"/>
    <s v="FRANCE"/>
    <s v="75"/>
    <n v="1"/>
    <s v="2014-05"/>
    <n v="2014"/>
    <s v="ARTICLE2240"/>
    <x v="7"/>
    <n v="0"/>
    <x v="0"/>
  </r>
  <r>
    <s v="K"/>
    <x v="1"/>
    <s v="FA005966"/>
    <d v="2014-05-06T00:00:00"/>
    <s v="42007"/>
    <n v="6"/>
    <n v="31.92"/>
    <s v="LUNETTE"/>
    <s v="75012"/>
    <s v="FRANCE"/>
    <s v="75"/>
    <n v="6"/>
    <s v="2014-05"/>
    <n v="2014"/>
    <s v="ARTICLE1490"/>
    <x v="7"/>
    <n v="0"/>
    <x v="0"/>
  </r>
  <r>
    <s v="K"/>
    <x v="1"/>
    <s v="FA005966"/>
    <d v="2014-05-06T00:00:00"/>
    <s v="42106"/>
    <n v="2"/>
    <n v="10.64"/>
    <s v="LUNETTE"/>
    <s v="75012"/>
    <s v="FRANCE"/>
    <s v="75"/>
    <n v="2"/>
    <s v="2014-05"/>
    <n v="2014"/>
    <s v="ARTICLE2260"/>
    <x v="7"/>
    <n v="0"/>
    <x v="0"/>
  </r>
  <r>
    <s v="K"/>
    <x v="1"/>
    <s v="FA005966"/>
    <d v="2014-05-06T00:00:00"/>
    <s v="42107"/>
    <n v="3"/>
    <n v="15.96"/>
    <s v="LUNETTE"/>
    <s v="75012"/>
    <s v="FRANCE"/>
    <s v="75"/>
    <n v="3"/>
    <s v="2014-05"/>
    <n v="2014"/>
    <s v="ARTICLE1500"/>
    <x v="7"/>
    <n v="0"/>
    <x v="0"/>
  </r>
  <r>
    <s v="K"/>
    <x v="1"/>
    <s v="FA005966"/>
    <d v="2014-05-06T00:00:00"/>
    <s v="42207"/>
    <n v="4"/>
    <n v="21.28"/>
    <s v="LUNETTE"/>
    <s v="75012"/>
    <s v="FRANCE"/>
    <s v="75"/>
    <n v="4"/>
    <s v="2014-05"/>
    <n v="2014"/>
    <s v="ARTICLE1510"/>
    <x v="7"/>
    <n v="0"/>
    <x v="0"/>
  </r>
  <r>
    <s v="K"/>
    <x v="1"/>
    <s v="FA005966"/>
    <d v="2014-05-06T00:00:00"/>
    <s v="47001"/>
    <n v="2"/>
    <n v="7.6189999999999998"/>
    <s v="LUNETTE"/>
    <s v="75012"/>
    <s v="FRANCE"/>
    <s v="75"/>
    <n v="2"/>
    <s v="2014-05"/>
    <n v="2014"/>
    <s v="ARTICLE2390"/>
    <x v="7"/>
    <n v="0"/>
    <x v="0"/>
  </r>
  <r>
    <s v="K"/>
    <x v="1"/>
    <s v="FA005966"/>
    <d v="2014-05-06T00:00:00"/>
    <s v="47101"/>
    <n v="2"/>
    <n v="7.6189999999999998"/>
    <s v="LUNETTE"/>
    <s v="75012"/>
    <s v="FRANCE"/>
    <s v="75"/>
    <n v="2"/>
    <s v="2014-05"/>
    <n v="2014"/>
    <s v="ARTICLE2400"/>
    <x v="7"/>
    <n v="0"/>
    <x v="0"/>
  </r>
  <r>
    <s v="K"/>
    <x v="1"/>
    <s v="FA005966"/>
    <d v="2014-05-06T00:00:00"/>
    <s v="47002"/>
    <n v="2"/>
    <n v="9.8610000000000007"/>
    <s v="LUNETTE"/>
    <s v="75012"/>
    <s v="FRANCE"/>
    <s v="75"/>
    <n v="2"/>
    <s v="2014-05"/>
    <n v="2014"/>
    <s v="ARTICLE1520"/>
    <x v="7"/>
    <n v="0"/>
    <x v="0"/>
  </r>
  <r>
    <s v="K"/>
    <x v="1"/>
    <s v="FA005966"/>
    <d v="2014-05-06T00:00:00"/>
    <s v="47102"/>
    <n v="2"/>
    <n v="9.8610000000000007"/>
    <s v="LUNETTE"/>
    <s v="75012"/>
    <s v="FRANCE"/>
    <s v="75"/>
    <n v="2"/>
    <s v="2014-05"/>
    <n v="2014"/>
    <s v="ARTICLE1530"/>
    <x v="7"/>
    <n v="0"/>
    <x v="0"/>
  </r>
  <r>
    <s v="K"/>
    <x v="1"/>
    <s v="FA005966"/>
    <d v="2014-05-06T00:00:00"/>
    <s v="55606"/>
    <n v="6"/>
    <n v="34.770000000000003"/>
    <s v="LUNETTE"/>
    <s v="75012"/>
    <s v="FRANCE"/>
    <s v="75"/>
    <n v="6"/>
    <s v="2014-05"/>
    <n v="2014"/>
    <s v="ARTICLE760"/>
    <x v="7"/>
    <n v="0"/>
    <x v="0"/>
  </r>
  <r>
    <s v="K"/>
    <x v="1"/>
    <s v="FA005966"/>
    <d v="2014-05-06T00:00:00"/>
    <s v="55507"/>
    <n v="6"/>
    <n v="26.675999999999998"/>
    <s v="LUNETTE"/>
    <s v="75012"/>
    <s v="FRANCE"/>
    <s v="75"/>
    <n v="6"/>
    <s v="2014-05"/>
    <n v="2014"/>
    <s v="ARTICLE840"/>
    <x v="7"/>
    <n v="0"/>
    <x v="0"/>
  </r>
  <r>
    <s v="K"/>
    <x v="1"/>
    <s v="FA005966"/>
    <d v="2014-05-06T00:00:00"/>
    <s v="55807"/>
    <n v="6"/>
    <n v="40.356000000000002"/>
    <s v="LUNETTE"/>
    <s v="75012"/>
    <s v="FRANCE"/>
    <s v="75"/>
    <n v="6"/>
    <s v="2014-05"/>
    <n v="2014"/>
    <s v="ARTICLE850"/>
    <x v="7"/>
    <n v="0"/>
    <x v="0"/>
  </r>
  <r>
    <s v="K"/>
    <x v="1"/>
    <s v="FA005966"/>
    <d v="2014-05-06T00:00:00"/>
    <s v="21512"/>
    <n v="9"/>
    <n v="20.093"/>
    <s v="LUNETTE"/>
    <s v="75012"/>
    <s v="FRANCE"/>
    <s v="75"/>
    <n v="9"/>
    <s v="2014-05"/>
    <n v="2014"/>
    <s v="ARTICLE510"/>
    <x v="7"/>
    <n v="0"/>
    <x v="0"/>
  </r>
  <r>
    <s v="K"/>
    <x v="1"/>
    <s v="FA005966"/>
    <d v="2014-05-06T00:00:00"/>
    <s v="14343"/>
    <n v="1"/>
    <n v="20.792000000000002"/>
    <s v="LUNETTE"/>
    <s v="75012"/>
    <s v="FRANCE"/>
    <s v="75"/>
    <n v="1"/>
    <s v="2014-05"/>
    <n v="2014"/>
    <s v="ARTICLE980"/>
    <x v="7"/>
    <n v="0"/>
    <x v="0"/>
  </r>
  <r>
    <s v="K"/>
    <x v="1"/>
    <s v="FA005966"/>
    <d v="2014-05-06T00:00:00"/>
    <s v="14333"/>
    <n v="1"/>
    <n v="20.792000000000002"/>
    <s v="LUNETTE"/>
    <s v="75012"/>
    <s v="FRANCE"/>
    <s v="75"/>
    <n v="1"/>
    <s v="2014-05"/>
    <n v="2014"/>
    <s v="ARTICLE2570"/>
    <x v="7"/>
    <n v="0"/>
    <x v="0"/>
  </r>
  <r>
    <s v="K"/>
    <x v="1"/>
    <s v="FA005966"/>
    <d v="2014-05-06T00:00:00"/>
    <s v="13406"/>
    <n v="7"/>
    <n v="62.975999999999999"/>
    <s v="LUNETTE"/>
    <s v="75012"/>
    <s v="FRANCE"/>
    <s v="75"/>
    <n v="7"/>
    <s v="2014-05"/>
    <n v="2014"/>
    <s v="ARTICLE750"/>
    <x v="7"/>
    <n v="0"/>
    <x v="0"/>
  </r>
  <r>
    <s v="K"/>
    <x v="1"/>
    <s v="FA005966"/>
    <d v="2014-05-06T00:00:00"/>
    <s v="13406"/>
    <n v="1"/>
    <n v="0"/>
    <s v="LUNETTE"/>
    <s v="75012"/>
    <s v="FRANCE"/>
    <s v="75"/>
    <n v="1"/>
    <s v="2014-05"/>
    <n v="2014"/>
    <s v="ARTICLE750"/>
    <x v="7"/>
    <n v="0"/>
    <x v="0"/>
  </r>
  <r>
    <s v="K"/>
    <x v="1"/>
    <s v="FA005966"/>
    <d v="2014-05-06T00:00:00"/>
    <s v="13407"/>
    <n v="7"/>
    <n v="62.975999999999999"/>
    <s v="LUNETTE"/>
    <s v="75012"/>
    <s v="FRANCE"/>
    <s v="75"/>
    <n v="7"/>
    <s v="2014-05"/>
    <n v="2014"/>
    <s v="ARTICLE1630"/>
    <x v="7"/>
    <n v="0"/>
    <x v="0"/>
  </r>
  <r>
    <s v="K"/>
    <x v="1"/>
    <s v="FA005966"/>
    <d v="2014-05-06T00:00:00"/>
    <s v="13407"/>
    <n v="1"/>
    <n v="0"/>
    <s v="LUNETTE"/>
    <s v="75012"/>
    <s v="FRANCE"/>
    <s v="75"/>
    <n v="1"/>
    <s v="2014-05"/>
    <n v="2014"/>
    <s v="ARTICLE1630"/>
    <x v="7"/>
    <n v="0"/>
    <x v="0"/>
  </r>
  <r>
    <s v="K"/>
    <x v="1"/>
    <s v="FA005966"/>
    <d v="2014-05-06T00:00:00"/>
    <s v="45506"/>
    <n v="2"/>
    <n v="11.21"/>
    <s v="LUNETTE"/>
    <s v="75012"/>
    <s v="FRANCE"/>
    <s v="75"/>
    <n v="2"/>
    <s v="2014-05"/>
    <n v="2014"/>
    <s v="ARTICLE1810"/>
    <x v="7"/>
    <n v="0"/>
    <x v="0"/>
  </r>
  <r>
    <s v="K"/>
    <x v="1"/>
    <s v="FA005966"/>
    <d v="2014-05-06T00:00:00"/>
    <s v="44906"/>
    <n v="4"/>
    <n v="25.611999999999998"/>
    <s v="LUNETTE"/>
    <s v="75012"/>
    <s v="FRANCE"/>
    <s v="75"/>
    <n v="4"/>
    <s v="2014-05"/>
    <n v="2014"/>
    <s v="ARTICLE1740"/>
    <x v="7"/>
    <n v="0"/>
    <x v="0"/>
  </r>
  <r>
    <s v="K"/>
    <x v="1"/>
    <s v="FA005966"/>
    <d v="2014-05-06T00:00:00"/>
    <s v="48106"/>
    <n v="4"/>
    <n v="7.3719999999999999"/>
    <s v="LUNETTE"/>
    <s v="75012"/>
    <s v="FRANCE"/>
    <s v="75"/>
    <n v="4"/>
    <s v="2014-05"/>
    <n v="2014"/>
    <s v="ARTICLE1610"/>
    <x v="7"/>
    <n v="0"/>
    <x v="0"/>
  </r>
  <r>
    <s v="K"/>
    <x v="1"/>
    <s v="FA005966"/>
    <d v="2014-05-06T00:00:00"/>
    <s v="45606"/>
    <n v="6"/>
    <n v="16.074000000000002"/>
    <s v="LUNETTE"/>
    <s v="75012"/>
    <s v="FRANCE"/>
    <s v="75"/>
    <n v="6"/>
    <s v="2014-05"/>
    <n v="2014"/>
    <s v="ARTICLE1560"/>
    <x v="7"/>
    <n v="0"/>
    <x v="0"/>
  </r>
  <r>
    <s v="K"/>
    <x v="1"/>
    <s v="FA005966"/>
    <d v="2014-05-06T00:00:00"/>
    <s v="48401"/>
    <n v="6"/>
    <n v="18.068999999999999"/>
    <s v="LUNETTE"/>
    <s v="75012"/>
    <s v="FRANCE"/>
    <s v="75"/>
    <n v="6"/>
    <s v="2014-05"/>
    <n v="2014"/>
    <s v="ARTICLE2860"/>
    <x v="7"/>
    <n v="0"/>
    <x v="0"/>
  </r>
  <r>
    <s v="K"/>
    <x v="1"/>
    <s v="FA006069"/>
    <d v="2014-05-21T00:00:00"/>
    <s v="42206"/>
    <n v="1"/>
    <n v="5.32"/>
    <s v="LUNETTE"/>
    <s v="75012"/>
    <s v="FRANCE"/>
    <s v="75"/>
    <n v="1"/>
    <s v="2014-05"/>
    <n v="2014"/>
    <s v="ARTICLE2250"/>
    <x v="7"/>
    <n v="1"/>
    <x v="0"/>
  </r>
  <r>
    <s v="K"/>
    <x v="1"/>
    <s v="FA006069"/>
    <d v="2014-05-21T00:00:00"/>
    <s v="14071"/>
    <n v="1"/>
    <n v="31.692"/>
    <s v="LUNETTE"/>
    <s v="75012"/>
    <s v="FRANCE"/>
    <s v="75"/>
    <n v="1"/>
    <s v="2014-05"/>
    <n v="2014"/>
    <s v="ARTICLE1480"/>
    <x v="7"/>
    <n v="0"/>
    <x v="0"/>
  </r>
  <r>
    <s v="K"/>
    <x v="1"/>
    <s v="FA006069"/>
    <d v="2014-05-21T00:00:00"/>
    <s v="14081"/>
    <n v="1"/>
    <n v="36.252000000000002"/>
    <s v="LUNETTE"/>
    <s v="75012"/>
    <s v="FRANCE"/>
    <s v="75"/>
    <n v="1"/>
    <s v="2014-05"/>
    <n v="2014"/>
    <s v="ARTICLE2420"/>
    <x v="7"/>
    <n v="0"/>
    <x v="0"/>
  </r>
  <r>
    <s v="K"/>
    <x v="1"/>
    <s v="FA006069"/>
    <d v="2014-05-21T00:00:00"/>
    <s v="13806"/>
    <n v="2"/>
    <n v="39.33"/>
    <s v="LUNETTE"/>
    <s v="75012"/>
    <s v="FRANCE"/>
    <s v="75"/>
    <n v="2"/>
    <s v="2014-05"/>
    <n v="2014"/>
    <s v="ARTICLE450"/>
    <x v="7"/>
    <n v="0"/>
    <x v="0"/>
  </r>
  <r>
    <s v="K"/>
    <x v="1"/>
    <s v="FA006069"/>
    <d v="2014-05-21T00:00:00"/>
    <s v="21502"/>
    <n v="9"/>
    <n v="20.093"/>
    <s v="LUNETTE"/>
    <s v="75012"/>
    <s v="FRANCE"/>
    <s v="75"/>
    <n v="9"/>
    <s v="2014-05"/>
    <n v="2014"/>
    <s v="ARTICLE470"/>
    <x v="7"/>
    <n v="0"/>
    <x v="0"/>
  </r>
  <r>
    <s v="K"/>
    <x v="1"/>
    <s v="FA006069"/>
    <d v="2014-05-21T00:00:00"/>
    <s v="11021"/>
    <n v="1"/>
    <n v="31.35"/>
    <s v="LUNETTE"/>
    <s v="75012"/>
    <s v="FRANCE"/>
    <s v="75"/>
    <n v="1"/>
    <s v="2014-05"/>
    <n v="2014"/>
    <s v="ARTICLE1050"/>
    <x v="7"/>
    <n v="0"/>
    <x v="0"/>
  </r>
  <r>
    <s v="K"/>
    <x v="1"/>
    <s v="FA006069"/>
    <d v="2014-05-21T00:00:00"/>
    <s v="10911"/>
    <n v="1"/>
    <n v="22.42"/>
    <s v="LUNETTE"/>
    <s v="75012"/>
    <s v="FRANCE"/>
    <s v="75"/>
    <n v="1"/>
    <s v="2014-05"/>
    <n v="2014"/>
    <s v="ARTICLE1040"/>
    <x v="7"/>
    <n v="0"/>
    <x v="0"/>
  </r>
  <r>
    <s v="K"/>
    <x v="1"/>
    <s v="FA006069"/>
    <d v="2014-05-21T00:00:00"/>
    <s v="14162"/>
    <n v="1"/>
    <n v="25.896999999999998"/>
    <s v="LUNETTE"/>
    <s v="75012"/>
    <s v="FRANCE"/>
    <s v="75"/>
    <n v="1"/>
    <s v="2014-05"/>
    <n v="2014"/>
    <s v="ARTICLE910"/>
    <x v="7"/>
    <n v="0"/>
    <x v="0"/>
  </r>
  <r>
    <s v="K"/>
    <x v="1"/>
    <s v="FA006069"/>
    <d v="2014-05-21T00:00:00"/>
    <s v="14075"/>
    <n v="1"/>
    <n v="31.692"/>
    <s v="LUNETTE"/>
    <s v="75012"/>
    <s v="FRANCE"/>
    <s v="75"/>
    <n v="1"/>
    <s v="2014-05"/>
    <n v="2014"/>
    <s v="ARTICLE2890"/>
    <x v="7"/>
    <n v="0"/>
    <x v="0"/>
  </r>
  <r>
    <s v="K"/>
    <x v="1"/>
    <s v="FA006069"/>
    <d v="2014-05-21T00:00:00"/>
    <s v="14074"/>
    <n v="1"/>
    <n v="31.692"/>
    <s v="LUNETTE"/>
    <s v="75012"/>
    <s v="FRANCE"/>
    <s v="75"/>
    <n v="1"/>
    <s v="2014-05"/>
    <n v="2014"/>
    <s v="ARTICLE2410"/>
    <x v="7"/>
    <n v="0"/>
    <x v="0"/>
  </r>
  <r>
    <s v="K"/>
    <x v="1"/>
    <s v="FA006069"/>
    <d v="2014-05-21T00:00:00"/>
    <s v="14085"/>
    <n v="1"/>
    <n v="36.252000000000002"/>
    <s v="LUNETTE"/>
    <s v="75012"/>
    <s v="FRANCE"/>
    <s v="75"/>
    <n v="1"/>
    <s v="2014-05"/>
    <n v="2014"/>
    <s v="ARTICLE2880"/>
    <x v="7"/>
    <n v="0"/>
    <x v="0"/>
  </r>
  <r>
    <s v="K"/>
    <x v="1"/>
    <s v="FA006069"/>
    <d v="2014-05-21T00:00:00"/>
    <s v="14171"/>
    <n v="2"/>
    <n v="59.755000000000003"/>
    <s v="LUNETTE"/>
    <s v="75012"/>
    <s v="FRANCE"/>
    <s v="75"/>
    <n v="2"/>
    <s v="2014-05"/>
    <n v="2014"/>
    <s v="ARTICLE2500"/>
    <x v="7"/>
    <n v="0"/>
    <x v="0"/>
  </r>
  <r>
    <s v="K"/>
    <x v="1"/>
    <s v="FA006069"/>
    <d v="2014-05-21T00:00:00"/>
    <s v="14468"/>
    <n v="1"/>
    <n v="23.341999999999999"/>
    <s v="LUNETTE"/>
    <s v="75012"/>
    <s v="FRANCE"/>
    <s v="75"/>
    <n v="1"/>
    <s v="2014-05"/>
    <n v="2014"/>
    <s v="ARTICLE960"/>
    <x v="7"/>
    <n v="0"/>
    <x v="0"/>
  </r>
  <r>
    <s v="K"/>
    <x v="1"/>
    <s v="FA006069"/>
    <d v="2014-05-21T00:00:00"/>
    <s v="14221"/>
    <n v="1"/>
    <n v="17.262"/>
    <s v="LUNETTE"/>
    <s v="75012"/>
    <s v="FRANCE"/>
    <s v="75"/>
    <n v="1"/>
    <s v="2014-05"/>
    <n v="2014"/>
    <s v="ARTICLE2170"/>
    <x v="7"/>
    <n v="0"/>
    <x v="0"/>
  </r>
  <r>
    <s v="K"/>
    <x v="1"/>
    <s v="FA006069"/>
    <d v="2014-05-21T00:00:00"/>
    <s v="14041"/>
    <n v="1"/>
    <n v="36.252000000000002"/>
    <s v="LUNETTE"/>
    <s v="75012"/>
    <s v="FRANCE"/>
    <s v="75"/>
    <n v="1"/>
    <s v="2014-05"/>
    <n v="2014"/>
    <s v="ARTICLE2310"/>
    <x v="7"/>
    <n v="0"/>
    <x v="0"/>
  </r>
  <r>
    <s v="K"/>
    <x v="1"/>
    <s v="FA006069"/>
    <d v="2014-05-21T00:00:00"/>
    <s v="14021"/>
    <n v="1"/>
    <n v="27.151"/>
    <s v="LUNETTE"/>
    <s v="75012"/>
    <s v="FRANCE"/>
    <s v="75"/>
    <n v="1"/>
    <s v="2014-05"/>
    <n v="2014"/>
    <s v="ARTICLE2290"/>
    <x v="7"/>
    <n v="0"/>
    <x v="0"/>
  </r>
  <r>
    <s v="K"/>
    <x v="1"/>
    <s v="FA006069"/>
    <d v="2014-05-21T00:00:00"/>
    <s v="43616"/>
    <n v="1"/>
    <n v="6.0330000000000004"/>
    <s v="LUNETTE"/>
    <s v="75012"/>
    <s v="FRANCE"/>
    <s v="75"/>
    <n v="1"/>
    <s v="2014-05"/>
    <n v="2014"/>
    <s v="ARTICLE1350"/>
    <x v="7"/>
    <n v="0"/>
    <x v="0"/>
  </r>
  <r>
    <s v="K"/>
    <x v="1"/>
    <s v="FA006069"/>
    <d v="2014-05-21T00:00:00"/>
    <s v="14031"/>
    <n v="1"/>
    <n v="31.692"/>
    <s v="LUNETTE"/>
    <s v="75012"/>
    <s v="FRANCE"/>
    <s v="75"/>
    <n v="1"/>
    <s v="2014-05"/>
    <n v="2014"/>
    <s v="ARTICLE2300"/>
    <x v="7"/>
    <n v="0"/>
    <x v="0"/>
  </r>
  <r>
    <s v="K"/>
    <x v="1"/>
    <s v="FA006069"/>
    <d v="2014-05-21T00:00:00"/>
    <s v="14064"/>
    <n v="1"/>
    <n v="27.151"/>
    <s v="LUNETTE"/>
    <s v="75012"/>
    <s v="FRANCE"/>
    <s v="75"/>
    <n v="1"/>
    <s v="2014-05"/>
    <n v="2014"/>
    <s v="ARTICLE2990"/>
    <x v="7"/>
    <n v="0"/>
    <x v="0"/>
  </r>
  <r>
    <s v="K"/>
    <x v="1"/>
    <s v="FA006069"/>
    <d v="2014-05-21T00:00:00"/>
    <s v="14335"/>
    <n v="2"/>
    <n v="42.94"/>
    <s v="LUNETTE"/>
    <s v="75012"/>
    <s v="FRANCE"/>
    <s v="75"/>
    <n v="2"/>
    <s v="2014-05"/>
    <n v="2014"/>
    <s v="ARTICLE2870"/>
    <x v="7"/>
    <n v="0"/>
    <x v="0"/>
  </r>
  <r>
    <s v="K"/>
    <x v="1"/>
    <s v="FA006069"/>
    <d v="2014-05-21T00:00:00"/>
    <s v="48006"/>
    <n v="4"/>
    <n v="7.3719999999999999"/>
    <s v="LUNETTE"/>
    <s v="75012"/>
    <s v="FRANCE"/>
    <s v="75"/>
    <n v="4"/>
    <s v="2014-05"/>
    <n v="2014"/>
    <s v="ARTICLE1600"/>
    <x v="7"/>
    <n v="0"/>
    <x v="0"/>
  </r>
  <r>
    <s v="K"/>
    <x v="1"/>
    <s v="FA006069"/>
    <d v="2014-05-21T00:00:00"/>
    <s v="14333"/>
    <n v="1"/>
    <n v="21.47"/>
    <s v="LUNETTE"/>
    <s v="75012"/>
    <s v="FRANCE"/>
    <s v="75"/>
    <n v="1"/>
    <s v="2014-05"/>
    <n v="2014"/>
    <s v="ARTICLE2570"/>
    <x v="7"/>
    <n v="0"/>
    <x v="0"/>
  </r>
  <r>
    <s v="K"/>
    <x v="1"/>
    <s v="FA006069"/>
    <d v="2014-05-21T00:00:00"/>
    <s v="14323"/>
    <n v="1"/>
    <n v="15.712999999999999"/>
    <s v="LUNETTE"/>
    <s v="75012"/>
    <s v="FRANCE"/>
    <s v="75"/>
    <n v="1"/>
    <s v="2014-05"/>
    <n v="2014"/>
    <s v="ARTICLE2360"/>
    <x v="7"/>
    <n v="0"/>
    <x v="0"/>
  </r>
  <r>
    <s v="K"/>
    <x v="1"/>
    <s v="FA006069"/>
    <d v="2014-05-21T00:00:00"/>
    <s v="47907"/>
    <n v="1"/>
    <n v="3.8380000000000001"/>
    <s v="LUNETTE"/>
    <s v="75012"/>
    <s v="FRANCE"/>
    <s v="75"/>
    <n v="1"/>
    <s v="2014-05"/>
    <n v="2014"/>
    <s v="ARTICLE740"/>
    <x v="7"/>
    <n v="0"/>
    <x v="0"/>
  </r>
  <r>
    <s v="K"/>
    <x v="1"/>
    <s v="FA006069"/>
    <d v="2014-05-21T00:00:00"/>
    <s v="55706"/>
    <n v="6"/>
    <n v="44.46"/>
    <s v="LUNETTE"/>
    <s v="75012"/>
    <s v="FRANCE"/>
    <s v="75"/>
    <n v="6"/>
    <s v="2014-05"/>
    <n v="2014"/>
    <s v="ARTICLE770"/>
    <x v="7"/>
    <n v="0"/>
    <x v="0"/>
  </r>
  <r>
    <s v="K"/>
    <x v="1"/>
    <s v="FA006069"/>
    <d v="2014-05-21T00:00:00"/>
    <s v="55402"/>
    <n v="2"/>
    <n v="13.452"/>
    <s v="LUNETTE"/>
    <s v="75012"/>
    <s v="FRANCE"/>
    <s v="75"/>
    <n v="2"/>
    <s v="2014-05"/>
    <n v="2014"/>
    <s v="ARTICLE780"/>
    <x v="7"/>
    <n v="0"/>
    <x v="0"/>
  </r>
  <r>
    <s v="K"/>
    <x v="1"/>
    <s v="FA006069"/>
    <d v="2014-05-21T00:00:00"/>
    <s v="55406"/>
    <n v="2"/>
    <n v="13.452"/>
    <s v="LUNETTE"/>
    <s v="75012"/>
    <s v="FRANCE"/>
    <s v="75"/>
    <n v="2"/>
    <s v="2014-05"/>
    <n v="2014"/>
    <s v="ARTICLE790"/>
    <x v="7"/>
    <n v="0"/>
    <x v="0"/>
  </r>
  <r>
    <s v="K"/>
    <x v="1"/>
    <s v="FA006069"/>
    <d v="2014-05-21T00:00:00"/>
    <s v="55106"/>
    <n v="14"/>
    <n v="62.244"/>
    <s v="LUNETTE"/>
    <s v="75012"/>
    <s v="FRANCE"/>
    <s v="75"/>
    <n v="14"/>
    <s v="2014-05"/>
    <n v="2014"/>
    <s v="ARTICLE810"/>
    <x v="7"/>
    <n v="0"/>
    <x v="0"/>
  </r>
  <r>
    <s v="K"/>
    <x v="1"/>
    <s v="FA006245"/>
    <d v="2014-06-13T00:00:00"/>
    <s v="14088"/>
    <n v="1"/>
    <n v="9.3390000000000004"/>
    <s v="LUNETTE"/>
    <s v="75012"/>
    <s v="FRANCE"/>
    <s v="75"/>
    <n v="1"/>
    <s v="2014-06"/>
    <n v="2014"/>
    <s v="ARTICLE2580"/>
    <x v="7"/>
    <n v="1"/>
    <x v="0"/>
  </r>
  <r>
    <s v="K"/>
    <x v="1"/>
    <s v="FA006245"/>
    <d v="2014-06-13T00:00:00"/>
    <s v="21512"/>
    <n v="9"/>
    <n v="20.093"/>
    <s v="LUNETTE"/>
    <s v="75012"/>
    <s v="FRANCE"/>
    <s v="75"/>
    <n v="9"/>
    <s v="2014-06"/>
    <n v="2014"/>
    <s v="ARTICLE510"/>
    <x v="7"/>
    <n v="0"/>
    <x v="0"/>
  </r>
  <r>
    <s v="K"/>
    <x v="1"/>
    <s v="FA006245"/>
    <d v="2014-06-13T00:00:00"/>
    <s v="42206"/>
    <n v="3"/>
    <n v="15.96"/>
    <s v="LUNETTE"/>
    <s v="75012"/>
    <s v="FRANCE"/>
    <s v="75"/>
    <n v="3"/>
    <s v="2014-06"/>
    <n v="2014"/>
    <s v="ARTICLE2250"/>
    <x v="7"/>
    <n v="0"/>
    <x v="0"/>
  </r>
  <r>
    <s v="K"/>
    <x v="1"/>
    <s v="FA006245"/>
    <d v="2014-06-13T00:00:00"/>
    <s v="42106"/>
    <n v="3"/>
    <n v="15.96"/>
    <s v="LUNETTE"/>
    <s v="75012"/>
    <s v="FRANCE"/>
    <s v="75"/>
    <n v="3"/>
    <s v="2014-06"/>
    <n v="2014"/>
    <s v="ARTICLE2260"/>
    <x v="7"/>
    <n v="0"/>
    <x v="0"/>
  </r>
  <r>
    <s v="K"/>
    <x v="1"/>
    <s v="FA006245"/>
    <d v="2014-06-13T00:00:00"/>
    <s v="10911"/>
    <n v="1"/>
    <n v="22.42"/>
    <s v="LUNETTE"/>
    <s v="75012"/>
    <s v="FRANCE"/>
    <s v="75"/>
    <n v="1"/>
    <s v="2014-06"/>
    <n v="2014"/>
    <s v="ARTICLE1040"/>
    <x v="7"/>
    <n v="0"/>
    <x v="0"/>
  </r>
  <r>
    <s v="K"/>
    <x v="1"/>
    <s v="FA006245"/>
    <d v="2014-06-13T00:00:00"/>
    <s v="55807"/>
    <n v="2"/>
    <n v="13.452"/>
    <s v="LUNETTE"/>
    <s v="75012"/>
    <s v="FRANCE"/>
    <s v="75"/>
    <n v="2"/>
    <s v="2014-06"/>
    <n v="2014"/>
    <s v="ARTICLE850"/>
    <x v="7"/>
    <n v="0"/>
    <x v="0"/>
  </r>
  <r>
    <s v="K"/>
    <x v="1"/>
    <s v="FA006245"/>
    <d v="2014-06-13T00:00:00"/>
    <s v="44506"/>
    <n v="5"/>
    <n v="24.463000000000001"/>
    <s v="LUNETTE"/>
    <s v="75012"/>
    <s v="FRANCE"/>
    <s v="75"/>
    <n v="5"/>
    <s v="2014-06"/>
    <n v="2014"/>
    <s v="ARTICLE710"/>
    <x v="7"/>
    <n v="0"/>
    <x v="0"/>
  </r>
  <r>
    <s v="K"/>
    <x v="1"/>
    <s v="FA006245"/>
    <d v="2014-06-13T00:00:00"/>
    <s v="14041"/>
    <n v="1"/>
    <n v="36.252000000000002"/>
    <s v="LUNETTE"/>
    <s v="75012"/>
    <s v="FRANCE"/>
    <s v="75"/>
    <n v="1"/>
    <s v="2014-06"/>
    <n v="2014"/>
    <s v="ARTICLE2310"/>
    <x v="7"/>
    <n v="0"/>
    <x v="0"/>
  </r>
  <r>
    <s v="K"/>
    <x v="1"/>
    <s v="FA006245"/>
    <d v="2014-06-13T00:00:00"/>
    <s v="47102"/>
    <n v="4"/>
    <n v="19.722000000000001"/>
    <s v="LUNETTE"/>
    <s v="75012"/>
    <s v="FRANCE"/>
    <s v="75"/>
    <n v="4"/>
    <s v="2014-06"/>
    <n v="2014"/>
    <s v="ARTICLE1530"/>
    <x v="7"/>
    <n v="0"/>
    <x v="0"/>
  </r>
  <r>
    <s v="K"/>
    <x v="1"/>
    <s v="FA006245"/>
    <d v="2014-06-13T00:00:00"/>
    <s v="21510"/>
    <n v="9"/>
    <n v="20.093"/>
    <s v="LUNETTE"/>
    <s v="75012"/>
    <s v="FRANCE"/>
    <s v="75"/>
    <n v="9"/>
    <s v="2014-06"/>
    <n v="2014"/>
    <s v="ARTICLE500"/>
    <x v="7"/>
    <n v="0"/>
    <x v="0"/>
  </r>
  <r>
    <s v="K"/>
    <x v="1"/>
    <s v="FA006245"/>
    <d v="2014-06-13T00:00:00"/>
    <s v="21612"/>
    <n v="9"/>
    <n v="24.026"/>
    <s v="LUNETTE"/>
    <s v="75012"/>
    <s v="FRANCE"/>
    <s v="75"/>
    <n v="9"/>
    <s v="2014-06"/>
    <n v="2014"/>
    <s v="ARTICLE580"/>
    <x v="7"/>
    <n v="0"/>
    <x v="0"/>
  </r>
  <r>
    <s v="K"/>
    <x v="1"/>
    <s v="FA006245"/>
    <d v="2014-06-13T00:00:00"/>
    <s v="47904"/>
    <n v="3"/>
    <n v="11.513999999999999"/>
    <s v="LUNETTE"/>
    <s v="75012"/>
    <s v="FRANCE"/>
    <s v="75"/>
    <n v="3"/>
    <s v="2014-06"/>
    <n v="2014"/>
    <s v="ARTICLE720"/>
    <x v="7"/>
    <n v="0"/>
    <x v="0"/>
  </r>
  <r>
    <s v="K"/>
    <x v="1"/>
    <s v="FA006245"/>
    <d v="2014-06-13T00:00:00"/>
    <s v="14346"/>
    <n v="1"/>
    <n v="21.47"/>
    <s v="LUNETTE"/>
    <s v="75012"/>
    <s v="FRANCE"/>
    <s v="75"/>
    <n v="1"/>
    <s v="2014-06"/>
    <n v="2014"/>
    <s v="ARTICLE1090"/>
    <x v="7"/>
    <n v="0"/>
    <x v="0"/>
  </r>
  <r>
    <s v="K"/>
    <x v="1"/>
    <s v="FA006245"/>
    <d v="2014-06-13T00:00:00"/>
    <s v="47907"/>
    <n v="3"/>
    <n v="11.513999999999999"/>
    <s v="LUNETTE"/>
    <s v="75012"/>
    <s v="FRANCE"/>
    <s v="75"/>
    <n v="3"/>
    <s v="2014-06"/>
    <n v="2014"/>
    <s v="ARTICLE740"/>
    <x v="7"/>
    <n v="0"/>
    <x v="0"/>
  </r>
  <r>
    <s v="K"/>
    <x v="1"/>
    <s v="FA006245"/>
    <d v="2014-06-13T00:00:00"/>
    <s v="45606"/>
    <n v="4"/>
    <n v="10.715999999999999"/>
    <s v="LUNETTE"/>
    <s v="75012"/>
    <s v="FRANCE"/>
    <s v="75"/>
    <n v="4"/>
    <s v="2014-06"/>
    <n v="2014"/>
    <s v="ARTICLE1560"/>
    <x v="7"/>
    <n v="0"/>
    <x v="0"/>
  </r>
  <r>
    <s v="K"/>
    <x v="1"/>
    <s v="FA006245"/>
    <d v="2014-06-13T00:00:00"/>
    <s v="15046"/>
    <n v="2"/>
    <n v="28.5"/>
    <s v="LUNETTE"/>
    <s v="75012"/>
    <s v="FRANCE"/>
    <s v="75"/>
    <n v="2"/>
    <s v="2014-06"/>
    <n v="2014"/>
    <s v="ARTICLE640"/>
    <x v="7"/>
    <n v="0"/>
    <x v="0"/>
  </r>
  <r>
    <s v="K"/>
    <x v="1"/>
    <s v="FA006245"/>
    <d v="2014-06-13T00:00:00"/>
    <s v="15044"/>
    <n v="2"/>
    <n v="28.5"/>
    <s v="LUNETTE"/>
    <s v="75012"/>
    <s v="FRANCE"/>
    <s v="75"/>
    <n v="2"/>
    <s v="2014-06"/>
    <n v="2014"/>
    <s v="ARTICLE630"/>
    <x v="7"/>
    <n v="0"/>
    <x v="0"/>
  </r>
  <r>
    <s v="K"/>
    <x v="1"/>
    <s v="FA006245"/>
    <d v="2014-06-13T00:00:00"/>
    <s v="48401"/>
    <n v="3"/>
    <n v="9.0350000000000001"/>
    <s v="LUNETTE"/>
    <s v="75012"/>
    <s v="FRANCE"/>
    <s v="75"/>
    <n v="3"/>
    <s v="2014-06"/>
    <n v="2014"/>
    <s v="ARTICLE2860"/>
    <x v="7"/>
    <n v="0"/>
    <x v="0"/>
  </r>
  <r>
    <s v="K"/>
    <x v="1"/>
    <s v="FA006245"/>
    <d v="2014-06-13T00:00:00"/>
    <s v="14335"/>
    <n v="2"/>
    <n v="42.94"/>
    <s v="LUNETTE"/>
    <s v="75012"/>
    <s v="FRANCE"/>
    <s v="75"/>
    <n v="2"/>
    <s v="2014-06"/>
    <n v="2014"/>
    <s v="ARTICLE2870"/>
    <x v="7"/>
    <n v="0"/>
    <x v="0"/>
  </r>
  <r>
    <s v="K"/>
    <x v="1"/>
    <s v="FA006245"/>
    <d v="2014-06-13T00:00:00"/>
    <s v="14344"/>
    <n v="1"/>
    <n v="21.47"/>
    <s v="LUNETTE"/>
    <s v="75012"/>
    <s v="FRANCE"/>
    <s v="75"/>
    <n v="1"/>
    <s v="2014-06"/>
    <n v="2014"/>
    <s v="ARTICLE1070"/>
    <x v="7"/>
    <n v="0"/>
    <x v="0"/>
  </r>
  <r>
    <s v="K"/>
    <x v="1"/>
    <s v="FA006288"/>
    <d v="2014-06-19T00:00:00"/>
    <s v="11004"/>
    <n v="1"/>
    <n v="31.35"/>
    <s v="LUNETTE"/>
    <s v="75012"/>
    <s v="FRANCE"/>
    <s v="75"/>
    <n v="1"/>
    <s v="2014-06"/>
    <n v="2014"/>
    <s v="ARTICLE2030"/>
    <x v="7"/>
    <n v="1"/>
    <x v="0"/>
  </r>
  <r>
    <s v="K"/>
    <x v="1"/>
    <s v="FA006288"/>
    <d v="2014-06-19T00:00:00"/>
    <s v="11006"/>
    <n v="1"/>
    <n v="31.35"/>
    <s v="LUNETTE"/>
    <s v="75012"/>
    <s v="FRANCE"/>
    <s v="75"/>
    <n v="1"/>
    <s v="2014-06"/>
    <n v="2014"/>
    <s v="ARTICLE2230"/>
    <x v="7"/>
    <n v="0"/>
    <x v="0"/>
  </r>
  <r>
    <s v="K"/>
    <x v="1"/>
    <s v="FA006288"/>
    <d v="2014-06-19T00:00:00"/>
    <s v="11023"/>
    <n v="1"/>
    <n v="31.35"/>
    <s v="LUNETTE"/>
    <s v="75012"/>
    <s v="FRANCE"/>
    <s v="75"/>
    <n v="1"/>
    <s v="2014-06"/>
    <n v="2014"/>
    <s v="ARTICLE1030"/>
    <x v="7"/>
    <n v="0"/>
    <x v="0"/>
  </r>
  <r>
    <s v="K"/>
    <x v="1"/>
    <s v="FA006288"/>
    <d v="2014-06-19T00:00:00"/>
    <s v="44506"/>
    <n v="4"/>
    <n v="19.57"/>
    <s v="LUNETTE"/>
    <s v="75012"/>
    <s v="FRANCE"/>
    <s v="75"/>
    <n v="4"/>
    <s v="2014-06"/>
    <n v="2014"/>
    <s v="ARTICLE710"/>
    <x v="7"/>
    <n v="0"/>
    <x v="0"/>
  </r>
  <r>
    <s v="K"/>
    <x v="1"/>
    <s v="FA006288"/>
    <d v="2014-06-19T00:00:00"/>
    <s v="42106"/>
    <n v="4"/>
    <n v="21.28"/>
    <s v="LUNETTE"/>
    <s v="75012"/>
    <s v="FRANCE"/>
    <s v="75"/>
    <n v="4"/>
    <s v="2014-06"/>
    <n v="2014"/>
    <s v="ARTICLE2260"/>
    <x v="7"/>
    <n v="0"/>
    <x v="0"/>
  </r>
  <r>
    <s v="K"/>
    <x v="1"/>
    <s v="FA006288"/>
    <d v="2014-06-19T00:00:00"/>
    <s v="42206"/>
    <n v="4"/>
    <n v="21.28"/>
    <s v="LUNETTE"/>
    <s v="75012"/>
    <s v="FRANCE"/>
    <s v="75"/>
    <n v="4"/>
    <s v="2014-06"/>
    <n v="2014"/>
    <s v="ARTICLE2250"/>
    <x v="7"/>
    <n v="0"/>
    <x v="0"/>
  </r>
  <r>
    <s v="K"/>
    <x v="1"/>
    <s v="FA006288"/>
    <d v="2014-06-19T00:00:00"/>
    <s v="42207"/>
    <n v="2"/>
    <n v="10.64"/>
    <s v="LUNETTE"/>
    <s v="75012"/>
    <s v="FRANCE"/>
    <s v="75"/>
    <n v="2"/>
    <s v="2014-06"/>
    <n v="2014"/>
    <s v="ARTICLE1510"/>
    <x v="7"/>
    <n v="0"/>
    <x v="0"/>
  </r>
  <r>
    <s v="K"/>
    <x v="1"/>
    <s v="FA006288"/>
    <d v="2014-06-19T00:00:00"/>
    <s v="43606"/>
    <n v="2"/>
    <n v="10.355"/>
    <s v="LUNETTE"/>
    <s v="75012"/>
    <s v="FRANCE"/>
    <s v="75"/>
    <n v="2"/>
    <s v="2014-06"/>
    <n v="2014"/>
    <s v="ARTICLE1340"/>
    <x v="7"/>
    <n v="0"/>
    <x v="0"/>
  </r>
  <r>
    <s v="K"/>
    <x v="1"/>
    <s v="FA006288"/>
    <d v="2014-06-19T00:00:00"/>
    <s v="43616"/>
    <n v="2"/>
    <n v="12.065"/>
    <s v="LUNETTE"/>
    <s v="75012"/>
    <s v="FRANCE"/>
    <s v="75"/>
    <n v="2"/>
    <s v="2014-06"/>
    <n v="2014"/>
    <s v="ARTICLE1350"/>
    <x v="7"/>
    <n v="0"/>
    <x v="0"/>
  </r>
  <r>
    <s v="K"/>
    <x v="1"/>
    <s v="FA006288"/>
    <d v="2014-06-19T00:00:00"/>
    <s v="43816"/>
    <n v="2"/>
    <n v="12.065"/>
    <s v="LUNETTE"/>
    <s v="75012"/>
    <s v="FRANCE"/>
    <s v="75"/>
    <n v="2"/>
    <s v="2014-06"/>
    <n v="2014"/>
    <s v="ARTICLE1370"/>
    <x v="7"/>
    <n v="0"/>
    <x v="0"/>
  </r>
  <r>
    <s v="K"/>
    <x v="1"/>
    <s v="FA006288"/>
    <d v="2014-06-19T00:00:00"/>
    <s v="43806"/>
    <n v="2"/>
    <n v="10.355"/>
    <s v="LUNETTE"/>
    <s v="75012"/>
    <s v="FRANCE"/>
    <s v="75"/>
    <n v="2"/>
    <s v="2014-06"/>
    <n v="2014"/>
    <s v="ARTICLE1360"/>
    <x v="7"/>
    <n v="0"/>
    <x v="0"/>
  </r>
  <r>
    <s v="K"/>
    <x v="1"/>
    <s v="FA006288"/>
    <d v="2014-06-19T00:00:00"/>
    <s v="55807"/>
    <n v="6"/>
    <n v="40.356000000000002"/>
    <s v="LUNETTE"/>
    <s v="75012"/>
    <s v="FRANCE"/>
    <s v="75"/>
    <n v="6"/>
    <s v="2014-06"/>
    <n v="2014"/>
    <s v="ARTICLE850"/>
    <x v="7"/>
    <n v="0"/>
    <x v="0"/>
  </r>
  <r>
    <s v="K"/>
    <x v="1"/>
    <s v="FA006288"/>
    <d v="2014-06-19T00:00:00"/>
    <s v="58104"/>
    <n v="3"/>
    <n v="12.768000000000001"/>
    <s v="LUNETTE"/>
    <s v="75012"/>
    <s v="FRANCE"/>
    <s v="75"/>
    <n v="3"/>
    <s v="2014-06"/>
    <n v="2014"/>
    <s v="ARTICLE1320"/>
    <x v="7"/>
    <n v="0"/>
    <x v="0"/>
  </r>
  <r>
    <s v="K"/>
    <x v="1"/>
    <s v="FA006288"/>
    <d v="2014-06-19T00:00:00"/>
    <s v="15044"/>
    <n v="2"/>
    <n v="28.5"/>
    <s v="LUNETTE"/>
    <s v="75012"/>
    <s v="FRANCE"/>
    <s v="75"/>
    <n v="2"/>
    <s v="2014-06"/>
    <n v="2014"/>
    <s v="ARTICLE630"/>
    <x v="7"/>
    <n v="0"/>
    <x v="0"/>
  </r>
  <r>
    <s v="K"/>
    <x v="1"/>
    <s v="FA006288"/>
    <d v="2014-06-19T00:00:00"/>
    <s v="15046"/>
    <n v="2"/>
    <n v="28.5"/>
    <s v="LUNETTE"/>
    <s v="75012"/>
    <s v="FRANCE"/>
    <s v="75"/>
    <n v="2"/>
    <s v="2014-06"/>
    <n v="2014"/>
    <s v="ARTICLE640"/>
    <x v="7"/>
    <n v="0"/>
    <x v="0"/>
  </r>
  <r>
    <s v="K"/>
    <x v="1"/>
    <s v="FA006288"/>
    <d v="2014-06-19T00:00:00"/>
    <s v="15026"/>
    <n v="1"/>
    <n v="12.949"/>
    <s v="LUNETTE"/>
    <s v="75012"/>
    <s v="FRANCE"/>
    <s v="75"/>
    <n v="1"/>
    <s v="2014-06"/>
    <n v="2014"/>
    <s v="ARTICLE620"/>
    <x v="7"/>
    <n v="0"/>
    <x v="0"/>
  </r>
  <r>
    <s v="K"/>
    <x v="1"/>
    <s v="FA006288"/>
    <d v="2014-06-19T00:00:00"/>
    <s v="14335"/>
    <n v="2"/>
    <n v="42.94"/>
    <s v="LUNETTE"/>
    <s v="75012"/>
    <s v="FRANCE"/>
    <s v="75"/>
    <n v="2"/>
    <s v="2014-06"/>
    <n v="2014"/>
    <s v="ARTICLE2870"/>
    <x v="7"/>
    <n v="0"/>
    <x v="0"/>
  </r>
  <r>
    <s v="K"/>
    <x v="1"/>
    <s v="FA006288"/>
    <d v="2014-06-19T00:00:00"/>
    <s v="14400"/>
    <n v="4"/>
    <n v="62.851999999999997"/>
    <s v="LUNETTE"/>
    <s v="75012"/>
    <s v="FRANCE"/>
    <s v="75"/>
    <n v="4"/>
    <s v="2014-06"/>
    <n v="2014"/>
    <s v="ARTICLE3000"/>
    <x v="7"/>
    <n v="0"/>
    <x v="0"/>
  </r>
  <r>
    <s v="K"/>
    <x v="1"/>
    <s v="FA006288"/>
    <d v="2014-06-19T00:00:00"/>
    <s v="45506"/>
    <n v="2"/>
    <n v="11.21"/>
    <s v="LUNETTE"/>
    <s v="75012"/>
    <s v="FRANCE"/>
    <s v="75"/>
    <n v="2"/>
    <s v="2014-06"/>
    <n v="2014"/>
    <s v="ARTICLE1810"/>
    <x v="7"/>
    <n v="0"/>
    <x v="0"/>
  </r>
  <r>
    <s v="K"/>
    <x v="1"/>
    <s v="FA006288"/>
    <d v="2014-06-19T00:00:00"/>
    <s v="45606"/>
    <n v="6"/>
    <n v="16.074000000000002"/>
    <s v="LUNETTE"/>
    <s v="75012"/>
    <s v="FRANCE"/>
    <s v="75"/>
    <n v="6"/>
    <s v="2014-06"/>
    <n v="2014"/>
    <s v="ARTICLE1560"/>
    <x v="7"/>
    <n v="0"/>
    <x v="0"/>
  </r>
  <r>
    <s v="K"/>
    <x v="1"/>
    <s v="FA006289"/>
    <d v="2014-06-19T00:00:00"/>
    <s v="13406"/>
    <n v="14"/>
    <n v="125.95099999999999"/>
    <s v="LUNETTE"/>
    <s v="75012"/>
    <s v="FRANCE"/>
    <s v="75"/>
    <n v="14"/>
    <s v="2014-06"/>
    <n v="2014"/>
    <s v="ARTICLE750"/>
    <x v="7"/>
    <n v="1"/>
    <x v="0"/>
  </r>
  <r>
    <s v="K"/>
    <x v="1"/>
    <s v="FA006289"/>
    <d v="2014-06-19T00:00:00"/>
    <s v="13406"/>
    <n v="2"/>
    <n v="0"/>
    <s v="LUNETTE"/>
    <s v="75012"/>
    <s v="FRANCE"/>
    <s v="75"/>
    <n v="2"/>
    <s v="2014-06"/>
    <n v="2014"/>
    <s v="ARTICLE750"/>
    <x v="7"/>
    <n v="0"/>
    <x v="0"/>
  </r>
  <r>
    <s v="K"/>
    <x v="1"/>
    <s v="FA006289"/>
    <d v="2014-06-19T00:00:00"/>
    <s v="13407"/>
    <n v="14"/>
    <n v="125.95099999999999"/>
    <s v="LUNETTE"/>
    <s v="75012"/>
    <s v="FRANCE"/>
    <s v="75"/>
    <n v="14"/>
    <s v="2014-06"/>
    <n v="2014"/>
    <s v="ARTICLE1630"/>
    <x v="7"/>
    <n v="0"/>
    <x v="0"/>
  </r>
  <r>
    <s v="K"/>
    <x v="1"/>
    <s v="FA006289"/>
    <d v="2014-06-19T00:00:00"/>
    <s v="13407"/>
    <n v="2"/>
    <n v="0"/>
    <s v="LUNETTE"/>
    <s v="75012"/>
    <s v="FRANCE"/>
    <s v="75"/>
    <n v="2"/>
    <s v="2014-06"/>
    <n v="2014"/>
    <s v="ARTICLE1630"/>
    <x v="7"/>
    <n v="0"/>
    <x v="0"/>
  </r>
  <r>
    <s v="K"/>
    <x v="1"/>
    <s v="FA006290"/>
    <d v="2014-06-19T00:00:00"/>
    <s v="48401"/>
    <n v="10"/>
    <n v="30.114999999999998"/>
    <s v="LUNETTE"/>
    <s v="75012"/>
    <s v="FRANCE"/>
    <s v="75"/>
    <n v="10"/>
    <s v="2014-06"/>
    <n v="2014"/>
    <s v="ARTICLE2860"/>
    <x v="7"/>
    <n v="1"/>
    <x v="0"/>
  </r>
  <r>
    <s v="K"/>
    <x v="1"/>
    <s v="FA006290"/>
    <d v="2014-06-19T00:00:00"/>
    <s v="48401"/>
    <n v="2"/>
    <n v="0"/>
    <s v="LUNETTE"/>
    <s v="75012"/>
    <s v="FRANCE"/>
    <s v="75"/>
    <n v="2"/>
    <s v="2014-06"/>
    <n v="2014"/>
    <s v="ARTICLE2860"/>
    <x v="7"/>
    <n v="0"/>
    <x v="0"/>
  </r>
  <r>
    <s v="K"/>
    <x v="1"/>
    <s v="FA006290"/>
    <d v="2014-06-19T00:00:00"/>
    <s v="47904"/>
    <n v="4"/>
    <n v="15.352"/>
    <s v="LUNETTE"/>
    <s v="75012"/>
    <s v="FRANCE"/>
    <s v="75"/>
    <n v="4"/>
    <s v="2014-06"/>
    <n v="2014"/>
    <s v="ARTICLE720"/>
    <x v="7"/>
    <n v="0"/>
    <x v="0"/>
  </r>
  <r>
    <s v="K"/>
    <x v="1"/>
    <s v="FA006290"/>
    <d v="2014-06-19T00:00:00"/>
    <s v="47906"/>
    <n v="4"/>
    <n v="15.352"/>
    <s v="LUNETTE"/>
    <s v="75012"/>
    <s v="FRANCE"/>
    <s v="75"/>
    <n v="4"/>
    <s v="2014-06"/>
    <n v="2014"/>
    <s v="ARTICLE730"/>
    <x v="7"/>
    <n v="0"/>
    <x v="0"/>
  </r>
  <r>
    <s v="K"/>
    <x v="1"/>
    <s v="FA006290"/>
    <d v="2014-06-19T00:00:00"/>
    <s v="47907"/>
    <n v="2"/>
    <n v="7.6760000000000002"/>
    <s v="LUNETTE"/>
    <s v="75012"/>
    <s v="FRANCE"/>
    <s v="75"/>
    <n v="2"/>
    <s v="2014-06"/>
    <n v="2014"/>
    <s v="ARTICLE740"/>
    <x v="7"/>
    <n v="0"/>
    <x v="0"/>
  </r>
  <r>
    <s v="K"/>
    <x v="1"/>
    <s v="FA006290"/>
    <d v="2014-06-19T00:00:00"/>
    <s v="47907"/>
    <n v="2"/>
    <n v="0"/>
    <s v="LUNETTE"/>
    <s v="75012"/>
    <s v="FRANCE"/>
    <s v="75"/>
    <n v="2"/>
    <s v="2014-06"/>
    <n v="2014"/>
    <s v="ARTICLE740"/>
    <x v="7"/>
    <n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14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3:D20" firstHeaderRow="0" firstDataRow="1" firstDataCol="2" rowPageCount="1" colPageCount="1"/>
  <pivotFields count="18">
    <pivotField showAll="0"/>
    <pivotField axis="axisRow" outline="0" showAll="0">
      <items count="4">
        <item x="1"/>
        <item x="0"/>
        <item x="2"/>
        <item t="default"/>
      </items>
    </pivotField>
    <pivotField showAll="0"/>
    <pivotField numFmtId="14"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axis="axisRow" outline="0" showAll="0" defaultSubtotal="0">
      <items count="12">
        <item x="5"/>
        <item x="9"/>
        <item x="10"/>
        <item x="4"/>
        <item x="2"/>
        <item x="3"/>
        <item x="6"/>
        <item x="8"/>
        <item x="7"/>
        <item x="11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 defaultSubtotal="0"/>
    <pivotField axis="axisPage" multipleItemSelectionAllowed="1" showAll="0" defaultSubtotal="0">
      <items count="5">
        <item m="1" x="3"/>
        <item m="1" x="4"/>
        <item x="0"/>
        <item x="1"/>
        <item h="1" x="2"/>
      </items>
    </pivotField>
  </pivotFields>
  <rowFields count="2">
    <field x="1"/>
    <field x="15"/>
  </rowFields>
  <rowItems count="17">
    <i>
      <x/>
      <x v="8"/>
    </i>
    <i r="1">
      <x v="10"/>
    </i>
    <i t="default">
      <x/>
    </i>
    <i>
      <x v="1"/>
      <x/>
    </i>
    <i r="1">
      <x v="3"/>
    </i>
    <i r="1">
      <x v="4"/>
    </i>
    <i r="1">
      <x v="5"/>
    </i>
    <i r="1">
      <x v="6"/>
    </i>
    <i r="1">
      <x v="7"/>
    </i>
    <i r="1">
      <x v="8"/>
    </i>
    <i r="1">
      <x v="11"/>
    </i>
    <i t="default">
      <x v="1"/>
    </i>
    <i>
      <x v="2"/>
      <x v="1"/>
    </i>
    <i r="1">
      <x v="2"/>
    </i>
    <i r="1">
      <x v="9"/>
    </i>
    <i t="default">
      <x v="2"/>
    </i>
    <i t="grand">
      <x/>
    </i>
  </rowItems>
  <colFields count="1">
    <field x="-2"/>
  </colFields>
  <colItems count="2">
    <i>
      <x/>
    </i>
    <i i="1">
      <x v="1"/>
    </i>
  </colItems>
  <pageFields count="1">
    <pageField fld="17" hier="-1"/>
  </pageFields>
  <dataFields count="2">
    <dataField name="nb Factures" fld="16" baseField="15" baseItem="0"/>
    <dataField name="m DL_MONTANTHT" fld="6" baseField="15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Lancer la requête à partir de DB TOPZOO" connectionId="1" autoFormatId="16" applyNumberFormats="0" applyBorderFormats="0" applyFontFormats="0" applyPatternFormats="0" applyAlignmentFormats="0" applyWidthHeightFormats="0">
  <queryTableRefresh nextId="29" unboundColumnsRight="4">
    <queryTableFields count="14">
      <queryTableField id="1" name="CT_NUM" tableColumnId="1"/>
      <queryTableField id="2" name="CO_NO" tableColumnId="2"/>
      <queryTableField id="3" name="DO_PIECE" tableColumnId="3"/>
      <queryTableField id="5" name="DO_DATE" tableColumnId="5"/>
      <queryTableField id="6" name="AR_REF" tableColumnId="6"/>
      <queryTableField id="12" name="DL_QTE" tableColumnId="12"/>
      <queryTableField id="13" name="DL_MONTANTHT" tableColumnId="13"/>
      <queryTableField id="14" name="CT_STATISTIQUE05" tableColumnId="8"/>
      <queryTableField id="15" name="CT_CODEPOSTAL" tableColumnId="10"/>
      <queryTableField id="22" name="CT_PAYS" tableColumnId="19"/>
      <queryTableField id="16" dataBound="0" tableColumnId="14"/>
      <queryTableField id="23" dataBound="0" tableColumnId="18"/>
      <queryTableField id="18" dataBound="0" tableColumnId="16"/>
      <queryTableField id="17" dataBound="0" tableColumnId="15"/>
    </queryTableFields>
    <queryTableDeletedFields count="4">
      <deletedField name="AG_NO1"/>
      <deletedField name="DL_VALORISE"/>
      <deletedField name="DO_TYPE"/>
      <deletedField name="DL_DESIG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au_Lancer_la_requête_à_partir_de_DB_TOPZOO" displayName="Tableau_Lancer_la_requête_à_partir_de_DB_TOPZOO" ref="A1:N1660" tableType="queryTable" totalsRowShown="0">
  <tableColumns count="14">
    <tableColumn id="1" uniqueName="1" name="CLIENT" queryTableFieldId="1"/>
    <tableColumn id="2" uniqueName="2" name="VRP" queryTableFieldId="2"/>
    <tableColumn id="3" uniqueName="3" name="DO_PIECE" queryTableFieldId="3"/>
    <tableColumn id="5" uniqueName="5" name="DO_DATE" queryTableFieldId="5" dataDxfId="4"/>
    <tableColumn id="6" uniqueName="6" name="AR_REF" queryTableFieldId="6"/>
    <tableColumn id="12" uniqueName="12" name="DL_QTE" queryTableFieldId="12"/>
    <tableColumn id="13" uniqueName="13" name="DL_MONTANTHT" queryTableFieldId="13"/>
    <tableColumn id="8" uniqueName="8" name="GROUPE CLIENT" queryTableFieldId="14"/>
    <tableColumn id="10" uniqueName="10" name="CT_CODEPOSTAL" queryTableFieldId="15"/>
    <tableColumn id="19" uniqueName="19" name="CT_PAYS" queryTableFieldId="22"/>
    <tableColumn id="14" uniqueName="14" name="CODE POSTALE" queryTableFieldId="16" dataDxfId="3">
      <calculatedColumnFormula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calculatedColumnFormula>
    </tableColumn>
    <tableColumn id="18" uniqueName="18" name="QUANTITE" queryTableFieldId="23" dataDxfId="2">
      <calculatedColumnFormula>+IF(LEFT(Tableau_Lancer_la_requête_à_partir_de_DB_TOPZOO[[#This Row],[DO_PIECE]],2)="av",0,F2)</calculatedColumnFormula>
    </tableColumn>
    <tableColumn id="16" uniqueName="16" name="MOISANNE" queryTableFieldId="18" dataDxfId="1">
      <calculatedColumnFormula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calculatedColumnFormula>
    </tableColumn>
    <tableColumn id="15" uniqueName="15" name="ANNEE" queryTableFieldId="17" dataDxfId="0">
      <calculatedColumnFormula>YEAR(Tableau_Lancer_la_requête_à_partir_de_DB_TOPZOO[[#This Row],[DO_DATE]])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D20"/>
  <sheetViews>
    <sheetView tabSelected="1" workbookViewId="0">
      <selection activeCell="D12" sqref="D12"/>
    </sheetView>
  </sheetViews>
  <sheetFormatPr baseColWidth="10" defaultRowHeight="15" x14ac:dyDescent="0.25"/>
  <cols>
    <col min="1" max="1" width="21" bestFit="1" customWidth="1"/>
    <col min="2" max="2" width="21.85546875" bestFit="1" customWidth="1"/>
    <col min="3" max="3" width="11.140625" bestFit="1" customWidth="1"/>
    <col min="4" max="4" width="18.140625" bestFit="1" customWidth="1"/>
  </cols>
  <sheetData>
    <row r="1" spans="1:4" x14ac:dyDescent="0.25">
      <c r="A1" s="6" t="s">
        <v>724</v>
      </c>
      <c r="B1" s="5" t="s">
        <v>725</v>
      </c>
    </row>
    <row r="3" spans="1:4" x14ac:dyDescent="0.25">
      <c r="A3" s="6" t="s">
        <v>705</v>
      </c>
      <c r="B3" s="6" t="s">
        <v>703</v>
      </c>
      <c r="C3" s="5" t="s">
        <v>722</v>
      </c>
      <c r="D3" s="5" t="s">
        <v>723</v>
      </c>
    </row>
    <row r="4" spans="1:4" x14ac:dyDescent="0.25">
      <c r="A4" s="5" t="s">
        <v>416</v>
      </c>
      <c r="B4" s="5" t="s">
        <v>707</v>
      </c>
      <c r="C4" s="7">
        <v>24</v>
      </c>
      <c r="D4" s="8">
        <v>15172.314</v>
      </c>
    </row>
    <row r="5" spans="1:4" x14ac:dyDescent="0.25">
      <c r="B5" s="5" t="s">
        <v>708</v>
      </c>
      <c r="C5" s="7">
        <v>1</v>
      </c>
      <c r="D5" s="8">
        <v>67.63</v>
      </c>
    </row>
    <row r="6" spans="1:4" x14ac:dyDescent="0.25">
      <c r="A6" s="5" t="s">
        <v>719</v>
      </c>
      <c r="B6" s="5"/>
      <c r="C6" s="7">
        <v>25</v>
      </c>
      <c r="D6" s="8">
        <v>15239.944</v>
      </c>
    </row>
    <row r="7" spans="1:4" x14ac:dyDescent="0.25">
      <c r="A7" s="5" t="s">
        <v>418</v>
      </c>
      <c r="B7" s="5" t="s">
        <v>709</v>
      </c>
      <c r="C7" s="7">
        <v>1</v>
      </c>
      <c r="D7" s="8">
        <v>1032.5350000000001</v>
      </c>
    </row>
    <row r="8" spans="1:4" x14ac:dyDescent="0.25">
      <c r="B8" s="5" t="s">
        <v>710</v>
      </c>
      <c r="C8" s="7">
        <v>8</v>
      </c>
      <c r="D8" s="8">
        <v>2216.5099999999998</v>
      </c>
    </row>
    <row r="9" spans="1:4" x14ac:dyDescent="0.25">
      <c r="B9" s="5" t="s">
        <v>711</v>
      </c>
      <c r="C9" s="7">
        <v>6</v>
      </c>
      <c r="D9" s="8">
        <v>1429.8400000000004</v>
      </c>
    </row>
    <row r="10" spans="1:4" x14ac:dyDescent="0.25">
      <c r="B10" s="5" t="s">
        <v>712</v>
      </c>
      <c r="C10" s="7">
        <v>7</v>
      </c>
      <c r="D10" s="8">
        <v>2466.12</v>
      </c>
    </row>
    <row r="11" spans="1:4" x14ac:dyDescent="0.25">
      <c r="B11" s="5" t="s">
        <v>713</v>
      </c>
      <c r="C11" s="7">
        <v>8</v>
      </c>
      <c r="D11" s="8">
        <v>2792.440000000001</v>
      </c>
    </row>
    <row r="12" spans="1:4" x14ac:dyDescent="0.25">
      <c r="B12" s="5" t="s">
        <v>714</v>
      </c>
      <c r="C12" s="7">
        <v>1</v>
      </c>
      <c r="D12" s="8">
        <v>278.74</v>
      </c>
    </row>
    <row r="13" spans="1:4" x14ac:dyDescent="0.25">
      <c r="B13" s="5" t="s">
        <v>707</v>
      </c>
      <c r="C13" s="7">
        <v>8</v>
      </c>
      <c r="D13" s="8">
        <v>6.6080474425689317E-13</v>
      </c>
    </row>
    <row r="14" spans="1:4" x14ac:dyDescent="0.25">
      <c r="B14" s="5" t="s">
        <v>715</v>
      </c>
      <c r="C14" s="7">
        <v>2</v>
      </c>
      <c r="D14" s="8">
        <v>18251.963000000011</v>
      </c>
    </row>
    <row r="15" spans="1:4" x14ac:dyDescent="0.25">
      <c r="A15" s="5" t="s">
        <v>720</v>
      </c>
      <c r="B15" s="5"/>
      <c r="C15" s="7">
        <v>41</v>
      </c>
      <c r="D15" s="8">
        <v>28468.148000000012</v>
      </c>
    </row>
    <row r="16" spans="1:4" x14ac:dyDescent="0.25">
      <c r="A16" s="5" t="s">
        <v>417</v>
      </c>
      <c r="B16" s="5" t="s">
        <v>716</v>
      </c>
      <c r="C16" s="7">
        <v>15</v>
      </c>
      <c r="D16" s="8">
        <v>14214.959000000004</v>
      </c>
    </row>
    <row r="17" spans="1:4" x14ac:dyDescent="0.25">
      <c r="B17" s="5" t="s">
        <v>717</v>
      </c>
      <c r="C17" s="7">
        <v>34</v>
      </c>
      <c r="D17" s="8">
        <v>14510.379000000001</v>
      </c>
    </row>
    <row r="18" spans="1:4" x14ac:dyDescent="0.25">
      <c r="B18" s="5" t="s">
        <v>718</v>
      </c>
      <c r="C18" s="7">
        <v>3</v>
      </c>
      <c r="D18" s="8">
        <v>1112.4950000000001</v>
      </c>
    </row>
    <row r="19" spans="1:4" x14ac:dyDescent="0.25">
      <c r="A19" s="5" t="s">
        <v>721</v>
      </c>
      <c r="B19" s="5"/>
      <c r="C19" s="7">
        <v>52</v>
      </c>
      <c r="D19" s="8">
        <v>29837.833000000002</v>
      </c>
    </row>
    <row r="20" spans="1:4" x14ac:dyDescent="0.25">
      <c r="A20" s="5" t="s">
        <v>706</v>
      </c>
      <c r="C20" s="7">
        <v>118</v>
      </c>
      <c r="D20" s="8">
        <v>73545.925000000017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FF0000"/>
  </sheetPr>
  <dimension ref="A1:R1660"/>
  <sheetViews>
    <sheetView workbookViewId="0">
      <pane ySplit="1" topLeftCell="A2" activePane="bottomLeft" state="frozenSplit"/>
      <selection activeCell="N1" sqref="N1:R1048576"/>
      <selection pane="bottomLeft" activeCell="R2" sqref="R2:R1660"/>
    </sheetView>
  </sheetViews>
  <sheetFormatPr baseColWidth="10" defaultColWidth="11.42578125" defaultRowHeight="15" x14ac:dyDescent="0.25"/>
  <cols>
    <col min="1" max="1" width="21.85546875" bestFit="1" customWidth="1"/>
    <col min="2" max="2" width="7.42578125" bestFit="1" customWidth="1"/>
    <col min="3" max="3" width="9.5703125" bestFit="1" customWidth="1"/>
    <col min="4" max="4" width="10.7109375" bestFit="1" customWidth="1"/>
    <col min="5" max="5" width="8.42578125" bestFit="1" customWidth="1"/>
    <col min="6" max="6" width="7.5703125" bestFit="1" customWidth="1"/>
    <col min="7" max="7" width="15.85546875" bestFit="1" customWidth="1"/>
    <col min="8" max="8" width="17.5703125" bestFit="1" customWidth="1"/>
    <col min="9" max="9" width="15.7109375" bestFit="1" customWidth="1"/>
    <col min="10" max="10" width="13.85546875" bestFit="1" customWidth="1"/>
    <col min="11" max="11" width="14" style="5" bestFit="1" customWidth="1"/>
    <col min="12" max="12" width="10.140625" style="4" customWidth="1"/>
    <col min="13" max="13" width="11" style="2" customWidth="1"/>
    <col min="14" max="14" width="7.140625" style="2" customWidth="1"/>
    <col min="15" max="15" width="10.140625" style="4" customWidth="1"/>
  </cols>
  <sheetData>
    <row r="1" spans="1:18" x14ac:dyDescent="0.25">
      <c r="A1" t="s">
        <v>431</v>
      </c>
      <c r="B1" t="s">
        <v>430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432</v>
      </c>
      <c r="I1" t="s">
        <v>279</v>
      </c>
      <c r="J1" t="s">
        <v>332</v>
      </c>
      <c r="K1" s="4" t="s">
        <v>294</v>
      </c>
      <c r="L1" s="4" t="s">
        <v>348</v>
      </c>
      <c r="M1" s="2" t="s">
        <v>301</v>
      </c>
      <c r="N1" s="2" t="s">
        <v>293</v>
      </c>
      <c r="O1" s="4" t="s">
        <v>314</v>
      </c>
      <c r="P1" t="s">
        <v>703</v>
      </c>
      <c r="Q1" t="s">
        <v>704</v>
      </c>
      <c r="R1" t="s">
        <v>724</v>
      </c>
    </row>
    <row r="2" spans="1:18" x14ac:dyDescent="0.25">
      <c r="A2" t="s">
        <v>419</v>
      </c>
      <c r="B2" t="s">
        <v>418</v>
      </c>
      <c r="C2" t="s">
        <v>323</v>
      </c>
      <c r="D2" s="1">
        <v>41711</v>
      </c>
      <c r="E2" t="s">
        <v>122</v>
      </c>
      <c r="F2">
        <v>8</v>
      </c>
      <c r="G2">
        <v>147.6</v>
      </c>
      <c r="H2" t="s">
        <v>434</v>
      </c>
      <c r="I2" t="s">
        <v>322</v>
      </c>
      <c r="J2" t="s">
        <v>333</v>
      </c>
      <c r="K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" s="4">
        <f>+IF(LEFT(Tableau_Lancer_la_requête_à_partir_de_DB_TOPZOO[[#This Row],[DO_PIECE]],2)="av",0,F2)</f>
        <v>8</v>
      </c>
      <c r="M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" s="2">
        <f>YEAR(Tableau_Lancer_la_requête_à_partir_de_DB_TOPZOO[[#This Row],[DO_DATE]])</f>
        <v>2014</v>
      </c>
      <c r="O2" s="4" t="s">
        <v>435</v>
      </c>
      <c r="P2" t="str">
        <f>LEFT(Tableau_Lancer_la_requête_à_partir_de_DB_TOPZOO[[#This Row],[CT_CODEPOSTAL]],2)</f>
        <v>96</v>
      </c>
      <c r="Q2">
        <f>IF(SUMPRODUCT((B$2:B2=B2)*(C$2:C2=C2))&gt;1,0,1)</f>
        <v>1</v>
      </c>
      <c r="R2" t="str">
        <f>LEFT(Tableau_Lancer_la_requête_à_partir_de_DB_TOPZOO[[#This Row],[DO_PIECE]],2)</f>
        <v>FA</v>
      </c>
    </row>
    <row r="3" spans="1:18" x14ac:dyDescent="0.25">
      <c r="A3" s="5" t="s">
        <v>419</v>
      </c>
      <c r="B3" t="s">
        <v>418</v>
      </c>
      <c r="C3" t="s">
        <v>323</v>
      </c>
      <c r="D3" s="1">
        <v>41711</v>
      </c>
      <c r="E3" t="s">
        <v>158</v>
      </c>
      <c r="F3">
        <v>8</v>
      </c>
      <c r="G3">
        <v>141.6</v>
      </c>
      <c r="H3" t="s">
        <v>434</v>
      </c>
      <c r="I3" t="s">
        <v>322</v>
      </c>
      <c r="J3" t="s">
        <v>333</v>
      </c>
      <c r="K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" s="4">
        <f>+IF(LEFT(Tableau_Lancer_la_requête_à_partir_de_DB_TOPZOO[[#This Row],[DO_PIECE]],2)="av",0,F3)</f>
        <v>8</v>
      </c>
      <c r="M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" s="2">
        <f>YEAR(Tableau_Lancer_la_requête_à_partir_de_DB_TOPZOO[[#This Row],[DO_DATE]])</f>
        <v>2014</v>
      </c>
      <c r="O3" s="4" t="s">
        <v>436</v>
      </c>
      <c r="P3" s="5" t="str">
        <f>LEFT(Tableau_Lancer_la_requête_à_partir_de_DB_TOPZOO[[#This Row],[CT_CODEPOSTAL]],2)</f>
        <v>96</v>
      </c>
      <c r="Q3" s="5">
        <f>IF(SUMPRODUCT((B$2:B3=B3)*(C$2:C3=C3))&gt;1,0,1)</f>
        <v>0</v>
      </c>
      <c r="R3" s="5" t="str">
        <f>LEFT(Tableau_Lancer_la_requête_à_partir_de_DB_TOPZOO[[#This Row],[DO_PIECE]],2)</f>
        <v>FA</v>
      </c>
    </row>
    <row r="4" spans="1:18" x14ac:dyDescent="0.25">
      <c r="A4" s="5" t="s">
        <v>419</v>
      </c>
      <c r="B4" t="s">
        <v>418</v>
      </c>
      <c r="C4" t="s">
        <v>323</v>
      </c>
      <c r="D4" s="1">
        <v>41711</v>
      </c>
      <c r="E4" t="s">
        <v>47</v>
      </c>
      <c r="F4">
        <v>10</v>
      </c>
      <c r="G4">
        <v>153.5</v>
      </c>
      <c r="H4" t="s">
        <v>434</v>
      </c>
      <c r="I4" t="s">
        <v>322</v>
      </c>
      <c r="J4" t="s">
        <v>333</v>
      </c>
      <c r="K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" s="4">
        <f>+IF(LEFT(Tableau_Lancer_la_requête_à_partir_de_DB_TOPZOO[[#This Row],[DO_PIECE]],2)="av",0,F4)</f>
        <v>10</v>
      </c>
      <c r="M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" s="2">
        <f>YEAR(Tableau_Lancer_la_requête_à_partir_de_DB_TOPZOO[[#This Row],[DO_DATE]])</f>
        <v>2014</v>
      </c>
      <c r="O4" s="4" t="s">
        <v>437</v>
      </c>
      <c r="P4" s="5" t="str">
        <f>LEFT(Tableau_Lancer_la_requête_à_partir_de_DB_TOPZOO[[#This Row],[CT_CODEPOSTAL]],2)</f>
        <v>96</v>
      </c>
      <c r="Q4" s="5">
        <f>IF(SUMPRODUCT((B$2:B4=B4)*(C$2:C4=C4))&gt;1,0,1)</f>
        <v>0</v>
      </c>
      <c r="R4" s="5" t="str">
        <f>LEFT(Tableau_Lancer_la_requête_à_partir_de_DB_TOPZOO[[#This Row],[DO_PIECE]],2)</f>
        <v>FA</v>
      </c>
    </row>
    <row r="5" spans="1:18" x14ac:dyDescent="0.25">
      <c r="A5" s="5" t="s">
        <v>419</v>
      </c>
      <c r="B5" t="s">
        <v>418</v>
      </c>
      <c r="C5" t="s">
        <v>323</v>
      </c>
      <c r="D5" s="1">
        <v>41711</v>
      </c>
      <c r="E5" t="s">
        <v>84</v>
      </c>
      <c r="F5">
        <v>10</v>
      </c>
      <c r="G5">
        <v>189.3</v>
      </c>
      <c r="H5" t="s">
        <v>434</v>
      </c>
      <c r="I5" t="s">
        <v>322</v>
      </c>
      <c r="J5" t="s">
        <v>333</v>
      </c>
      <c r="K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" s="4">
        <f>+IF(LEFT(Tableau_Lancer_la_requête_à_partir_de_DB_TOPZOO[[#This Row],[DO_PIECE]],2)="av",0,F5)</f>
        <v>10</v>
      </c>
      <c r="M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" s="2">
        <f>YEAR(Tableau_Lancer_la_requête_à_partir_de_DB_TOPZOO[[#This Row],[DO_DATE]])</f>
        <v>2014</v>
      </c>
      <c r="O5" s="4" t="s">
        <v>438</v>
      </c>
      <c r="P5" s="5" t="str">
        <f>LEFT(Tableau_Lancer_la_requête_à_partir_de_DB_TOPZOO[[#This Row],[CT_CODEPOSTAL]],2)</f>
        <v>96</v>
      </c>
      <c r="Q5" s="5">
        <f>IF(SUMPRODUCT((B$2:B5=B5)*(C$2:C5=C5))&gt;1,0,1)</f>
        <v>0</v>
      </c>
      <c r="R5" s="5" t="str">
        <f>LEFT(Tableau_Lancer_la_requête_à_partir_de_DB_TOPZOO[[#This Row],[DO_PIECE]],2)</f>
        <v>FA</v>
      </c>
    </row>
    <row r="6" spans="1:18" x14ac:dyDescent="0.25">
      <c r="A6" s="5" t="s">
        <v>419</v>
      </c>
      <c r="B6" t="s">
        <v>418</v>
      </c>
      <c r="C6" t="s">
        <v>323</v>
      </c>
      <c r="D6" s="1">
        <v>41711</v>
      </c>
      <c r="E6" t="s">
        <v>63</v>
      </c>
      <c r="F6">
        <v>10</v>
      </c>
      <c r="G6">
        <v>225.2</v>
      </c>
      <c r="H6" t="s">
        <v>434</v>
      </c>
      <c r="I6" t="s">
        <v>322</v>
      </c>
      <c r="J6" t="s">
        <v>333</v>
      </c>
      <c r="K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" s="4">
        <f>+IF(LEFT(Tableau_Lancer_la_requête_à_partir_de_DB_TOPZOO[[#This Row],[DO_PIECE]],2)="av",0,F6)</f>
        <v>10</v>
      </c>
      <c r="M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" s="2">
        <f>YEAR(Tableau_Lancer_la_requête_à_partir_de_DB_TOPZOO[[#This Row],[DO_DATE]])</f>
        <v>2014</v>
      </c>
      <c r="O6" s="4" t="s">
        <v>439</v>
      </c>
      <c r="P6" s="5" t="str">
        <f>LEFT(Tableau_Lancer_la_requête_à_partir_de_DB_TOPZOO[[#This Row],[CT_CODEPOSTAL]],2)</f>
        <v>96</v>
      </c>
      <c r="Q6" s="5">
        <f>IF(SUMPRODUCT((B$2:B6=B6)*(C$2:C6=C6))&gt;1,0,1)</f>
        <v>0</v>
      </c>
      <c r="R6" s="5" t="str">
        <f>LEFT(Tableau_Lancer_la_requête_à_partir_de_DB_TOPZOO[[#This Row],[DO_PIECE]],2)</f>
        <v>FA</v>
      </c>
    </row>
    <row r="7" spans="1:18" x14ac:dyDescent="0.25">
      <c r="A7" s="5" t="s">
        <v>419</v>
      </c>
      <c r="B7" t="s">
        <v>418</v>
      </c>
      <c r="C7" t="s">
        <v>323</v>
      </c>
      <c r="D7" s="1">
        <v>41711</v>
      </c>
      <c r="E7" t="s">
        <v>62</v>
      </c>
      <c r="F7">
        <v>10</v>
      </c>
      <c r="G7">
        <v>258.5</v>
      </c>
      <c r="H7" t="s">
        <v>434</v>
      </c>
      <c r="I7" t="s">
        <v>322</v>
      </c>
      <c r="J7" t="s">
        <v>333</v>
      </c>
      <c r="K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" s="4">
        <f>+IF(LEFT(Tableau_Lancer_la_requête_à_partir_de_DB_TOPZOO[[#This Row],[DO_PIECE]],2)="av",0,F7)</f>
        <v>10</v>
      </c>
      <c r="M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7" s="2">
        <f>YEAR(Tableau_Lancer_la_requête_à_partir_de_DB_TOPZOO[[#This Row],[DO_DATE]])</f>
        <v>2014</v>
      </c>
      <c r="O7" s="4" t="s">
        <v>440</v>
      </c>
      <c r="P7" s="5" t="str">
        <f>LEFT(Tableau_Lancer_la_requête_à_partir_de_DB_TOPZOO[[#This Row],[CT_CODEPOSTAL]],2)</f>
        <v>96</v>
      </c>
      <c r="Q7" s="5">
        <f>IF(SUMPRODUCT((B$2:B7=B7)*(C$2:C7=C7))&gt;1,0,1)</f>
        <v>0</v>
      </c>
      <c r="R7" s="5" t="str">
        <f>LEFT(Tableau_Lancer_la_requête_à_partir_de_DB_TOPZOO[[#This Row],[DO_PIECE]],2)</f>
        <v>FA</v>
      </c>
    </row>
    <row r="8" spans="1:18" x14ac:dyDescent="0.25">
      <c r="A8" s="5" t="s">
        <v>419</v>
      </c>
      <c r="B8" t="s">
        <v>418</v>
      </c>
      <c r="C8" t="s">
        <v>323</v>
      </c>
      <c r="D8" s="1">
        <v>41711</v>
      </c>
      <c r="E8" t="s">
        <v>179</v>
      </c>
      <c r="F8">
        <v>8</v>
      </c>
      <c r="G8">
        <v>113.44</v>
      </c>
      <c r="H8" t="s">
        <v>434</v>
      </c>
      <c r="I8" t="s">
        <v>322</v>
      </c>
      <c r="J8" t="s">
        <v>333</v>
      </c>
      <c r="K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" s="4">
        <f>+IF(LEFT(Tableau_Lancer_la_requête_à_partir_de_DB_TOPZOO[[#This Row],[DO_PIECE]],2)="av",0,F8)</f>
        <v>8</v>
      </c>
      <c r="M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8" s="2">
        <f>YEAR(Tableau_Lancer_la_requête_à_partir_de_DB_TOPZOO[[#This Row],[DO_DATE]])</f>
        <v>2014</v>
      </c>
      <c r="O8" s="4" t="s">
        <v>459</v>
      </c>
      <c r="P8" s="5" t="str">
        <f>LEFT(Tableau_Lancer_la_requête_à_partir_de_DB_TOPZOO[[#This Row],[CT_CODEPOSTAL]],2)</f>
        <v>96</v>
      </c>
      <c r="Q8" s="5">
        <f>IF(SUMPRODUCT((B$2:B8=B8)*(C$2:C8=C8))&gt;1,0,1)</f>
        <v>0</v>
      </c>
      <c r="R8" s="5" t="str">
        <f>LEFT(Tableau_Lancer_la_requête_à_partir_de_DB_TOPZOO[[#This Row],[DO_PIECE]],2)</f>
        <v>FA</v>
      </c>
    </row>
    <row r="9" spans="1:18" x14ac:dyDescent="0.25">
      <c r="A9" s="5" t="s">
        <v>419</v>
      </c>
      <c r="B9" t="s">
        <v>418</v>
      </c>
      <c r="C9" t="s">
        <v>323</v>
      </c>
      <c r="D9" s="1">
        <v>41711</v>
      </c>
      <c r="E9" t="s">
        <v>98</v>
      </c>
      <c r="F9">
        <v>8</v>
      </c>
      <c r="G9">
        <v>113.44</v>
      </c>
      <c r="H9" t="s">
        <v>434</v>
      </c>
      <c r="I9" t="s">
        <v>322</v>
      </c>
      <c r="J9" t="s">
        <v>333</v>
      </c>
      <c r="K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" s="4">
        <f>+IF(LEFT(Tableau_Lancer_la_requête_à_partir_de_DB_TOPZOO[[#This Row],[DO_PIECE]],2)="av",0,F9)</f>
        <v>8</v>
      </c>
      <c r="M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" s="2">
        <f>YEAR(Tableau_Lancer_la_requête_à_partir_de_DB_TOPZOO[[#This Row],[DO_DATE]])</f>
        <v>2014</v>
      </c>
      <c r="O9" s="4" t="s">
        <v>460</v>
      </c>
      <c r="P9" s="5" t="str">
        <f>LEFT(Tableau_Lancer_la_requête_à_partir_de_DB_TOPZOO[[#This Row],[CT_CODEPOSTAL]],2)</f>
        <v>96</v>
      </c>
      <c r="Q9" s="5">
        <f>IF(SUMPRODUCT((B$2:B9=B9)*(C$2:C9=C9))&gt;1,0,1)</f>
        <v>0</v>
      </c>
      <c r="R9" s="5" t="str">
        <f>LEFT(Tableau_Lancer_la_requête_à_partir_de_DB_TOPZOO[[#This Row],[DO_PIECE]],2)</f>
        <v>FA</v>
      </c>
    </row>
    <row r="10" spans="1:18" x14ac:dyDescent="0.25">
      <c r="A10" s="5" t="s">
        <v>419</v>
      </c>
      <c r="B10" t="s">
        <v>418</v>
      </c>
      <c r="C10" t="s">
        <v>323</v>
      </c>
      <c r="D10" s="1">
        <v>41711</v>
      </c>
      <c r="E10" t="s">
        <v>99</v>
      </c>
      <c r="F10">
        <v>8</v>
      </c>
      <c r="G10">
        <v>141.68</v>
      </c>
      <c r="H10" t="s">
        <v>434</v>
      </c>
      <c r="I10" t="s">
        <v>322</v>
      </c>
      <c r="J10" t="s">
        <v>333</v>
      </c>
      <c r="K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" s="4">
        <f>+IF(LEFT(Tableau_Lancer_la_requête_à_partir_de_DB_TOPZOO[[#This Row],[DO_PIECE]],2)="av",0,F10)</f>
        <v>8</v>
      </c>
      <c r="M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" s="2">
        <f>YEAR(Tableau_Lancer_la_requête_à_partir_de_DB_TOPZOO[[#This Row],[DO_DATE]])</f>
        <v>2014</v>
      </c>
      <c r="O10" s="4" t="s">
        <v>461</v>
      </c>
      <c r="P10" s="5" t="str">
        <f>LEFT(Tableau_Lancer_la_requête_à_partir_de_DB_TOPZOO[[#This Row],[CT_CODEPOSTAL]],2)</f>
        <v>96</v>
      </c>
      <c r="Q10" s="5">
        <f>IF(SUMPRODUCT((B$2:B10=B10)*(C$2:C10=C10))&gt;1,0,1)</f>
        <v>0</v>
      </c>
      <c r="R10" s="5" t="str">
        <f>LEFT(Tableau_Lancer_la_requête_à_partir_de_DB_TOPZOO[[#This Row],[DO_PIECE]],2)</f>
        <v>FA</v>
      </c>
    </row>
    <row r="11" spans="1:18" x14ac:dyDescent="0.25">
      <c r="A11" s="5" t="s">
        <v>419</v>
      </c>
      <c r="B11" t="s">
        <v>418</v>
      </c>
      <c r="C11" t="s">
        <v>323</v>
      </c>
      <c r="D11" s="1">
        <v>41711</v>
      </c>
      <c r="E11" t="s">
        <v>100</v>
      </c>
      <c r="F11">
        <v>10</v>
      </c>
      <c r="G11">
        <v>155.30000000000001</v>
      </c>
      <c r="H11" t="s">
        <v>434</v>
      </c>
      <c r="I11" t="s">
        <v>322</v>
      </c>
      <c r="J11" t="s">
        <v>333</v>
      </c>
      <c r="K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" s="4">
        <f>+IF(LEFT(Tableau_Lancer_la_requête_à_partir_de_DB_TOPZOO[[#This Row],[DO_PIECE]],2)="av",0,F11)</f>
        <v>10</v>
      </c>
      <c r="M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1" s="2">
        <f>YEAR(Tableau_Lancer_la_requête_à_partir_de_DB_TOPZOO[[#This Row],[DO_DATE]])</f>
        <v>2014</v>
      </c>
      <c r="O11" s="4" t="s">
        <v>462</v>
      </c>
      <c r="P11" s="5" t="str">
        <f>LEFT(Tableau_Lancer_la_requête_à_partir_de_DB_TOPZOO[[#This Row],[CT_CODEPOSTAL]],2)</f>
        <v>96</v>
      </c>
      <c r="Q11" s="5">
        <f>IF(SUMPRODUCT((B$2:B11=B11)*(C$2:C11=C11))&gt;1,0,1)</f>
        <v>0</v>
      </c>
      <c r="R11" s="5" t="str">
        <f>LEFT(Tableau_Lancer_la_requête_à_partir_de_DB_TOPZOO[[#This Row],[DO_PIECE]],2)</f>
        <v>FA</v>
      </c>
    </row>
    <row r="12" spans="1:18" x14ac:dyDescent="0.25">
      <c r="A12" s="5" t="s">
        <v>419</v>
      </c>
      <c r="B12" t="s">
        <v>418</v>
      </c>
      <c r="C12" t="s">
        <v>323</v>
      </c>
      <c r="D12" s="1">
        <v>41711</v>
      </c>
      <c r="E12" t="s">
        <v>101</v>
      </c>
      <c r="F12">
        <v>10</v>
      </c>
      <c r="G12">
        <v>155.30000000000001</v>
      </c>
      <c r="H12" t="s">
        <v>434</v>
      </c>
      <c r="I12" t="s">
        <v>322</v>
      </c>
      <c r="J12" t="s">
        <v>333</v>
      </c>
      <c r="K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" s="4">
        <f>+IF(LEFT(Tableau_Lancer_la_requête_à_partir_de_DB_TOPZOO[[#This Row],[DO_PIECE]],2)="av",0,F12)</f>
        <v>10</v>
      </c>
      <c r="M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2" s="2">
        <f>YEAR(Tableau_Lancer_la_requête_à_partir_de_DB_TOPZOO[[#This Row],[DO_DATE]])</f>
        <v>2014</v>
      </c>
      <c r="O12" s="4" t="s">
        <v>463</v>
      </c>
      <c r="P12" s="5" t="str">
        <f>LEFT(Tableau_Lancer_la_requête_à_partir_de_DB_TOPZOO[[#This Row],[CT_CODEPOSTAL]],2)</f>
        <v>96</v>
      </c>
      <c r="Q12" s="5">
        <f>IF(SUMPRODUCT((B$2:B12=B12)*(C$2:C12=C12))&gt;1,0,1)</f>
        <v>0</v>
      </c>
      <c r="R12" s="5" t="str">
        <f>LEFT(Tableau_Lancer_la_requête_à_partir_de_DB_TOPZOO[[#This Row],[DO_PIECE]],2)</f>
        <v>FA</v>
      </c>
    </row>
    <row r="13" spans="1:18" x14ac:dyDescent="0.25">
      <c r="A13" s="5" t="s">
        <v>419</v>
      </c>
      <c r="B13" t="s">
        <v>418</v>
      </c>
      <c r="C13" t="s">
        <v>323</v>
      </c>
      <c r="D13" s="1">
        <v>41711</v>
      </c>
      <c r="E13" t="s">
        <v>142</v>
      </c>
      <c r="F13">
        <v>10</v>
      </c>
      <c r="G13">
        <v>155.30000000000001</v>
      </c>
      <c r="H13" t="s">
        <v>434</v>
      </c>
      <c r="I13" t="s">
        <v>322</v>
      </c>
      <c r="J13" t="s">
        <v>333</v>
      </c>
      <c r="K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3" s="4">
        <f>+IF(LEFT(Tableau_Lancer_la_requête_à_partir_de_DB_TOPZOO[[#This Row],[DO_PIECE]],2)="av",0,F13)</f>
        <v>10</v>
      </c>
      <c r="M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3" s="2">
        <f>YEAR(Tableau_Lancer_la_requête_à_partir_de_DB_TOPZOO[[#This Row],[DO_DATE]])</f>
        <v>2014</v>
      </c>
      <c r="O13" s="4" t="s">
        <v>464</v>
      </c>
      <c r="P13" s="5" t="str">
        <f>LEFT(Tableau_Lancer_la_requête_à_partir_de_DB_TOPZOO[[#This Row],[CT_CODEPOSTAL]],2)</f>
        <v>96</v>
      </c>
      <c r="Q13" s="5">
        <f>IF(SUMPRODUCT((B$2:B13=B13)*(C$2:C13=C13))&gt;1,0,1)</f>
        <v>0</v>
      </c>
      <c r="R13" s="5" t="str">
        <f>LEFT(Tableau_Lancer_la_requête_à_partir_de_DB_TOPZOO[[#This Row],[DO_PIECE]],2)</f>
        <v>FA</v>
      </c>
    </row>
    <row r="14" spans="1:18" x14ac:dyDescent="0.25">
      <c r="A14" s="5" t="s">
        <v>419</v>
      </c>
      <c r="B14" t="s">
        <v>418</v>
      </c>
      <c r="C14" t="s">
        <v>323</v>
      </c>
      <c r="D14" s="1">
        <v>41711</v>
      </c>
      <c r="E14" t="s">
        <v>75</v>
      </c>
      <c r="F14">
        <v>30</v>
      </c>
      <c r="G14">
        <v>52.8</v>
      </c>
      <c r="H14" t="s">
        <v>434</v>
      </c>
      <c r="I14" t="s">
        <v>322</v>
      </c>
      <c r="J14" t="s">
        <v>333</v>
      </c>
      <c r="K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4" s="4">
        <f>+IF(LEFT(Tableau_Lancer_la_requête_à_partir_de_DB_TOPZOO[[#This Row],[DO_PIECE]],2)="av",0,F14)</f>
        <v>30</v>
      </c>
      <c r="M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" s="2">
        <f>YEAR(Tableau_Lancer_la_requête_à_partir_de_DB_TOPZOO[[#This Row],[DO_DATE]])</f>
        <v>2014</v>
      </c>
      <c r="O14" s="4" t="s">
        <v>465</v>
      </c>
      <c r="P14" s="5" t="str">
        <f>LEFT(Tableau_Lancer_la_requête_à_partir_de_DB_TOPZOO[[#This Row],[CT_CODEPOSTAL]],2)</f>
        <v>96</v>
      </c>
      <c r="Q14" s="5">
        <f>IF(SUMPRODUCT((B$2:B14=B14)*(C$2:C14=C14))&gt;1,0,1)</f>
        <v>0</v>
      </c>
      <c r="R14" s="5" t="str">
        <f>LEFT(Tableau_Lancer_la_requête_à_partir_de_DB_TOPZOO[[#This Row],[DO_PIECE]],2)</f>
        <v>FA</v>
      </c>
    </row>
    <row r="15" spans="1:18" x14ac:dyDescent="0.25">
      <c r="A15" s="5" t="s">
        <v>419</v>
      </c>
      <c r="B15" t="s">
        <v>418</v>
      </c>
      <c r="C15" t="s">
        <v>323</v>
      </c>
      <c r="D15" s="1">
        <v>41711</v>
      </c>
      <c r="E15" t="s">
        <v>265</v>
      </c>
      <c r="F15">
        <v>30</v>
      </c>
      <c r="G15">
        <v>52.8</v>
      </c>
      <c r="H15" t="s">
        <v>434</v>
      </c>
      <c r="I15" t="s">
        <v>322</v>
      </c>
      <c r="J15" t="s">
        <v>333</v>
      </c>
      <c r="K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5" s="4">
        <f>+IF(LEFT(Tableau_Lancer_la_requête_à_partir_de_DB_TOPZOO[[#This Row],[DO_PIECE]],2)="av",0,F15)</f>
        <v>30</v>
      </c>
      <c r="M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5" s="2">
        <f>YEAR(Tableau_Lancer_la_requête_à_partir_de_DB_TOPZOO[[#This Row],[DO_DATE]])</f>
        <v>2014</v>
      </c>
      <c r="O15" s="4" t="s">
        <v>466</v>
      </c>
      <c r="P15" s="5" t="str">
        <f>LEFT(Tableau_Lancer_la_requête_à_partir_de_DB_TOPZOO[[#This Row],[CT_CODEPOSTAL]],2)</f>
        <v>96</v>
      </c>
      <c r="Q15" s="5">
        <f>IF(SUMPRODUCT((B$2:B15=B15)*(C$2:C15=C15))&gt;1,0,1)</f>
        <v>0</v>
      </c>
      <c r="R15" s="5" t="str">
        <f>LEFT(Tableau_Lancer_la_requête_à_partir_de_DB_TOPZOO[[#This Row],[DO_PIECE]],2)</f>
        <v>FA</v>
      </c>
    </row>
    <row r="16" spans="1:18" x14ac:dyDescent="0.25">
      <c r="A16" s="5" t="s">
        <v>419</v>
      </c>
      <c r="B16" t="s">
        <v>418</v>
      </c>
      <c r="C16" t="s">
        <v>323</v>
      </c>
      <c r="D16" s="1">
        <v>41711</v>
      </c>
      <c r="E16" t="s">
        <v>155</v>
      </c>
      <c r="F16">
        <v>30</v>
      </c>
      <c r="G16">
        <v>52.8</v>
      </c>
      <c r="H16" t="s">
        <v>434</v>
      </c>
      <c r="I16" t="s">
        <v>322</v>
      </c>
      <c r="J16" t="s">
        <v>333</v>
      </c>
      <c r="K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6" s="4">
        <f>+IF(LEFT(Tableau_Lancer_la_requête_à_partir_de_DB_TOPZOO[[#This Row],[DO_PIECE]],2)="av",0,F16)</f>
        <v>30</v>
      </c>
      <c r="M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6" s="2">
        <f>YEAR(Tableau_Lancer_la_requête_à_partir_de_DB_TOPZOO[[#This Row],[DO_DATE]])</f>
        <v>2014</v>
      </c>
      <c r="O16" s="4" t="s">
        <v>467</v>
      </c>
      <c r="P16" s="5" t="str">
        <f>LEFT(Tableau_Lancer_la_requête_à_partir_de_DB_TOPZOO[[#This Row],[CT_CODEPOSTAL]],2)</f>
        <v>96</v>
      </c>
      <c r="Q16" s="5">
        <f>IF(SUMPRODUCT((B$2:B16=B16)*(C$2:C16=C16))&gt;1,0,1)</f>
        <v>0</v>
      </c>
      <c r="R16" s="5" t="str">
        <f>LEFT(Tableau_Lancer_la_requête_à_partir_de_DB_TOPZOO[[#This Row],[DO_PIECE]],2)</f>
        <v>FA</v>
      </c>
    </row>
    <row r="17" spans="1:18" x14ac:dyDescent="0.25">
      <c r="A17" s="5" t="s">
        <v>419</v>
      </c>
      <c r="B17" t="s">
        <v>418</v>
      </c>
      <c r="C17" t="s">
        <v>323</v>
      </c>
      <c r="D17" s="1">
        <v>41711</v>
      </c>
      <c r="E17" t="s">
        <v>117</v>
      </c>
      <c r="F17">
        <v>30</v>
      </c>
      <c r="G17">
        <v>52.8</v>
      </c>
      <c r="H17" t="s">
        <v>434</v>
      </c>
      <c r="I17" t="s">
        <v>322</v>
      </c>
      <c r="J17" t="s">
        <v>333</v>
      </c>
      <c r="K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7" s="4">
        <f>+IF(LEFT(Tableau_Lancer_la_requête_à_partir_de_DB_TOPZOO[[#This Row],[DO_PIECE]],2)="av",0,F17)</f>
        <v>30</v>
      </c>
      <c r="M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" s="2">
        <f>YEAR(Tableau_Lancer_la_requête_à_partir_de_DB_TOPZOO[[#This Row],[DO_DATE]])</f>
        <v>2014</v>
      </c>
      <c r="O17" s="4" t="s">
        <v>468</v>
      </c>
      <c r="P17" s="5" t="str">
        <f>LEFT(Tableau_Lancer_la_requête_à_partir_de_DB_TOPZOO[[#This Row],[CT_CODEPOSTAL]],2)</f>
        <v>96</v>
      </c>
      <c r="Q17" s="5">
        <f>IF(SUMPRODUCT((B$2:B17=B17)*(C$2:C17=C17))&gt;1,0,1)</f>
        <v>0</v>
      </c>
      <c r="R17" s="5" t="str">
        <f>LEFT(Tableau_Lancer_la_requête_à_partir_de_DB_TOPZOO[[#This Row],[DO_PIECE]],2)</f>
        <v>FA</v>
      </c>
    </row>
    <row r="18" spans="1:18" x14ac:dyDescent="0.25">
      <c r="A18" s="5" t="s">
        <v>419</v>
      </c>
      <c r="B18" t="s">
        <v>418</v>
      </c>
      <c r="C18" t="s">
        <v>323</v>
      </c>
      <c r="D18" s="1">
        <v>41711</v>
      </c>
      <c r="E18" t="s">
        <v>112</v>
      </c>
      <c r="F18">
        <v>30</v>
      </c>
      <c r="G18">
        <v>52.8</v>
      </c>
      <c r="H18" t="s">
        <v>434</v>
      </c>
      <c r="I18" t="s">
        <v>322</v>
      </c>
      <c r="J18" t="s">
        <v>333</v>
      </c>
      <c r="K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8" s="4">
        <f>+IF(LEFT(Tableau_Lancer_la_requête_à_partir_de_DB_TOPZOO[[#This Row],[DO_PIECE]],2)="av",0,F18)</f>
        <v>30</v>
      </c>
      <c r="M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8" s="2">
        <f>YEAR(Tableau_Lancer_la_requête_à_partir_de_DB_TOPZOO[[#This Row],[DO_DATE]])</f>
        <v>2014</v>
      </c>
      <c r="O18" s="4" t="s">
        <v>469</v>
      </c>
      <c r="P18" s="5" t="str">
        <f>LEFT(Tableau_Lancer_la_requête_à_partir_de_DB_TOPZOO[[#This Row],[CT_CODEPOSTAL]],2)</f>
        <v>96</v>
      </c>
      <c r="Q18" s="5">
        <f>IF(SUMPRODUCT((B$2:B18=B18)*(C$2:C18=C18))&gt;1,0,1)</f>
        <v>0</v>
      </c>
      <c r="R18" s="5" t="str">
        <f>LEFT(Tableau_Lancer_la_requête_à_partir_de_DB_TOPZOO[[#This Row],[DO_PIECE]],2)</f>
        <v>FA</v>
      </c>
    </row>
    <row r="19" spans="1:18" x14ac:dyDescent="0.25">
      <c r="A19" s="5" t="s">
        <v>419</v>
      </c>
      <c r="B19" t="s">
        <v>418</v>
      </c>
      <c r="C19" t="s">
        <v>323</v>
      </c>
      <c r="D19" s="1">
        <v>41711</v>
      </c>
      <c r="E19" t="s">
        <v>59</v>
      </c>
      <c r="F19">
        <v>30</v>
      </c>
      <c r="G19">
        <v>52.8</v>
      </c>
      <c r="H19" t="s">
        <v>434</v>
      </c>
      <c r="I19" t="s">
        <v>322</v>
      </c>
      <c r="J19" t="s">
        <v>333</v>
      </c>
      <c r="K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9" s="4">
        <f>+IF(LEFT(Tableau_Lancer_la_requête_à_partir_de_DB_TOPZOO[[#This Row],[DO_PIECE]],2)="av",0,F19)</f>
        <v>30</v>
      </c>
      <c r="M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9" s="2">
        <f>YEAR(Tableau_Lancer_la_requête_à_partir_de_DB_TOPZOO[[#This Row],[DO_DATE]])</f>
        <v>2014</v>
      </c>
      <c r="O19" s="4" t="s">
        <v>470</v>
      </c>
      <c r="P19" s="5" t="str">
        <f>LEFT(Tableau_Lancer_la_requête_à_partir_de_DB_TOPZOO[[#This Row],[CT_CODEPOSTAL]],2)</f>
        <v>96</v>
      </c>
      <c r="Q19" s="5">
        <f>IF(SUMPRODUCT((B$2:B19=B19)*(C$2:C19=C19))&gt;1,0,1)</f>
        <v>0</v>
      </c>
      <c r="R19" s="5" t="str">
        <f>LEFT(Tableau_Lancer_la_requête_à_partir_de_DB_TOPZOO[[#This Row],[DO_PIECE]],2)</f>
        <v>FA</v>
      </c>
    </row>
    <row r="20" spans="1:18" x14ac:dyDescent="0.25">
      <c r="A20" s="5" t="s">
        <v>419</v>
      </c>
      <c r="B20" t="s">
        <v>418</v>
      </c>
      <c r="C20" t="s">
        <v>323</v>
      </c>
      <c r="D20" s="1">
        <v>41711</v>
      </c>
      <c r="E20" t="s">
        <v>156</v>
      </c>
      <c r="F20">
        <v>30</v>
      </c>
      <c r="G20">
        <v>52.8</v>
      </c>
      <c r="H20" t="s">
        <v>434</v>
      </c>
      <c r="I20" t="s">
        <v>322</v>
      </c>
      <c r="J20" t="s">
        <v>333</v>
      </c>
      <c r="K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0" s="4">
        <f>+IF(LEFT(Tableau_Lancer_la_requête_à_partir_de_DB_TOPZOO[[#This Row],[DO_PIECE]],2)="av",0,F20)</f>
        <v>30</v>
      </c>
      <c r="M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0" s="2">
        <f>YEAR(Tableau_Lancer_la_requête_à_partir_de_DB_TOPZOO[[#This Row],[DO_DATE]])</f>
        <v>2014</v>
      </c>
      <c r="O20" s="4" t="s">
        <v>471</v>
      </c>
      <c r="P20" s="5" t="str">
        <f>LEFT(Tableau_Lancer_la_requête_à_partir_de_DB_TOPZOO[[#This Row],[CT_CODEPOSTAL]],2)</f>
        <v>96</v>
      </c>
      <c r="Q20" s="5">
        <f>IF(SUMPRODUCT((B$2:B20=B20)*(C$2:C20=C20))&gt;1,0,1)</f>
        <v>0</v>
      </c>
      <c r="R20" s="5" t="str">
        <f>LEFT(Tableau_Lancer_la_requête_à_partir_de_DB_TOPZOO[[#This Row],[DO_PIECE]],2)</f>
        <v>FA</v>
      </c>
    </row>
    <row r="21" spans="1:18" x14ac:dyDescent="0.25">
      <c r="A21" s="5" t="s">
        <v>419</v>
      </c>
      <c r="B21" t="s">
        <v>418</v>
      </c>
      <c r="C21" t="s">
        <v>323</v>
      </c>
      <c r="D21" s="1">
        <v>41711</v>
      </c>
      <c r="E21" t="s">
        <v>76</v>
      </c>
      <c r="F21">
        <v>30</v>
      </c>
      <c r="G21">
        <v>63.3</v>
      </c>
      <c r="H21" t="s">
        <v>434</v>
      </c>
      <c r="I21" t="s">
        <v>322</v>
      </c>
      <c r="J21" t="s">
        <v>333</v>
      </c>
      <c r="K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1" s="4">
        <f>+IF(LEFT(Tableau_Lancer_la_requête_à_partir_de_DB_TOPZOO[[#This Row],[DO_PIECE]],2)="av",0,F21)</f>
        <v>30</v>
      </c>
      <c r="M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1" s="2">
        <f>YEAR(Tableau_Lancer_la_requête_à_partir_de_DB_TOPZOO[[#This Row],[DO_DATE]])</f>
        <v>2014</v>
      </c>
      <c r="O21" s="4" t="s">
        <v>472</v>
      </c>
      <c r="P21" s="5" t="str">
        <f>LEFT(Tableau_Lancer_la_requête_à_partir_de_DB_TOPZOO[[#This Row],[CT_CODEPOSTAL]],2)</f>
        <v>96</v>
      </c>
      <c r="Q21" s="5">
        <f>IF(SUMPRODUCT((B$2:B21=B21)*(C$2:C21=C21))&gt;1,0,1)</f>
        <v>0</v>
      </c>
      <c r="R21" s="5" t="str">
        <f>LEFT(Tableau_Lancer_la_requête_à_partir_de_DB_TOPZOO[[#This Row],[DO_PIECE]],2)</f>
        <v>FA</v>
      </c>
    </row>
    <row r="22" spans="1:18" x14ac:dyDescent="0.25">
      <c r="A22" s="5" t="s">
        <v>419</v>
      </c>
      <c r="B22" t="s">
        <v>418</v>
      </c>
      <c r="C22" t="s">
        <v>323</v>
      </c>
      <c r="D22" s="1">
        <v>41711</v>
      </c>
      <c r="E22" t="s">
        <v>189</v>
      </c>
      <c r="F22">
        <v>30</v>
      </c>
      <c r="G22">
        <v>63.3</v>
      </c>
      <c r="H22" t="s">
        <v>434</v>
      </c>
      <c r="I22" t="s">
        <v>322</v>
      </c>
      <c r="J22" t="s">
        <v>333</v>
      </c>
      <c r="K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2" s="4">
        <f>+IF(LEFT(Tableau_Lancer_la_requête_à_partir_de_DB_TOPZOO[[#This Row],[DO_PIECE]],2)="av",0,F22)</f>
        <v>30</v>
      </c>
      <c r="M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2" s="2">
        <f>YEAR(Tableau_Lancer_la_requête_à_partir_de_DB_TOPZOO[[#This Row],[DO_DATE]])</f>
        <v>2014</v>
      </c>
      <c r="O22" s="4" t="s">
        <v>473</v>
      </c>
      <c r="P22" s="5" t="str">
        <f>LEFT(Tableau_Lancer_la_requête_à_partir_de_DB_TOPZOO[[#This Row],[CT_CODEPOSTAL]],2)</f>
        <v>96</v>
      </c>
      <c r="Q22" s="5">
        <f>IF(SUMPRODUCT((B$2:B22=B22)*(C$2:C22=C22))&gt;1,0,1)</f>
        <v>0</v>
      </c>
      <c r="R22" s="5" t="str">
        <f>LEFT(Tableau_Lancer_la_requête_à_partir_de_DB_TOPZOO[[#This Row],[DO_PIECE]],2)</f>
        <v>FA</v>
      </c>
    </row>
    <row r="23" spans="1:18" x14ac:dyDescent="0.25">
      <c r="A23" s="5" t="s">
        <v>419</v>
      </c>
      <c r="B23" t="s">
        <v>418</v>
      </c>
      <c r="C23" t="s">
        <v>323</v>
      </c>
      <c r="D23" s="1">
        <v>41711</v>
      </c>
      <c r="E23" t="s">
        <v>190</v>
      </c>
      <c r="F23">
        <v>30</v>
      </c>
      <c r="G23">
        <v>63.3</v>
      </c>
      <c r="H23" t="s">
        <v>434</v>
      </c>
      <c r="I23" t="s">
        <v>322</v>
      </c>
      <c r="J23" t="s">
        <v>333</v>
      </c>
      <c r="K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3" s="4">
        <f>+IF(LEFT(Tableau_Lancer_la_requête_à_partir_de_DB_TOPZOO[[#This Row],[DO_PIECE]],2)="av",0,F23)</f>
        <v>30</v>
      </c>
      <c r="M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3" s="2">
        <f>YEAR(Tableau_Lancer_la_requête_à_partir_de_DB_TOPZOO[[#This Row],[DO_DATE]])</f>
        <v>2014</v>
      </c>
      <c r="O23" s="4" t="s">
        <v>474</v>
      </c>
      <c r="P23" s="5" t="str">
        <f>LEFT(Tableau_Lancer_la_requête_à_partir_de_DB_TOPZOO[[#This Row],[CT_CODEPOSTAL]],2)</f>
        <v>96</v>
      </c>
      <c r="Q23" s="5">
        <f>IF(SUMPRODUCT((B$2:B23=B23)*(C$2:C23=C23))&gt;1,0,1)</f>
        <v>0</v>
      </c>
      <c r="R23" s="5" t="str">
        <f>LEFT(Tableau_Lancer_la_requête_à_partir_de_DB_TOPZOO[[#This Row],[DO_PIECE]],2)</f>
        <v>FA</v>
      </c>
    </row>
    <row r="24" spans="1:18" x14ac:dyDescent="0.25">
      <c r="A24" s="5" t="s">
        <v>419</v>
      </c>
      <c r="B24" t="s">
        <v>418</v>
      </c>
      <c r="C24" t="s">
        <v>323</v>
      </c>
      <c r="D24" s="1">
        <v>41711</v>
      </c>
      <c r="E24" t="s">
        <v>111</v>
      </c>
      <c r="F24">
        <v>30</v>
      </c>
      <c r="G24">
        <v>63.3</v>
      </c>
      <c r="H24" t="s">
        <v>434</v>
      </c>
      <c r="I24" t="s">
        <v>322</v>
      </c>
      <c r="J24" t="s">
        <v>333</v>
      </c>
      <c r="K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4" s="4">
        <f>+IF(LEFT(Tableau_Lancer_la_requête_à_partir_de_DB_TOPZOO[[#This Row],[DO_PIECE]],2)="av",0,F24)</f>
        <v>30</v>
      </c>
      <c r="M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4" s="2">
        <f>YEAR(Tableau_Lancer_la_requête_à_partir_de_DB_TOPZOO[[#This Row],[DO_DATE]])</f>
        <v>2014</v>
      </c>
      <c r="O24" s="4" t="s">
        <v>475</v>
      </c>
      <c r="P24" s="5" t="str">
        <f>LEFT(Tableau_Lancer_la_requête_à_partir_de_DB_TOPZOO[[#This Row],[CT_CODEPOSTAL]],2)</f>
        <v>96</v>
      </c>
      <c r="Q24" s="5">
        <f>IF(SUMPRODUCT((B$2:B24=B24)*(C$2:C24=C24))&gt;1,0,1)</f>
        <v>0</v>
      </c>
      <c r="R24" s="5" t="str">
        <f>LEFT(Tableau_Lancer_la_requête_à_partir_de_DB_TOPZOO[[#This Row],[DO_PIECE]],2)</f>
        <v>FA</v>
      </c>
    </row>
    <row r="25" spans="1:18" x14ac:dyDescent="0.25">
      <c r="A25" s="5" t="s">
        <v>419</v>
      </c>
      <c r="B25" t="s">
        <v>418</v>
      </c>
      <c r="C25" t="s">
        <v>323</v>
      </c>
      <c r="D25" s="1">
        <v>41711</v>
      </c>
      <c r="E25" t="s">
        <v>28</v>
      </c>
      <c r="F25">
        <v>30</v>
      </c>
      <c r="G25">
        <v>63.3</v>
      </c>
      <c r="H25" t="s">
        <v>434</v>
      </c>
      <c r="I25" t="s">
        <v>322</v>
      </c>
      <c r="J25" t="s">
        <v>333</v>
      </c>
      <c r="K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5" s="4">
        <f>+IF(LEFT(Tableau_Lancer_la_requête_à_partir_de_DB_TOPZOO[[#This Row],[DO_PIECE]],2)="av",0,F25)</f>
        <v>30</v>
      </c>
      <c r="M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5" s="2">
        <f>YEAR(Tableau_Lancer_la_requête_à_partir_de_DB_TOPZOO[[#This Row],[DO_DATE]])</f>
        <v>2014</v>
      </c>
      <c r="O25" s="4" t="s">
        <v>476</v>
      </c>
      <c r="P25" s="5" t="str">
        <f>LEFT(Tableau_Lancer_la_requête_à_partir_de_DB_TOPZOO[[#This Row],[CT_CODEPOSTAL]],2)</f>
        <v>96</v>
      </c>
      <c r="Q25" s="5">
        <f>IF(SUMPRODUCT((B$2:B25=B25)*(C$2:C25=C25))&gt;1,0,1)</f>
        <v>0</v>
      </c>
      <c r="R25" s="5" t="str">
        <f>LEFT(Tableau_Lancer_la_requête_à_partir_de_DB_TOPZOO[[#This Row],[DO_PIECE]],2)</f>
        <v>FA</v>
      </c>
    </row>
    <row r="26" spans="1:18" x14ac:dyDescent="0.25">
      <c r="A26" s="5" t="s">
        <v>419</v>
      </c>
      <c r="B26" t="s">
        <v>418</v>
      </c>
      <c r="C26" t="s">
        <v>323</v>
      </c>
      <c r="D26" s="1">
        <v>41711</v>
      </c>
      <c r="E26" t="s">
        <v>73</v>
      </c>
      <c r="F26">
        <v>30</v>
      </c>
      <c r="G26">
        <v>63.3</v>
      </c>
      <c r="H26" t="s">
        <v>434</v>
      </c>
      <c r="I26" t="s">
        <v>322</v>
      </c>
      <c r="J26" t="s">
        <v>333</v>
      </c>
      <c r="K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6" s="4">
        <f>+IF(LEFT(Tableau_Lancer_la_requête_à_partir_de_DB_TOPZOO[[#This Row],[DO_PIECE]],2)="av",0,F26)</f>
        <v>30</v>
      </c>
      <c r="M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6" s="2">
        <f>YEAR(Tableau_Lancer_la_requête_à_partir_de_DB_TOPZOO[[#This Row],[DO_DATE]])</f>
        <v>2014</v>
      </c>
      <c r="O26" s="4" t="s">
        <v>477</v>
      </c>
      <c r="P26" s="5" t="str">
        <f>LEFT(Tableau_Lancer_la_requête_à_partir_de_DB_TOPZOO[[#This Row],[CT_CODEPOSTAL]],2)</f>
        <v>96</v>
      </c>
      <c r="Q26" s="5">
        <f>IF(SUMPRODUCT((B$2:B26=B26)*(C$2:C26=C26))&gt;1,0,1)</f>
        <v>0</v>
      </c>
      <c r="R26" s="5" t="str">
        <f>LEFT(Tableau_Lancer_la_requête_à_partir_de_DB_TOPZOO[[#This Row],[DO_PIECE]],2)</f>
        <v>FA</v>
      </c>
    </row>
    <row r="27" spans="1:18" x14ac:dyDescent="0.25">
      <c r="A27" s="5" t="s">
        <v>419</v>
      </c>
      <c r="B27" t="s">
        <v>418</v>
      </c>
      <c r="C27" t="s">
        <v>323</v>
      </c>
      <c r="D27" s="1">
        <v>41711</v>
      </c>
      <c r="E27" t="s">
        <v>157</v>
      </c>
      <c r="F27">
        <v>30</v>
      </c>
      <c r="G27">
        <v>63.3</v>
      </c>
      <c r="H27" t="s">
        <v>434</v>
      </c>
      <c r="I27" t="s">
        <v>322</v>
      </c>
      <c r="J27" t="s">
        <v>333</v>
      </c>
      <c r="K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7" s="4">
        <f>+IF(LEFT(Tableau_Lancer_la_requête_à_partir_de_DB_TOPZOO[[#This Row],[DO_PIECE]],2)="av",0,F27)</f>
        <v>30</v>
      </c>
      <c r="M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7" s="2">
        <f>YEAR(Tableau_Lancer_la_requête_à_partir_de_DB_TOPZOO[[#This Row],[DO_DATE]])</f>
        <v>2014</v>
      </c>
      <c r="O27" s="4" t="s">
        <v>478</v>
      </c>
      <c r="P27" s="5" t="str">
        <f>LEFT(Tableau_Lancer_la_requête_à_partir_de_DB_TOPZOO[[#This Row],[CT_CODEPOSTAL]],2)</f>
        <v>96</v>
      </c>
      <c r="Q27" s="5">
        <f>IF(SUMPRODUCT((B$2:B27=B27)*(C$2:C27=C27))&gt;1,0,1)</f>
        <v>0</v>
      </c>
      <c r="R27" s="5" t="str">
        <f>LEFT(Tableau_Lancer_la_requête_à_partir_de_DB_TOPZOO[[#This Row],[DO_PIECE]],2)</f>
        <v>FA</v>
      </c>
    </row>
    <row r="28" spans="1:18" x14ac:dyDescent="0.25">
      <c r="A28" s="5" t="s">
        <v>419</v>
      </c>
      <c r="B28" t="s">
        <v>418</v>
      </c>
      <c r="C28" t="s">
        <v>323</v>
      </c>
      <c r="D28" s="1">
        <v>41711</v>
      </c>
      <c r="E28" t="s">
        <v>317</v>
      </c>
      <c r="F28">
        <v>8</v>
      </c>
      <c r="G28">
        <v>81.760000000000005</v>
      </c>
      <c r="H28" t="s">
        <v>434</v>
      </c>
      <c r="I28" t="s">
        <v>322</v>
      </c>
      <c r="J28" t="s">
        <v>333</v>
      </c>
      <c r="K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8" s="4">
        <f>+IF(LEFT(Tableau_Lancer_la_requête_à_partir_de_DB_TOPZOO[[#This Row],[DO_PIECE]],2)="av",0,F28)</f>
        <v>8</v>
      </c>
      <c r="M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8" s="2">
        <f>YEAR(Tableau_Lancer_la_requête_à_partir_de_DB_TOPZOO[[#This Row],[DO_DATE]])</f>
        <v>2014</v>
      </c>
      <c r="O28" s="4" t="s">
        <v>479</v>
      </c>
      <c r="P28" s="5" t="str">
        <f>LEFT(Tableau_Lancer_la_requête_à_partir_de_DB_TOPZOO[[#This Row],[CT_CODEPOSTAL]],2)</f>
        <v>96</v>
      </c>
      <c r="Q28" s="5">
        <f>IF(SUMPRODUCT((B$2:B28=B28)*(C$2:C28=C28))&gt;1,0,1)</f>
        <v>0</v>
      </c>
      <c r="R28" s="5" t="str">
        <f>LEFT(Tableau_Lancer_la_requête_à_partir_de_DB_TOPZOO[[#This Row],[DO_PIECE]],2)</f>
        <v>FA</v>
      </c>
    </row>
    <row r="29" spans="1:18" x14ac:dyDescent="0.25">
      <c r="A29" s="5" t="s">
        <v>419</v>
      </c>
      <c r="B29" t="s">
        <v>418</v>
      </c>
      <c r="C29" t="s">
        <v>323</v>
      </c>
      <c r="D29" s="1">
        <v>41711</v>
      </c>
      <c r="E29" t="s">
        <v>319</v>
      </c>
      <c r="F29">
        <v>8</v>
      </c>
      <c r="G29">
        <v>81.760000000000005</v>
      </c>
      <c r="H29" t="s">
        <v>434</v>
      </c>
      <c r="I29" t="s">
        <v>322</v>
      </c>
      <c r="J29" t="s">
        <v>333</v>
      </c>
      <c r="K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29" s="4">
        <f>+IF(LEFT(Tableau_Lancer_la_requête_à_partir_de_DB_TOPZOO[[#This Row],[DO_PIECE]],2)="av",0,F29)</f>
        <v>8</v>
      </c>
      <c r="M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9" s="2">
        <f>YEAR(Tableau_Lancer_la_requête_à_partir_de_DB_TOPZOO[[#This Row],[DO_DATE]])</f>
        <v>2014</v>
      </c>
      <c r="O29" s="4" t="s">
        <v>480</v>
      </c>
      <c r="P29" s="5" t="str">
        <f>LEFT(Tableau_Lancer_la_requête_à_partir_de_DB_TOPZOO[[#This Row],[CT_CODEPOSTAL]],2)</f>
        <v>96</v>
      </c>
      <c r="Q29" s="5">
        <f>IF(SUMPRODUCT((B$2:B29=B29)*(C$2:C29=C29))&gt;1,0,1)</f>
        <v>0</v>
      </c>
      <c r="R29" s="5" t="str">
        <f>LEFT(Tableau_Lancer_la_requête_à_partir_de_DB_TOPZOO[[#This Row],[DO_PIECE]],2)</f>
        <v>FA</v>
      </c>
    </row>
    <row r="30" spans="1:18" x14ac:dyDescent="0.25">
      <c r="A30" s="5" t="s">
        <v>419</v>
      </c>
      <c r="B30" t="s">
        <v>418</v>
      </c>
      <c r="C30" t="s">
        <v>323</v>
      </c>
      <c r="D30" s="1">
        <v>41711</v>
      </c>
      <c r="E30" t="s">
        <v>316</v>
      </c>
      <c r="F30">
        <v>8</v>
      </c>
      <c r="G30">
        <v>90</v>
      </c>
      <c r="H30" t="s">
        <v>434</v>
      </c>
      <c r="I30" t="s">
        <v>322</v>
      </c>
      <c r="J30" t="s">
        <v>333</v>
      </c>
      <c r="K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0" s="4">
        <f>+IF(LEFT(Tableau_Lancer_la_requête_à_partir_de_DB_TOPZOO[[#This Row],[DO_PIECE]],2)="av",0,F30)</f>
        <v>8</v>
      </c>
      <c r="M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0" s="2">
        <f>YEAR(Tableau_Lancer_la_requête_à_partir_de_DB_TOPZOO[[#This Row],[DO_DATE]])</f>
        <v>2014</v>
      </c>
      <c r="O30" s="4" t="s">
        <v>481</v>
      </c>
      <c r="P30" s="5" t="str">
        <f>LEFT(Tableau_Lancer_la_requête_à_partir_de_DB_TOPZOO[[#This Row],[CT_CODEPOSTAL]],2)</f>
        <v>96</v>
      </c>
      <c r="Q30" s="5">
        <f>IF(SUMPRODUCT((B$2:B30=B30)*(C$2:C30=C30))&gt;1,0,1)</f>
        <v>0</v>
      </c>
      <c r="R30" s="5" t="str">
        <f>LEFT(Tableau_Lancer_la_requête_à_partir_de_DB_TOPZOO[[#This Row],[DO_PIECE]],2)</f>
        <v>FA</v>
      </c>
    </row>
    <row r="31" spans="1:18" x14ac:dyDescent="0.25">
      <c r="A31" s="5" t="s">
        <v>419</v>
      </c>
      <c r="B31" t="s">
        <v>418</v>
      </c>
      <c r="C31" t="s">
        <v>323</v>
      </c>
      <c r="D31" s="1">
        <v>41711</v>
      </c>
      <c r="E31" t="s">
        <v>318</v>
      </c>
      <c r="F31">
        <v>8</v>
      </c>
      <c r="G31">
        <v>90</v>
      </c>
      <c r="H31" t="s">
        <v>434</v>
      </c>
      <c r="I31" t="s">
        <v>322</v>
      </c>
      <c r="J31" t="s">
        <v>333</v>
      </c>
      <c r="K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1" s="4">
        <f>+IF(LEFT(Tableau_Lancer_la_requête_à_partir_de_DB_TOPZOO[[#This Row],[DO_PIECE]],2)="av",0,F31)</f>
        <v>8</v>
      </c>
      <c r="M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1" s="2">
        <f>YEAR(Tableau_Lancer_la_requête_à_partir_de_DB_TOPZOO[[#This Row],[DO_DATE]])</f>
        <v>2014</v>
      </c>
      <c r="O31" s="4" t="s">
        <v>482</v>
      </c>
      <c r="P31" s="5" t="str">
        <f>LEFT(Tableau_Lancer_la_requête_à_partir_de_DB_TOPZOO[[#This Row],[CT_CODEPOSTAL]],2)</f>
        <v>96</v>
      </c>
      <c r="Q31" s="5">
        <f>IF(SUMPRODUCT((B$2:B31=B31)*(C$2:C31=C31))&gt;1,0,1)</f>
        <v>0</v>
      </c>
      <c r="R31" s="5" t="str">
        <f>LEFT(Tableau_Lancer_la_requête_à_partir_de_DB_TOPZOO[[#This Row],[DO_PIECE]],2)</f>
        <v>FA</v>
      </c>
    </row>
    <row r="32" spans="1:18" x14ac:dyDescent="0.25">
      <c r="A32" s="5" t="s">
        <v>419</v>
      </c>
      <c r="B32" t="s">
        <v>418</v>
      </c>
      <c r="C32" t="s">
        <v>323</v>
      </c>
      <c r="D32" s="1">
        <v>41711</v>
      </c>
      <c r="E32" t="s">
        <v>139</v>
      </c>
      <c r="F32">
        <v>24</v>
      </c>
      <c r="G32">
        <v>59.52</v>
      </c>
      <c r="H32" t="s">
        <v>434</v>
      </c>
      <c r="I32" t="s">
        <v>322</v>
      </c>
      <c r="J32" t="s">
        <v>333</v>
      </c>
      <c r="K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2" s="4">
        <f>+IF(LEFT(Tableau_Lancer_la_requête_à_partir_de_DB_TOPZOO[[#This Row],[DO_PIECE]],2)="av",0,F32)</f>
        <v>24</v>
      </c>
      <c r="M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2" s="2">
        <f>YEAR(Tableau_Lancer_la_requête_à_partir_de_DB_TOPZOO[[#This Row],[DO_DATE]])</f>
        <v>2014</v>
      </c>
      <c r="O32" s="4" t="s">
        <v>483</v>
      </c>
      <c r="P32" s="5" t="str">
        <f>LEFT(Tableau_Lancer_la_requête_à_partir_de_DB_TOPZOO[[#This Row],[CT_CODEPOSTAL]],2)</f>
        <v>96</v>
      </c>
      <c r="Q32" s="5">
        <f>IF(SUMPRODUCT((B$2:B32=B32)*(C$2:C32=C32))&gt;1,0,1)</f>
        <v>0</v>
      </c>
      <c r="R32" s="5" t="str">
        <f>LEFT(Tableau_Lancer_la_requête_à_partir_de_DB_TOPZOO[[#This Row],[DO_PIECE]],2)</f>
        <v>FA</v>
      </c>
    </row>
    <row r="33" spans="1:18" x14ac:dyDescent="0.25">
      <c r="A33" s="5" t="s">
        <v>419</v>
      </c>
      <c r="B33" t="s">
        <v>418</v>
      </c>
      <c r="C33" t="s">
        <v>323</v>
      </c>
      <c r="D33" s="1">
        <v>41711</v>
      </c>
      <c r="E33" t="s">
        <v>136</v>
      </c>
      <c r="F33">
        <v>24</v>
      </c>
      <c r="G33">
        <v>73.2</v>
      </c>
      <c r="H33" t="s">
        <v>434</v>
      </c>
      <c r="I33" t="s">
        <v>322</v>
      </c>
      <c r="J33" t="s">
        <v>333</v>
      </c>
      <c r="K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3" s="4">
        <f>+IF(LEFT(Tableau_Lancer_la_requête_à_partir_de_DB_TOPZOO[[#This Row],[DO_PIECE]],2)="av",0,F33)</f>
        <v>24</v>
      </c>
      <c r="M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3" s="2">
        <f>YEAR(Tableau_Lancer_la_requête_à_partir_de_DB_TOPZOO[[#This Row],[DO_DATE]])</f>
        <v>2014</v>
      </c>
      <c r="O33" s="4" t="s">
        <v>484</v>
      </c>
      <c r="P33" s="5" t="str">
        <f>LEFT(Tableau_Lancer_la_requête_à_partir_de_DB_TOPZOO[[#This Row],[CT_CODEPOSTAL]],2)</f>
        <v>96</v>
      </c>
      <c r="Q33" s="5">
        <f>IF(SUMPRODUCT((B$2:B33=B33)*(C$2:C33=C33))&gt;1,0,1)</f>
        <v>0</v>
      </c>
      <c r="R33" s="5" t="str">
        <f>LEFT(Tableau_Lancer_la_requête_à_partir_de_DB_TOPZOO[[#This Row],[DO_PIECE]],2)</f>
        <v>FA</v>
      </c>
    </row>
    <row r="34" spans="1:18" x14ac:dyDescent="0.25">
      <c r="A34" s="5" t="s">
        <v>419</v>
      </c>
      <c r="B34" t="s">
        <v>418</v>
      </c>
      <c r="C34" t="s">
        <v>323</v>
      </c>
      <c r="D34" s="1">
        <v>41711</v>
      </c>
      <c r="E34" t="s">
        <v>19</v>
      </c>
      <c r="F34">
        <v>48</v>
      </c>
      <c r="G34">
        <v>153.12</v>
      </c>
      <c r="H34" t="s">
        <v>434</v>
      </c>
      <c r="I34" t="s">
        <v>322</v>
      </c>
      <c r="J34" t="s">
        <v>333</v>
      </c>
      <c r="K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4" s="4">
        <f>+IF(LEFT(Tableau_Lancer_la_requête_à_partir_de_DB_TOPZOO[[#This Row],[DO_PIECE]],2)="av",0,F34)</f>
        <v>48</v>
      </c>
      <c r="M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4" s="2">
        <f>YEAR(Tableau_Lancer_la_requête_à_partir_de_DB_TOPZOO[[#This Row],[DO_DATE]])</f>
        <v>2014</v>
      </c>
      <c r="O34" s="4" t="s">
        <v>485</v>
      </c>
      <c r="P34" s="5" t="str">
        <f>LEFT(Tableau_Lancer_la_requête_à_partir_de_DB_TOPZOO[[#This Row],[CT_CODEPOSTAL]],2)</f>
        <v>96</v>
      </c>
      <c r="Q34" s="5">
        <f>IF(SUMPRODUCT((B$2:B34=B34)*(C$2:C34=C34))&gt;1,0,1)</f>
        <v>0</v>
      </c>
      <c r="R34" s="5" t="str">
        <f>LEFT(Tableau_Lancer_la_requête_à_partir_de_DB_TOPZOO[[#This Row],[DO_PIECE]],2)</f>
        <v>FA</v>
      </c>
    </row>
    <row r="35" spans="1:18" x14ac:dyDescent="0.25">
      <c r="A35" s="5" t="s">
        <v>419</v>
      </c>
      <c r="B35" t="s">
        <v>418</v>
      </c>
      <c r="C35" t="s">
        <v>323</v>
      </c>
      <c r="D35" s="1">
        <v>41711</v>
      </c>
      <c r="E35" t="s">
        <v>23</v>
      </c>
      <c r="F35">
        <v>48</v>
      </c>
      <c r="G35">
        <v>153.12</v>
      </c>
      <c r="H35" t="s">
        <v>434</v>
      </c>
      <c r="I35" t="s">
        <v>322</v>
      </c>
      <c r="J35" t="s">
        <v>333</v>
      </c>
      <c r="K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5" s="4">
        <f>+IF(LEFT(Tableau_Lancer_la_requête_à_partir_de_DB_TOPZOO[[#This Row],[DO_PIECE]],2)="av",0,F35)</f>
        <v>48</v>
      </c>
      <c r="M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5" s="2">
        <f>YEAR(Tableau_Lancer_la_requête_à_partir_de_DB_TOPZOO[[#This Row],[DO_DATE]])</f>
        <v>2014</v>
      </c>
      <c r="O35" s="4" t="s">
        <v>486</v>
      </c>
      <c r="P35" s="5" t="str">
        <f>LEFT(Tableau_Lancer_la_requête_à_partir_de_DB_TOPZOO[[#This Row],[CT_CODEPOSTAL]],2)</f>
        <v>96</v>
      </c>
      <c r="Q35" s="5">
        <f>IF(SUMPRODUCT((B$2:B35=B35)*(C$2:C35=C35))&gt;1,0,1)</f>
        <v>0</v>
      </c>
      <c r="R35" s="5" t="str">
        <f>LEFT(Tableau_Lancer_la_requête_à_partir_de_DB_TOPZOO[[#This Row],[DO_PIECE]],2)</f>
        <v>FA</v>
      </c>
    </row>
    <row r="36" spans="1:18" x14ac:dyDescent="0.25">
      <c r="A36" s="5" t="s">
        <v>419</v>
      </c>
      <c r="B36" t="s">
        <v>418</v>
      </c>
      <c r="C36" t="s">
        <v>323</v>
      </c>
      <c r="D36" s="1">
        <v>41711</v>
      </c>
      <c r="E36" t="s">
        <v>17</v>
      </c>
      <c r="F36">
        <v>48</v>
      </c>
      <c r="G36">
        <v>212.64</v>
      </c>
      <c r="H36" t="s">
        <v>434</v>
      </c>
      <c r="I36" t="s">
        <v>322</v>
      </c>
      <c r="J36" t="s">
        <v>333</v>
      </c>
      <c r="K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6" s="4">
        <f>+IF(LEFT(Tableau_Lancer_la_requête_à_partir_de_DB_TOPZOO[[#This Row],[DO_PIECE]],2)="av",0,F36)</f>
        <v>48</v>
      </c>
      <c r="M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6" s="2">
        <f>YEAR(Tableau_Lancer_la_requête_à_partir_de_DB_TOPZOO[[#This Row],[DO_DATE]])</f>
        <v>2014</v>
      </c>
      <c r="O36" s="4" t="s">
        <v>487</v>
      </c>
      <c r="P36" s="5" t="str">
        <f>LEFT(Tableau_Lancer_la_requête_à_partir_de_DB_TOPZOO[[#This Row],[CT_CODEPOSTAL]],2)</f>
        <v>96</v>
      </c>
      <c r="Q36" s="5">
        <f>IF(SUMPRODUCT((B$2:B36=B36)*(C$2:C36=C36))&gt;1,0,1)</f>
        <v>0</v>
      </c>
      <c r="R36" s="5" t="str">
        <f>LEFT(Tableau_Lancer_la_requête_à_partir_de_DB_TOPZOO[[#This Row],[DO_PIECE]],2)</f>
        <v>FA</v>
      </c>
    </row>
    <row r="37" spans="1:18" x14ac:dyDescent="0.25">
      <c r="A37" s="5" t="s">
        <v>419</v>
      </c>
      <c r="B37" t="s">
        <v>418</v>
      </c>
      <c r="C37" t="s">
        <v>323</v>
      </c>
      <c r="D37" s="1">
        <v>41711</v>
      </c>
      <c r="E37" t="s">
        <v>16</v>
      </c>
      <c r="F37">
        <v>48</v>
      </c>
      <c r="G37">
        <v>212.64</v>
      </c>
      <c r="H37" t="s">
        <v>434</v>
      </c>
      <c r="I37" t="s">
        <v>322</v>
      </c>
      <c r="J37" t="s">
        <v>333</v>
      </c>
      <c r="K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7" s="4">
        <f>+IF(LEFT(Tableau_Lancer_la_requête_à_partir_de_DB_TOPZOO[[#This Row],[DO_PIECE]],2)="av",0,F37)</f>
        <v>48</v>
      </c>
      <c r="M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7" s="2">
        <f>YEAR(Tableau_Lancer_la_requête_à_partir_de_DB_TOPZOO[[#This Row],[DO_DATE]])</f>
        <v>2014</v>
      </c>
      <c r="O37" s="4" t="s">
        <v>488</v>
      </c>
      <c r="P37" s="5" t="str">
        <f>LEFT(Tableau_Lancer_la_requête_à_partir_de_DB_TOPZOO[[#This Row],[CT_CODEPOSTAL]],2)</f>
        <v>96</v>
      </c>
      <c r="Q37" s="5">
        <f>IF(SUMPRODUCT((B$2:B37=B37)*(C$2:C37=C37))&gt;1,0,1)</f>
        <v>0</v>
      </c>
      <c r="R37" s="5" t="str">
        <f>LEFT(Tableau_Lancer_la_requête_à_partir_de_DB_TOPZOO[[#This Row],[DO_PIECE]],2)</f>
        <v>FA</v>
      </c>
    </row>
    <row r="38" spans="1:18" x14ac:dyDescent="0.25">
      <c r="A38" s="5" t="s">
        <v>419</v>
      </c>
      <c r="B38" t="s">
        <v>418</v>
      </c>
      <c r="C38" t="s">
        <v>323</v>
      </c>
      <c r="D38" s="1">
        <v>41711</v>
      </c>
      <c r="E38" t="s">
        <v>18</v>
      </c>
      <c r="F38">
        <v>48</v>
      </c>
      <c r="G38">
        <v>185.28</v>
      </c>
      <c r="H38" t="s">
        <v>434</v>
      </c>
      <c r="I38" t="s">
        <v>322</v>
      </c>
      <c r="J38" t="s">
        <v>333</v>
      </c>
      <c r="K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8" s="4">
        <f>+IF(LEFT(Tableau_Lancer_la_requête_à_partir_de_DB_TOPZOO[[#This Row],[DO_PIECE]],2)="av",0,F38)</f>
        <v>48</v>
      </c>
      <c r="M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8" s="2">
        <f>YEAR(Tableau_Lancer_la_requête_à_partir_de_DB_TOPZOO[[#This Row],[DO_DATE]])</f>
        <v>2014</v>
      </c>
      <c r="O38" s="4" t="s">
        <v>489</v>
      </c>
      <c r="P38" s="5" t="str">
        <f>LEFT(Tableau_Lancer_la_requête_à_partir_de_DB_TOPZOO[[#This Row],[CT_CODEPOSTAL]],2)</f>
        <v>96</v>
      </c>
      <c r="Q38" s="5">
        <f>IF(SUMPRODUCT((B$2:B38=B38)*(C$2:C38=C38))&gt;1,0,1)</f>
        <v>0</v>
      </c>
      <c r="R38" s="5" t="str">
        <f>LEFT(Tableau_Lancer_la_requête_à_partir_de_DB_TOPZOO[[#This Row],[DO_PIECE]],2)</f>
        <v>FA</v>
      </c>
    </row>
    <row r="39" spans="1:18" x14ac:dyDescent="0.25">
      <c r="A39" s="5" t="s">
        <v>419</v>
      </c>
      <c r="B39" t="s">
        <v>418</v>
      </c>
      <c r="C39" t="s">
        <v>323</v>
      </c>
      <c r="D39" s="1">
        <v>41711</v>
      </c>
      <c r="E39" t="s">
        <v>31</v>
      </c>
      <c r="F39">
        <v>48</v>
      </c>
      <c r="G39">
        <v>145.44</v>
      </c>
      <c r="H39" t="s">
        <v>434</v>
      </c>
      <c r="I39" t="s">
        <v>322</v>
      </c>
      <c r="J39" t="s">
        <v>333</v>
      </c>
      <c r="K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39" s="4">
        <f>+IF(LEFT(Tableau_Lancer_la_requête_à_partir_de_DB_TOPZOO[[#This Row],[DO_PIECE]],2)="av",0,F39)</f>
        <v>48</v>
      </c>
      <c r="M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9" s="2">
        <f>YEAR(Tableau_Lancer_la_requête_à_partir_de_DB_TOPZOO[[#This Row],[DO_DATE]])</f>
        <v>2014</v>
      </c>
      <c r="O39" s="4" t="s">
        <v>490</v>
      </c>
      <c r="P39" s="5" t="str">
        <f>LEFT(Tableau_Lancer_la_requête_à_partir_de_DB_TOPZOO[[#This Row],[CT_CODEPOSTAL]],2)</f>
        <v>96</v>
      </c>
      <c r="Q39" s="5">
        <f>IF(SUMPRODUCT((B$2:B39=B39)*(C$2:C39=C39))&gt;1,0,1)</f>
        <v>0</v>
      </c>
      <c r="R39" s="5" t="str">
        <f>LEFT(Tableau_Lancer_la_requête_à_partir_de_DB_TOPZOO[[#This Row],[DO_PIECE]],2)</f>
        <v>FA</v>
      </c>
    </row>
    <row r="40" spans="1:18" x14ac:dyDescent="0.25">
      <c r="A40" s="5" t="s">
        <v>419</v>
      </c>
      <c r="B40" t="s">
        <v>418</v>
      </c>
      <c r="C40" t="s">
        <v>323</v>
      </c>
      <c r="D40" s="1">
        <v>41711</v>
      </c>
      <c r="E40" t="s">
        <v>83</v>
      </c>
      <c r="F40">
        <v>48</v>
      </c>
      <c r="G40">
        <v>145.44</v>
      </c>
      <c r="H40" t="s">
        <v>434</v>
      </c>
      <c r="I40" t="s">
        <v>322</v>
      </c>
      <c r="J40" t="s">
        <v>333</v>
      </c>
      <c r="K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0" s="4">
        <f>+IF(LEFT(Tableau_Lancer_la_requête_à_partir_de_DB_TOPZOO[[#This Row],[DO_PIECE]],2)="av",0,F40)</f>
        <v>48</v>
      </c>
      <c r="M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0" s="2">
        <f>YEAR(Tableau_Lancer_la_requête_à_partir_de_DB_TOPZOO[[#This Row],[DO_DATE]])</f>
        <v>2014</v>
      </c>
      <c r="O40" s="4" t="s">
        <v>491</v>
      </c>
      <c r="P40" s="5" t="str">
        <f>LEFT(Tableau_Lancer_la_requête_à_partir_de_DB_TOPZOO[[#This Row],[CT_CODEPOSTAL]],2)</f>
        <v>96</v>
      </c>
      <c r="Q40" s="5">
        <f>IF(SUMPRODUCT((B$2:B40=B40)*(C$2:C40=C40))&gt;1,0,1)</f>
        <v>0</v>
      </c>
      <c r="R40" s="5" t="str">
        <f>LEFT(Tableau_Lancer_la_requête_à_partir_de_DB_TOPZOO[[#This Row],[DO_PIECE]],2)</f>
        <v>FA</v>
      </c>
    </row>
    <row r="41" spans="1:18" x14ac:dyDescent="0.25">
      <c r="A41" s="5" t="s">
        <v>419</v>
      </c>
      <c r="B41" t="s">
        <v>418</v>
      </c>
      <c r="C41" t="s">
        <v>323</v>
      </c>
      <c r="D41" s="1">
        <v>41711</v>
      </c>
      <c r="E41" t="s">
        <v>52</v>
      </c>
      <c r="F41">
        <v>48</v>
      </c>
      <c r="G41">
        <v>145.44</v>
      </c>
      <c r="H41" t="s">
        <v>434</v>
      </c>
      <c r="I41" t="s">
        <v>322</v>
      </c>
      <c r="J41" t="s">
        <v>333</v>
      </c>
      <c r="K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1" s="4">
        <f>+IF(LEFT(Tableau_Lancer_la_requête_à_partir_de_DB_TOPZOO[[#This Row],[DO_PIECE]],2)="av",0,F41)</f>
        <v>48</v>
      </c>
      <c r="M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1" s="2">
        <f>YEAR(Tableau_Lancer_la_requête_à_partir_de_DB_TOPZOO[[#This Row],[DO_DATE]])</f>
        <v>2014</v>
      </c>
      <c r="O41" s="4" t="s">
        <v>492</v>
      </c>
      <c r="P41" s="5" t="str">
        <f>LEFT(Tableau_Lancer_la_requête_à_partir_de_DB_TOPZOO[[#This Row],[CT_CODEPOSTAL]],2)</f>
        <v>96</v>
      </c>
      <c r="Q41" s="5">
        <f>IF(SUMPRODUCT((B$2:B41=B41)*(C$2:C41=C41))&gt;1,0,1)</f>
        <v>0</v>
      </c>
      <c r="R41" s="5" t="str">
        <f>LEFT(Tableau_Lancer_la_requête_à_partir_de_DB_TOPZOO[[#This Row],[DO_PIECE]],2)</f>
        <v>FA</v>
      </c>
    </row>
    <row r="42" spans="1:18" x14ac:dyDescent="0.25">
      <c r="A42" s="5" t="s">
        <v>419</v>
      </c>
      <c r="B42" t="s">
        <v>418</v>
      </c>
      <c r="C42" t="s">
        <v>323</v>
      </c>
      <c r="D42" s="1">
        <v>41711</v>
      </c>
      <c r="E42" t="s">
        <v>49</v>
      </c>
      <c r="F42">
        <v>16</v>
      </c>
      <c r="G42">
        <v>113.6</v>
      </c>
      <c r="H42" t="s">
        <v>434</v>
      </c>
      <c r="I42" t="s">
        <v>322</v>
      </c>
      <c r="J42" t="s">
        <v>333</v>
      </c>
      <c r="K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2" s="4">
        <f>+IF(LEFT(Tableau_Lancer_la_requête_à_partir_de_DB_TOPZOO[[#This Row],[DO_PIECE]],2)="av",0,F42)</f>
        <v>16</v>
      </c>
      <c r="M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2" s="2">
        <f>YEAR(Tableau_Lancer_la_requête_à_partir_de_DB_TOPZOO[[#This Row],[DO_DATE]])</f>
        <v>2014</v>
      </c>
      <c r="O42" s="4" t="s">
        <v>493</v>
      </c>
      <c r="P42" s="5" t="str">
        <f>LEFT(Tableau_Lancer_la_requête_à_partir_de_DB_TOPZOO[[#This Row],[CT_CODEPOSTAL]],2)</f>
        <v>96</v>
      </c>
      <c r="Q42" s="5">
        <f>IF(SUMPRODUCT((B$2:B42=B42)*(C$2:C42=C42))&gt;1,0,1)</f>
        <v>0</v>
      </c>
      <c r="R42" s="5" t="str">
        <f>LEFT(Tableau_Lancer_la_requête_à_partir_de_DB_TOPZOO[[#This Row],[DO_PIECE]],2)</f>
        <v>FA</v>
      </c>
    </row>
    <row r="43" spans="1:18" x14ac:dyDescent="0.25">
      <c r="A43" s="5" t="s">
        <v>419</v>
      </c>
      <c r="B43" t="s">
        <v>418</v>
      </c>
      <c r="C43" t="s">
        <v>323</v>
      </c>
      <c r="D43" s="1">
        <v>41711</v>
      </c>
      <c r="E43" t="s">
        <v>49</v>
      </c>
      <c r="F43">
        <v>16</v>
      </c>
      <c r="G43">
        <v>113.6</v>
      </c>
      <c r="H43" t="s">
        <v>434</v>
      </c>
      <c r="I43" t="s">
        <v>322</v>
      </c>
      <c r="J43" t="s">
        <v>333</v>
      </c>
      <c r="K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3" s="4">
        <f>+IF(LEFT(Tableau_Lancer_la_requête_à_partir_de_DB_TOPZOO[[#This Row],[DO_PIECE]],2)="av",0,F43)</f>
        <v>16</v>
      </c>
      <c r="M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3" s="2">
        <f>YEAR(Tableau_Lancer_la_requête_à_partir_de_DB_TOPZOO[[#This Row],[DO_DATE]])</f>
        <v>2014</v>
      </c>
      <c r="O43" s="4" t="s">
        <v>493</v>
      </c>
      <c r="P43" s="5" t="str">
        <f>LEFT(Tableau_Lancer_la_requête_à_partir_de_DB_TOPZOO[[#This Row],[CT_CODEPOSTAL]],2)</f>
        <v>96</v>
      </c>
      <c r="Q43" s="5">
        <f>IF(SUMPRODUCT((B$2:B43=B43)*(C$2:C43=C43))&gt;1,0,1)</f>
        <v>0</v>
      </c>
      <c r="R43" s="5" t="str">
        <f>LEFT(Tableau_Lancer_la_requête_à_partir_de_DB_TOPZOO[[#This Row],[DO_PIECE]],2)</f>
        <v>FA</v>
      </c>
    </row>
    <row r="44" spans="1:18" x14ac:dyDescent="0.25">
      <c r="A44" s="5" t="s">
        <v>419</v>
      </c>
      <c r="B44" t="s">
        <v>418</v>
      </c>
      <c r="C44" t="s">
        <v>323</v>
      </c>
      <c r="D44" s="1">
        <v>41711</v>
      </c>
      <c r="E44" t="s">
        <v>30</v>
      </c>
      <c r="F44">
        <v>36</v>
      </c>
      <c r="G44">
        <v>164.88</v>
      </c>
      <c r="H44" t="s">
        <v>434</v>
      </c>
      <c r="I44" t="s">
        <v>322</v>
      </c>
      <c r="J44" t="s">
        <v>333</v>
      </c>
      <c r="K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4" s="4">
        <f>+IF(LEFT(Tableau_Lancer_la_requête_à_partir_de_DB_TOPZOO[[#This Row],[DO_PIECE]],2)="av",0,F44)</f>
        <v>36</v>
      </c>
      <c r="M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4" s="2">
        <f>YEAR(Tableau_Lancer_la_requête_à_partir_de_DB_TOPZOO[[#This Row],[DO_DATE]])</f>
        <v>2014</v>
      </c>
      <c r="O44" s="4" t="s">
        <v>494</v>
      </c>
      <c r="P44" s="5" t="str">
        <f>LEFT(Tableau_Lancer_la_requête_à_partir_de_DB_TOPZOO[[#This Row],[CT_CODEPOSTAL]],2)</f>
        <v>96</v>
      </c>
      <c r="Q44" s="5">
        <f>IF(SUMPRODUCT((B$2:B44=B44)*(C$2:C44=C44))&gt;1,0,1)</f>
        <v>0</v>
      </c>
      <c r="R44" s="5" t="str">
        <f>LEFT(Tableau_Lancer_la_requête_à_partir_de_DB_TOPZOO[[#This Row],[DO_PIECE]],2)</f>
        <v>FA</v>
      </c>
    </row>
    <row r="45" spans="1:18" x14ac:dyDescent="0.25">
      <c r="A45" s="5" t="s">
        <v>419</v>
      </c>
      <c r="B45" t="s">
        <v>418</v>
      </c>
      <c r="C45" t="s">
        <v>323</v>
      </c>
      <c r="D45" s="1">
        <v>41711</v>
      </c>
      <c r="E45" t="s">
        <v>12</v>
      </c>
      <c r="F45">
        <v>36</v>
      </c>
      <c r="G45">
        <v>210.6</v>
      </c>
      <c r="H45" t="s">
        <v>434</v>
      </c>
      <c r="I45" t="s">
        <v>322</v>
      </c>
      <c r="J45" t="s">
        <v>333</v>
      </c>
      <c r="K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5" s="4">
        <f>+IF(LEFT(Tableau_Lancer_la_requête_à_partir_de_DB_TOPZOO[[#This Row],[DO_PIECE]],2)="av",0,F45)</f>
        <v>36</v>
      </c>
      <c r="M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5" s="2">
        <f>YEAR(Tableau_Lancer_la_requête_à_partir_de_DB_TOPZOO[[#This Row],[DO_DATE]])</f>
        <v>2014</v>
      </c>
      <c r="O45" s="4" t="s">
        <v>495</v>
      </c>
      <c r="P45" s="5" t="str">
        <f>LEFT(Tableau_Lancer_la_requête_à_partir_de_DB_TOPZOO[[#This Row],[CT_CODEPOSTAL]],2)</f>
        <v>96</v>
      </c>
      <c r="Q45" s="5">
        <f>IF(SUMPRODUCT((B$2:B45=B45)*(C$2:C45=C45))&gt;1,0,1)</f>
        <v>0</v>
      </c>
      <c r="R45" s="5" t="str">
        <f>LEFT(Tableau_Lancer_la_requête_à_partir_de_DB_TOPZOO[[#This Row],[DO_PIECE]],2)</f>
        <v>FA</v>
      </c>
    </row>
    <row r="46" spans="1:18" x14ac:dyDescent="0.25">
      <c r="A46" s="5" t="s">
        <v>419</v>
      </c>
      <c r="B46" t="s">
        <v>418</v>
      </c>
      <c r="C46" t="s">
        <v>323</v>
      </c>
      <c r="D46" s="1">
        <v>41711</v>
      </c>
      <c r="E46" t="s">
        <v>48</v>
      </c>
      <c r="F46">
        <v>36</v>
      </c>
      <c r="G46">
        <v>191.16</v>
      </c>
      <c r="H46" t="s">
        <v>434</v>
      </c>
      <c r="I46" t="s">
        <v>322</v>
      </c>
      <c r="J46" t="s">
        <v>333</v>
      </c>
      <c r="K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6" s="4">
        <f>+IF(LEFT(Tableau_Lancer_la_requête_à_partir_de_DB_TOPZOO[[#This Row],[DO_PIECE]],2)="av",0,F46)</f>
        <v>36</v>
      </c>
      <c r="M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6" s="2">
        <f>YEAR(Tableau_Lancer_la_requête_à_partir_de_DB_TOPZOO[[#This Row],[DO_DATE]])</f>
        <v>2014</v>
      </c>
      <c r="O46" s="4" t="s">
        <v>496</v>
      </c>
      <c r="P46" s="5" t="str">
        <f>LEFT(Tableau_Lancer_la_requête_à_partir_de_DB_TOPZOO[[#This Row],[CT_CODEPOSTAL]],2)</f>
        <v>96</v>
      </c>
      <c r="Q46" s="5">
        <f>IF(SUMPRODUCT((B$2:B46=B46)*(C$2:C46=C46))&gt;1,0,1)</f>
        <v>0</v>
      </c>
      <c r="R46" s="5" t="str">
        <f>LEFT(Tableau_Lancer_la_requête_à_partir_de_DB_TOPZOO[[#This Row],[DO_PIECE]],2)</f>
        <v>FA</v>
      </c>
    </row>
    <row r="47" spans="1:18" x14ac:dyDescent="0.25">
      <c r="A47" s="5" t="s">
        <v>419</v>
      </c>
      <c r="B47" t="s">
        <v>418</v>
      </c>
      <c r="C47" t="s">
        <v>323</v>
      </c>
      <c r="D47" s="1">
        <v>41711</v>
      </c>
      <c r="E47" t="s">
        <v>21</v>
      </c>
      <c r="F47">
        <v>36</v>
      </c>
      <c r="G47">
        <v>191.16</v>
      </c>
      <c r="H47" t="s">
        <v>434</v>
      </c>
      <c r="I47" t="s">
        <v>322</v>
      </c>
      <c r="J47" t="s">
        <v>333</v>
      </c>
      <c r="K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7" s="4">
        <f>+IF(LEFT(Tableau_Lancer_la_requête_à_partir_de_DB_TOPZOO[[#This Row],[DO_PIECE]],2)="av",0,F47)</f>
        <v>36</v>
      </c>
      <c r="M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7" s="2">
        <f>YEAR(Tableau_Lancer_la_requête_à_partir_de_DB_TOPZOO[[#This Row],[DO_DATE]])</f>
        <v>2014</v>
      </c>
      <c r="O47" s="4" t="s">
        <v>497</v>
      </c>
      <c r="P47" s="5" t="str">
        <f>LEFT(Tableau_Lancer_la_requête_à_partir_de_DB_TOPZOO[[#This Row],[CT_CODEPOSTAL]],2)</f>
        <v>96</v>
      </c>
      <c r="Q47" s="5">
        <f>IF(SUMPRODUCT((B$2:B47=B47)*(C$2:C47=C47))&gt;1,0,1)</f>
        <v>0</v>
      </c>
      <c r="R47" s="5" t="str">
        <f>LEFT(Tableau_Lancer_la_requête_à_partir_de_DB_TOPZOO[[#This Row],[DO_PIECE]],2)</f>
        <v>FA</v>
      </c>
    </row>
    <row r="48" spans="1:18" x14ac:dyDescent="0.25">
      <c r="A48" s="5" t="s">
        <v>419</v>
      </c>
      <c r="B48" t="s">
        <v>418</v>
      </c>
      <c r="C48" t="s">
        <v>323</v>
      </c>
      <c r="D48" s="1">
        <v>41711</v>
      </c>
      <c r="E48" t="s">
        <v>113</v>
      </c>
      <c r="F48">
        <v>36</v>
      </c>
      <c r="G48">
        <v>153</v>
      </c>
      <c r="H48" t="s">
        <v>434</v>
      </c>
      <c r="I48" t="s">
        <v>322</v>
      </c>
      <c r="J48" t="s">
        <v>333</v>
      </c>
      <c r="K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8" s="4">
        <f>+IF(LEFT(Tableau_Lancer_la_requête_à_partir_de_DB_TOPZOO[[#This Row],[DO_PIECE]],2)="av",0,F48)</f>
        <v>36</v>
      </c>
      <c r="M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8" s="2">
        <f>YEAR(Tableau_Lancer_la_requête_à_partir_de_DB_TOPZOO[[#This Row],[DO_DATE]])</f>
        <v>2014</v>
      </c>
      <c r="O48" s="4" t="s">
        <v>498</v>
      </c>
      <c r="P48" s="5" t="str">
        <f>LEFT(Tableau_Lancer_la_requête_à_partir_de_DB_TOPZOO[[#This Row],[CT_CODEPOSTAL]],2)</f>
        <v>96</v>
      </c>
      <c r="Q48" s="5">
        <f>IF(SUMPRODUCT((B$2:B48=B48)*(C$2:C48=C48))&gt;1,0,1)</f>
        <v>0</v>
      </c>
      <c r="R48" s="5" t="str">
        <f>LEFT(Tableau_Lancer_la_requête_à_partir_de_DB_TOPZOO[[#This Row],[DO_PIECE]],2)</f>
        <v>FA</v>
      </c>
    </row>
    <row r="49" spans="1:18" x14ac:dyDescent="0.25">
      <c r="A49" s="5" t="s">
        <v>419</v>
      </c>
      <c r="B49" t="s">
        <v>418</v>
      </c>
      <c r="C49" t="s">
        <v>323</v>
      </c>
      <c r="D49" s="1">
        <v>41711</v>
      </c>
      <c r="E49" t="s">
        <v>22</v>
      </c>
      <c r="F49">
        <v>36</v>
      </c>
      <c r="G49">
        <v>126.36</v>
      </c>
      <c r="H49" t="s">
        <v>434</v>
      </c>
      <c r="I49" t="s">
        <v>322</v>
      </c>
      <c r="J49" t="s">
        <v>333</v>
      </c>
      <c r="K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49" s="4">
        <f>+IF(LEFT(Tableau_Lancer_la_requête_à_partir_de_DB_TOPZOO[[#This Row],[DO_PIECE]],2)="av",0,F49)</f>
        <v>36</v>
      </c>
      <c r="M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49" s="2">
        <f>YEAR(Tableau_Lancer_la_requête_à_partir_de_DB_TOPZOO[[#This Row],[DO_DATE]])</f>
        <v>2014</v>
      </c>
      <c r="O49" s="4" t="s">
        <v>499</v>
      </c>
      <c r="P49" s="5" t="str">
        <f>LEFT(Tableau_Lancer_la_requête_à_partir_de_DB_TOPZOO[[#This Row],[CT_CODEPOSTAL]],2)</f>
        <v>96</v>
      </c>
      <c r="Q49" s="5">
        <f>IF(SUMPRODUCT((B$2:B49=B49)*(C$2:C49=C49))&gt;1,0,1)</f>
        <v>0</v>
      </c>
      <c r="R49" s="5" t="str">
        <f>LEFT(Tableau_Lancer_la_requête_à_partir_de_DB_TOPZOO[[#This Row],[DO_PIECE]],2)</f>
        <v>FA</v>
      </c>
    </row>
    <row r="50" spans="1:18" x14ac:dyDescent="0.25">
      <c r="A50" s="5" t="s">
        <v>419</v>
      </c>
      <c r="B50" t="s">
        <v>418</v>
      </c>
      <c r="C50" t="s">
        <v>323</v>
      </c>
      <c r="D50" s="1">
        <v>41711</v>
      </c>
      <c r="E50" t="s">
        <v>151</v>
      </c>
      <c r="F50">
        <v>36</v>
      </c>
      <c r="G50">
        <v>164.88</v>
      </c>
      <c r="H50" t="s">
        <v>434</v>
      </c>
      <c r="I50" t="s">
        <v>322</v>
      </c>
      <c r="J50" t="s">
        <v>333</v>
      </c>
      <c r="K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0" s="4">
        <f>+IF(LEFT(Tableau_Lancer_la_requête_à_partir_de_DB_TOPZOO[[#This Row],[DO_PIECE]],2)="av",0,F50)</f>
        <v>36</v>
      </c>
      <c r="M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0" s="2">
        <f>YEAR(Tableau_Lancer_la_requête_à_partir_de_DB_TOPZOO[[#This Row],[DO_DATE]])</f>
        <v>2014</v>
      </c>
      <c r="O50" s="4" t="s">
        <v>500</v>
      </c>
      <c r="P50" s="5" t="str">
        <f>LEFT(Tableau_Lancer_la_requête_à_partir_de_DB_TOPZOO[[#This Row],[CT_CODEPOSTAL]],2)</f>
        <v>96</v>
      </c>
      <c r="Q50" s="5">
        <f>IF(SUMPRODUCT((B$2:B50=B50)*(C$2:C50=C50))&gt;1,0,1)</f>
        <v>0</v>
      </c>
      <c r="R50" s="5" t="str">
        <f>LEFT(Tableau_Lancer_la_requête_à_partir_de_DB_TOPZOO[[#This Row],[DO_PIECE]],2)</f>
        <v>FA</v>
      </c>
    </row>
    <row r="51" spans="1:18" x14ac:dyDescent="0.25">
      <c r="A51" s="5" t="s">
        <v>419</v>
      </c>
      <c r="B51" t="s">
        <v>418</v>
      </c>
      <c r="C51" t="s">
        <v>323</v>
      </c>
      <c r="D51" s="1">
        <v>41711</v>
      </c>
      <c r="E51" t="s">
        <v>160</v>
      </c>
      <c r="F51">
        <v>36</v>
      </c>
      <c r="G51">
        <v>210.6</v>
      </c>
      <c r="H51" t="s">
        <v>434</v>
      </c>
      <c r="I51" t="s">
        <v>322</v>
      </c>
      <c r="J51" t="s">
        <v>333</v>
      </c>
      <c r="K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1" s="4">
        <f>+IF(LEFT(Tableau_Lancer_la_requête_à_partir_de_DB_TOPZOO[[#This Row],[DO_PIECE]],2)="av",0,F51)</f>
        <v>36</v>
      </c>
      <c r="M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1" s="2">
        <f>YEAR(Tableau_Lancer_la_requête_à_partir_de_DB_TOPZOO[[#This Row],[DO_DATE]])</f>
        <v>2014</v>
      </c>
      <c r="O51" s="4" t="s">
        <v>501</v>
      </c>
      <c r="P51" s="5" t="str">
        <f>LEFT(Tableau_Lancer_la_requête_à_partir_de_DB_TOPZOO[[#This Row],[CT_CODEPOSTAL]],2)</f>
        <v>96</v>
      </c>
      <c r="Q51" s="5">
        <f>IF(SUMPRODUCT((B$2:B51=B51)*(C$2:C51=C51))&gt;1,0,1)</f>
        <v>0</v>
      </c>
      <c r="R51" s="5" t="str">
        <f>LEFT(Tableau_Lancer_la_requête_à_partir_de_DB_TOPZOO[[#This Row],[DO_PIECE]],2)</f>
        <v>FA</v>
      </c>
    </row>
    <row r="52" spans="1:18" x14ac:dyDescent="0.25">
      <c r="A52" s="5" t="s">
        <v>419</v>
      </c>
      <c r="B52" t="s">
        <v>418</v>
      </c>
      <c r="C52" t="s">
        <v>323</v>
      </c>
      <c r="D52" s="1">
        <v>41711</v>
      </c>
      <c r="E52" t="s">
        <v>53</v>
      </c>
      <c r="F52">
        <v>36</v>
      </c>
      <c r="G52">
        <v>126.36</v>
      </c>
      <c r="H52" t="s">
        <v>434</v>
      </c>
      <c r="I52" t="s">
        <v>322</v>
      </c>
      <c r="J52" t="s">
        <v>333</v>
      </c>
      <c r="K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2" s="4">
        <f>+IF(LEFT(Tableau_Lancer_la_requête_à_partir_de_DB_TOPZOO[[#This Row],[DO_PIECE]],2)="av",0,F52)</f>
        <v>36</v>
      </c>
      <c r="M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2" s="2">
        <f>YEAR(Tableau_Lancer_la_requête_à_partir_de_DB_TOPZOO[[#This Row],[DO_DATE]])</f>
        <v>2014</v>
      </c>
      <c r="O52" s="4" t="s">
        <v>502</v>
      </c>
      <c r="P52" s="5" t="str">
        <f>LEFT(Tableau_Lancer_la_requête_à_partir_de_DB_TOPZOO[[#This Row],[CT_CODEPOSTAL]],2)</f>
        <v>96</v>
      </c>
      <c r="Q52" s="5">
        <f>IF(SUMPRODUCT((B$2:B52=B52)*(C$2:C52=C52))&gt;1,0,1)</f>
        <v>0</v>
      </c>
      <c r="R52" s="5" t="str">
        <f>LEFT(Tableau_Lancer_la_requête_à_partir_de_DB_TOPZOO[[#This Row],[DO_PIECE]],2)</f>
        <v>FA</v>
      </c>
    </row>
    <row r="53" spans="1:18" x14ac:dyDescent="0.25">
      <c r="A53" s="5" t="s">
        <v>419</v>
      </c>
      <c r="B53" t="s">
        <v>418</v>
      </c>
      <c r="C53" t="s">
        <v>323</v>
      </c>
      <c r="D53" s="1">
        <v>41711</v>
      </c>
      <c r="E53" t="s">
        <v>33</v>
      </c>
      <c r="F53">
        <v>36</v>
      </c>
      <c r="G53">
        <v>191.16</v>
      </c>
      <c r="H53" t="s">
        <v>434</v>
      </c>
      <c r="I53" t="s">
        <v>322</v>
      </c>
      <c r="J53" t="s">
        <v>333</v>
      </c>
      <c r="K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3" s="4">
        <f>+IF(LEFT(Tableau_Lancer_la_requête_à_partir_de_DB_TOPZOO[[#This Row],[DO_PIECE]],2)="av",0,F53)</f>
        <v>36</v>
      </c>
      <c r="M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3" s="2">
        <f>YEAR(Tableau_Lancer_la_requête_à_partir_de_DB_TOPZOO[[#This Row],[DO_DATE]])</f>
        <v>2014</v>
      </c>
      <c r="O53" s="4" t="s">
        <v>503</v>
      </c>
      <c r="P53" s="5" t="str">
        <f>LEFT(Tableau_Lancer_la_requête_à_partir_de_DB_TOPZOO[[#This Row],[CT_CODEPOSTAL]],2)</f>
        <v>96</v>
      </c>
      <c r="Q53" s="5">
        <f>IF(SUMPRODUCT((B$2:B53=B53)*(C$2:C53=C53))&gt;1,0,1)</f>
        <v>0</v>
      </c>
      <c r="R53" s="5" t="str">
        <f>LEFT(Tableau_Lancer_la_requête_à_partir_de_DB_TOPZOO[[#This Row],[DO_PIECE]],2)</f>
        <v>FA</v>
      </c>
    </row>
    <row r="54" spans="1:18" x14ac:dyDescent="0.25">
      <c r="A54" s="5" t="s">
        <v>419</v>
      </c>
      <c r="B54" t="s">
        <v>418</v>
      </c>
      <c r="C54" t="s">
        <v>323</v>
      </c>
      <c r="D54" s="1">
        <v>41711</v>
      </c>
      <c r="E54" t="s">
        <v>22</v>
      </c>
      <c r="F54">
        <v>36</v>
      </c>
      <c r="G54">
        <v>126.36</v>
      </c>
      <c r="H54" t="s">
        <v>434</v>
      </c>
      <c r="I54" t="s">
        <v>322</v>
      </c>
      <c r="J54" t="s">
        <v>333</v>
      </c>
      <c r="K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4" s="4">
        <f>+IF(LEFT(Tableau_Lancer_la_requête_à_partir_de_DB_TOPZOO[[#This Row],[DO_PIECE]],2)="av",0,F54)</f>
        <v>36</v>
      </c>
      <c r="M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4" s="2">
        <f>YEAR(Tableau_Lancer_la_requête_à_partir_de_DB_TOPZOO[[#This Row],[DO_DATE]])</f>
        <v>2014</v>
      </c>
      <c r="O54" s="4" t="s">
        <v>499</v>
      </c>
      <c r="P54" s="5" t="str">
        <f>LEFT(Tableau_Lancer_la_requête_à_partir_de_DB_TOPZOO[[#This Row],[CT_CODEPOSTAL]],2)</f>
        <v>96</v>
      </c>
      <c r="Q54" s="5">
        <f>IF(SUMPRODUCT((B$2:B54=B54)*(C$2:C54=C54))&gt;1,0,1)</f>
        <v>0</v>
      </c>
      <c r="R54" s="5" t="str">
        <f>LEFT(Tableau_Lancer_la_requête_à_partir_de_DB_TOPZOO[[#This Row],[DO_PIECE]],2)</f>
        <v>FA</v>
      </c>
    </row>
    <row r="55" spans="1:18" x14ac:dyDescent="0.25">
      <c r="A55" s="5" t="s">
        <v>419</v>
      </c>
      <c r="B55" t="s">
        <v>418</v>
      </c>
      <c r="C55" t="s">
        <v>323</v>
      </c>
      <c r="D55" s="1">
        <v>41711</v>
      </c>
      <c r="E55" t="s">
        <v>37</v>
      </c>
      <c r="F55">
        <v>10</v>
      </c>
      <c r="G55">
        <v>132</v>
      </c>
      <c r="H55" t="s">
        <v>434</v>
      </c>
      <c r="I55" t="s">
        <v>322</v>
      </c>
      <c r="J55" t="s">
        <v>333</v>
      </c>
      <c r="K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5" s="4">
        <f>+IF(LEFT(Tableau_Lancer_la_requête_à_partir_de_DB_TOPZOO[[#This Row],[DO_PIECE]],2)="av",0,F55)</f>
        <v>10</v>
      </c>
      <c r="M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5" s="2">
        <f>YEAR(Tableau_Lancer_la_requête_à_partir_de_DB_TOPZOO[[#This Row],[DO_DATE]])</f>
        <v>2014</v>
      </c>
      <c r="O55" s="4" t="s">
        <v>504</v>
      </c>
      <c r="P55" s="5" t="str">
        <f>LEFT(Tableau_Lancer_la_requête_à_partir_de_DB_TOPZOO[[#This Row],[CT_CODEPOSTAL]],2)</f>
        <v>96</v>
      </c>
      <c r="Q55" s="5">
        <f>IF(SUMPRODUCT((B$2:B55=B55)*(C$2:C55=C55))&gt;1,0,1)</f>
        <v>0</v>
      </c>
      <c r="R55" s="5" t="str">
        <f>LEFT(Tableau_Lancer_la_requête_à_partir_de_DB_TOPZOO[[#This Row],[DO_PIECE]],2)</f>
        <v>FA</v>
      </c>
    </row>
    <row r="56" spans="1:18" x14ac:dyDescent="0.25">
      <c r="A56" s="5" t="s">
        <v>419</v>
      </c>
      <c r="B56" t="s">
        <v>418</v>
      </c>
      <c r="C56" t="s">
        <v>323</v>
      </c>
      <c r="D56" s="1">
        <v>41711</v>
      </c>
      <c r="E56" t="s">
        <v>130</v>
      </c>
      <c r="F56">
        <v>10</v>
      </c>
      <c r="G56">
        <v>166.4</v>
      </c>
      <c r="H56" t="s">
        <v>434</v>
      </c>
      <c r="I56" t="s">
        <v>322</v>
      </c>
      <c r="J56" t="s">
        <v>333</v>
      </c>
      <c r="K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6" s="4">
        <f>+IF(LEFT(Tableau_Lancer_la_requête_à_partir_de_DB_TOPZOO[[#This Row],[DO_PIECE]],2)="av",0,F56)</f>
        <v>10</v>
      </c>
      <c r="M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6" s="2">
        <f>YEAR(Tableau_Lancer_la_requête_à_partir_de_DB_TOPZOO[[#This Row],[DO_DATE]])</f>
        <v>2014</v>
      </c>
      <c r="O56" s="4" t="s">
        <v>505</v>
      </c>
      <c r="P56" s="5" t="str">
        <f>LEFT(Tableau_Lancer_la_requête_à_partir_de_DB_TOPZOO[[#This Row],[CT_CODEPOSTAL]],2)</f>
        <v>96</v>
      </c>
      <c r="Q56" s="5">
        <f>IF(SUMPRODUCT((B$2:B56=B56)*(C$2:C56=C56))&gt;1,0,1)</f>
        <v>0</v>
      </c>
      <c r="R56" s="5" t="str">
        <f>LEFT(Tableau_Lancer_la_requête_à_partir_de_DB_TOPZOO[[#This Row],[DO_PIECE]],2)</f>
        <v>FA</v>
      </c>
    </row>
    <row r="57" spans="1:18" x14ac:dyDescent="0.25">
      <c r="A57" s="5" t="s">
        <v>419</v>
      </c>
      <c r="B57" t="s">
        <v>418</v>
      </c>
      <c r="C57" t="s">
        <v>323</v>
      </c>
      <c r="D57" s="1">
        <v>41711</v>
      </c>
      <c r="E57" t="s">
        <v>159</v>
      </c>
      <c r="F57">
        <v>10</v>
      </c>
      <c r="G57">
        <v>132</v>
      </c>
      <c r="H57" t="s">
        <v>434</v>
      </c>
      <c r="I57" t="s">
        <v>322</v>
      </c>
      <c r="J57" t="s">
        <v>333</v>
      </c>
      <c r="K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7" s="4">
        <f>+IF(LEFT(Tableau_Lancer_la_requête_à_partir_de_DB_TOPZOO[[#This Row],[DO_PIECE]],2)="av",0,F57)</f>
        <v>10</v>
      </c>
      <c r="M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7" s="2">
        <f>YEAR(Tableau_Lancer_la_requête_à_partir_de_DB_TOPZOO[[#This Row],[DO_DATE]])</f>
        <v>2014</v>
      </c>
      <c r="O57" s="4" t="s">
        <v>506</v>
      </c>
      <c r="P57" s="5" t="str">
        <f>LEFT(Tableau_Lancer_la_requête_à_partir_de_DB_TOPZOO[[#This Row],[CT_CODEPOSTAL]],2)</f>
        <v>96</v>
      </c>
      <c r="Q57" s="5">
        <f>IF(SUMPRODUCT((B$2:B57=B57)*(C$2:C57=C57))&gt;1,0,1)</f>
        <v>0</v>
      </c>
      <c r="R57" s="5" t="str">
        <f>LEFT(Tableau_Lancer_la_requête_à_partir_de_DB_TOPZOO[[#This Row],[DO_PIECE]],2)</f>
        <v>FA</v>
      </c>
    </row>
    <row r="58" spans="1:18" x14ac:dyDescent="0.25">
      <c r="A58" s="5" t="s">
        <v>419</v>
      </c>
      <c r="B58" t="s">
        <v>418</v>
      </c>
      <c r="C58" t="s">
        <v>323</v>
      </c>
      <c r="D58" s="1">
        <v>41711</v>
      </c>
      <c r="E58" t="s">
        <v>131</v>
      </c>
      <c r="F58">
        <v>10</v>
      </c>
      <c r="G58">
        <v>166.4</v>
      </c>
      <c r="H58" t="s">
        <v>434</v>
      </c>
      <c r="I58" t="s">
        <v>322</v>
      </c>
      <c r="J58" t="s">
        <v>333</v>
      </c>
      <c r="K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8" s="4">
        <f>+IF(LEFT(Tableau_Lancer_la_requête_à_partir_de_DB_TOPZOO[[#This Row],[DO_PIECE]],2)="av",0,F58)</f>
        <v>10</v>
      </c>
      <c r="M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58" s="2">
        <f>YEAR(Tableau_Lancer_la_requête_à_partir_de_DB_TOPZOO[[#This Row],[DO_DATE]])</f>
        <v>2014</v>
      </c>
      <c r="O58" s="4" t="s">
        <v>507</v>
      </c>
      <c r="P58" s="5" t="str">
        <f>LEFT(Tableau_Lancer_la_requête_à_partir_de_DB_TOPZOO[[#This Row],[CT_CODEPOSTAL]],2)</f>
        <v>96</v>
      </c>
      <c r="Q58" s="5">
        <f>IF(SUMPRODUCT((B$2:B58=B58)*(C$2:C58=C58))&gt;1,0,1)</f>
        <v>0</v>
      </c>
      <c r="R58" s="5" t="str">
        <f>LEFT(Tableau_Lancer_la_requête_à_partir_de_DB_TOPZOO[[#This Row],[DO_PIECE]],2)</f>
        <v>FA</v>
      </c>
    </row>
    <row r="59" spans="1:18" x14ac:dyDescent="0.25">
      <c r="A59" s="5" t="s">
        <v>419</v>
      </c>
      <c r="B59" t="s">
        <v>418</v>
      </c>
      <c r="C59" t="s">
        <v>411</v>
      </c>
      <c r="D59" s="1">
        <v>41807</v>
      </c>
      <c r="E59" t="s">
        <v>373</v>
      </c>
      <c r="F59">
        <v>15</v>
      </c>
      <c r="G59">
        <v>218.738</v>
      </c>
      <c r="H59" t="s">
        <v>434</v>
      </c>
      <c r="I59" t="s">
        <v>322</v>
      </c>
      <c r="J59" t="s">
        <v>333</v>
      </c>
      <c r="K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59" s="4">
        <f>+IF(LEFT(Tableau_Lancer_la_requête_à_partir_de_DB_TOPZOO[[#This Row],[DO_PIECE]],2)="av",0,F59)</f>
        <v>15</v>
      </c>
      <c r="M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59" s="2">
        <f>YEAR(Tableau_Lancer_la_requête_à_partir_de_DB_TOPZOO[[#This Row],[DO_DATE]])</f>
        <v>2014</v>
      </c>
      <c r="O59" s="4" t="s">
        <v>508</v>
      </c>
      <c r="P59" s="5" t="str">
        <f>LEFT(Tableau_Lancer_la_requête_à_partir_de_DB_TOPZOO[[#This Row],[CT_CODEPOSTAL]],2)</f>
        <v>96</v>
      </c>
      <c r="Q59" s="5">
        <f>IF(SUMPRODUCT((B$2:B59=B59)*(C$2:C59=C59))&gt;1,0,1)</f>
        <v>1</v>
      </c>
      <c r="R59" s="5" t="str">
        <f>LEFT(Tableau_Lancer_la_requête_à_partir_de_DB_TOPZOO[[#This Row],[DO_PIECE]],2)</f>
        <v>FA</v>
      </c>
    </row>
    <row r="60" spans="1:18" x14ac:dyDescent="0.25">
      <c r="A60" s="5" t="s">
        <v>419</v>
      </c>
      <c r="B60" t="s">
        <v>418</v>
      </c>
      <c r="C60" t="s">
        <v>411</v>
      </c>
      <c r="D60" s="1">
        <v>41807</v>
      </c>
      <c r="E60" t="s">
        <v>374</v>
      </c>
      <c r="F60">
        <v>15</v>
      </c>
      <c r="G60">
        <v>291.41300000000001</v>
      </c>
      <c r="H60" t="s">
        <v>434</v>
      </c>
      <c r="I60" t="s">
        <v>322</v>
      </c>
      <c r="J60" t="s">
        <v>333</v>
      </c>
      <c r="K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0" s="4">
        <f>+IF(LEFT(Tableau_Lancer_la_requête_à_partir_de_DB_TOPZOO[[#This Row],[DO_PIECE]],2)="av",0,F60)</f>
        <v>15</v>
      </c>
      <c r="M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0" s="2">
        <f>YEAR(Tableau_Lancer_la_requête_à_partir_de_DB_TOPZOO[[#This Row],[DO_DATE]])</f>
        <v>2014</v>
      </c>
      <c r="O60" s="4" t="s">
        <v>509</v>
      </c>
      <c r="P60" s="5" t="str">
        <f>LEFT(Tableau_Lancer_la_requête_à_partir_de_DB_TOPZOO[[#This Row],[CT_CODEPOSTAL]],2)</f>
        <v>96</v>
      </c>
      <c r="Q60" s="5">
        <f>IF(SUMPRODUCT((B$2:B60=B60)*(C$2:C60=C60))&gt;1,0,1)</f>
        <v>0</v>
      </c>
      <c r="R60" s="5" t="str">
        <f>LEFT(Tableau_Lancer_la_requête_à_partir_de_DB_TOPZOO[[#This Row],[DO_PIECE]],2)</f>
        <v>FA</v>
      </c>
    </row>
    <row r="61" spans="1:18" x14ac:dyDescent="0.25">
      <c r="A61" s="5" t="s">
        <v>419</v>
      </c>
      <c r="B61" t="s">
        <v>418</v>
      </c>
      <c r="C61" t="s">
        <v>411</v>
      </c>
      <c r="D61" s="1">
        <v>41807</v>
      </c>
      <c r="E61" t="s">
        <v>375</v>
      </c>
      <c r="F61">
        <v>15</v>
      </c>
      <c r="G61">
        <v>336.15800000000002</v>
      </c>
      <c r="H61" t="s">
        <v>434</v>
      </c>
      <c r="I61" t="s">
        <v>322</v>
      </c>
      <c r="J61" t="s">
        <v>333</v>
      </c>
      <c r="K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1" s="4">
        <f>+IF(LEFT(Tableau_Lancer_la_requête_à_partir_de_DB_TOPZOO[[#This Row],[DO_PIECE]],2)="av",0,F61)</f>
        <v>15</v>
      </c>
      <c r="M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1" s="2">
        <f>YEAR(Tableau_Lancer_la_requête_à_partir_de_DB_TOPZOO[[#This Row],[DO_DATE]])</f>
        <v>2014</v>
      </c>
      <c r="O61" s="4" t="s">
        <v>510</v>
      </c>
      <c r="P61" s="5" t="str">
        <f>LEFT(Tableau_Lancer_la_requête_à_partir_de_DB_TOPZOO[[#This Row],[CT_CODEPOSTAL]],2)</f>
        <v>96</v>
      </c>
      <c r="Q61" s="5">
        <f>IF(SUMPRODUCT((B$2:B61=B61)*(C$2:C61=C61))&gt;1,0,1)</f>
        <v>0</v>
      </c>
      <c r="R61" s="5" t="str">
        <f>LEFT(Tableau_Lancer_la_requête_à_partir_de_DB_TOPZOO[[#This Row],[DO_PIECE]],2)</f>
        <v>FA</v>
      </c>
    </row>
    <row r="62" spans="1:18" x14ac:dyDescent="0.25">
      <c r="A62" s="5" t="s">
        <v>419</v>
      </c>
      <c r="B62" t="s">
        <v>418</v>
      </c>
      <c r="C62" t="s">
        <v>411</v>
      </c>
      <c r="D62" s="1">
        <v>41807</v>
      </c>
      <c r="E62" t="s">
        <v>376</v>
      </c>
      <c r="F62">
        <v>10</v>
      </c>
      <c r="G62">
        <v>259.73</v>
      </c>
      <c r="H62" t="s">
        <v>434</v>
      </c>
      <c r="I62" t="s">
        <v>322</v>
      </c>
      <c r="J62" t="s">
        <v>333</v>
      </c>
      <c r="K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2" s="4">
        <f>+IF(LEFT(Tableau_Lancer_la_requête_à_partir_de_DB_TOPZOO[[#This Row],[DO_PIECE]],2)="av",0,F62)</f>
        <v>10</v>
      </c>
      <c r="M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2" s="2">
        <f>YEAR(Tableau_Lancer_la_requête_à_partir_de_DB_TOPZOO[[#This Row],[DO_DATE]])</f>
        <v>2014</v>
      </c>
      <c r="O62" s="4" t="s">
        <v>511</v>
      </c>
      <c r="P62" s="5" t="str">
        <f>LEFT(Tableau_Lancer_la_requête_à_partir_de_DB_TOPZOO[[#This Row],[CT_CODEPOSTAL]],2)</f>
        <v>96</v>
      </c>
      <c r="Q62" s="5">
        <f>IF(SUMPRODUCT((B$2:B62=B62)*(C$2:C62=C62))&gt;1,0,1)</f>
        <v>0</v>
      </c>
      <c r="R62" s="5" t="str">
        <f>LEFT(Tableau_Lancer_la_requête_à_partir_de_DB_TOPZOO[[#This Row],[DO_PIECE]],2)</f>
        <v>FA</v>
      </c>
    </row>
    <row r="63" spans="1:18" x14ac:dyDescent="0.25">
      <c r="A63" s="5" t="s">
        <v>419</v>
      </c>
      <c r="B63" t="s">
        <v>418</v>
      </c>
      <c r="C63" t="s">
        <v>411</v>
      </c>
      <c r="D63" s="1">
        <v>41807</v>
      </c>
      <c r="E63" t="s">
        <v>377</v>
      </c>
      <c r="F63">
        <v>15</v>
      </c>
      <c r="G63">
        <v>170.28800000000001</v>
      </c>
      <c r="H63" t="s">
        <v>434</v>
      </c>
      <c r="I63" t="s">
        <v>322</v>
      </c>
      <c r="J63" t="s">
        <v>333</v>
      </c>
      <c r="K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3" s="4">
        <f>+IF(LEFT(Tableau_Lancer_la_requête_à_partir_de_DB_TOPZOO[[#This Row],[DO_PIECE]],2)="av",0,F63)</f>
        <v>15</v>
      </c>
      <c r="M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3" s="2">
        <f>YEAR(Tableau_Lancer_la_requête_à_partir_de_DB_TOPZOO[[#This Row],[DO_DATE]])</f>
        <v>2014</v>
      </c>
      <c r="O63" s="4" t="s">
        <v>512</v>
      </c>
      <c r="P63" s="5" t="str">
        <f>LEFT(Tableau_Lancer_la_requête_à_partir_de_DB_TOPZOO[[#This Row],[CT_CODEPOSTAL]],2)</f>
        <v>96</v>
      </c>
      <c r="Q63" s="5">
        <f>IF(SUMPRODUCT((B$2:B63=B63)*(C$2:C63=C63))&gt;1,0,1)</f>
        <v>0</v>
      </c>
      <c r="R63" s="5" t="str">
        <f>LEFT(Tableau_Lancer_la_requête_à_partir_de_DB_TOPZOO[[#This Row],[DO_PIECE]],2)</f>
        <v>FA</v>
      </c>
    </row>
    <row r="64" spans="1:18" x14ac:dyDescent="0.25">
      <c r="A64" s="5" t="s">
        <v>419</v>
      </c>
      <c r="B64" t="s">
        <v>418</v>
      </c>
      <c r="C64" t="s">
        <v>411</v>
      </c>
      <c r="D64" s="1">
        <v>41807</v>
      </c>
      <c r="E64" t="s">
        <v>378</v>
      </c>
      <c r="F64">
        <v>15</v>
      </c>
      <c r="G64">
        <v>216.458</v>
      </c>
      <c r="H64" t="s">
        <v>434</v>
      </c>
      <c r="I64" t="s">
        <v>322</v>
      </c>
      <c r="J64" t="s">
        <v>333</v>
      </c>
      <c r="K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4" s="4">
        <f>+IF(LEFT(Tableau_Lancer_la_requête_à_partir_de_DB_TOPZOO[[#This Row],[DO_PIECE]],2)="av",0,F64)</f>
        <v>15</v>
      </c>
      <c r="M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4" s="2">
        <f>YEAR(Tableau_Lancer_la_requête_à_partir_de_DB_TOPZOO[[#This Row],[DO_DATE]])</f>
        <v>2014</v>
      </c>
      <c r="O64" s="4" t="s">
        <v>513</v>
      </c>
      <c r="P64" s="5" t="str">
        <f>LEFT(Tableau_Lancer_la_requête_à_partir_de_DB_TOPZOO[[#This Row],[CT_CODEPOSTAL]],2)</f>
        <v>96</v>
      </c>
      <c r="Q64" s="5">
        <f>IF(SUMPRODUCT((B$2:B64=B64)*(C$2:C64=C64))&gt;1,0,1)</f>
        <v>0</v>
      </c>
      <c r="R64" s="5" t="str">
        <f>LEFT(Tableau_Lancer_la_requête_à_partir_de_DB_TOPZOO[[#This Row],[DO_PIECE]],2)</f>
        <v>FA</v>
      </c>
    </row>
    <row r="65" spans="1:18" x14ac:dyDescent="0.25">
      <c r="A65" s="5" t="s">
        <v>419</v>
      </c>
      <c r="B65" t="s">
        <v>418</v>
      </c>
      <c r="C65" t="s">
        <v>411</v>
      </c>
      <c r="D65" s="1">
        <v>41807</v>
      </c>
      <c r="E65" t="s">
        <v>379</v>
      </c>
      <c r="F65">
        <v>15</v>
      </c>
      <c r="G65">
        <v>262.62799999999999</v>
      </c>
      <c r="H65" t="s">
        <v>434</v>
      </c>
      <c r="I65" t="s">
        <v>322</v>
      </c>
      <c r="J65" t="s">
        <v>333</v>
      </c>
      <c r="K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5" s="4">
        <f>+IF(LEFT(Tableau_Lancer_la_requête_à_partir_de_DB_TOPZOO[[#This Row],[DO_PIECE]],2)="av",0,F65)</f>
        <v>15</v>
      </c>
      <c r="M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5" s="2">
        <f>YEAR(Tableau_Lancer_la_requête_à_partir_de_DB_TOPZOO[[#This Row],[DO_DATE]])</f>
        <v>2014</v>
      </c>
      <c r="O65" s="4" t="s">
        <v>514</v>
      </c>
      <c r="P65" s="5" t="str">
        <f>LEFT(Tableau_Lancer_la_requête_à_partir_de_DB_TOPZOO[[#This Row],[CT_CODEPOSTAL]],2)</f>
        <v>96</v>
      </c>
      <c r="Q65" s="5">
        <f>IF(SUMPRODUCT((B$2:B65=B65)*(C$2:C65=C65))&gt;1,0,1)</f>
        <v>0</v>
      </c>
      <c r="R65" s="5" t="str">
        <f>LEFT(Tableau_Lancer_la_requête_à_partir_de_DB_TOPZOO[[#This Row],[DO_PIECE]],2)</f>
        <v>FA</v>
      </c>
    </row>
    <row r="66" spans="1:18" x14ac:dyDescent="0.25">
      <c r="A66" s="5" t="s">
        <v>419</v>
      </c>
      <c r="B66" t="s">
        <v>418</v>
      </c>
      <c r="C66" t="s">
        <v>411</v>
      </c>
      <c r="D66" s="1">
        <v>41807</v>
      </c>
      <c r="E66" t="s">
        <v>367</v>
      </c>
      <c r="F66">
        <v>15</v>
      </c>
      <c r="G66">
        <v>176.84299999999999</v>
      </c>
      <c r="H66" t="s">
        <v>434</v>
      </c>
      <c r="I66" t="s">
        <v>322</v>
      </c>
      <c r="J66" t="s">
        <v>333</v>
      </c>
      <c r="K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6" s="4">
        <f>+IF(LEFT(Tableau_Lancer_la_requête_à_partir_de_DB_TOPZOO[[#This Row],[DO_PIECE]],2)="av",0,F66)</f>
        <v>15</v>
      </c>
      <c r="M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6" s="2">
        <f>YEAR(Tableau_Lancer_la_requête_à_partir_de_DB_TOPZOO[[#This Row],[DO_DATE]])</f>
        <v>2014</v>
      </c>
      <c r="O66" s="4" t="s">
        <v>515</v>
      </c>
      <c r="P66" s="5" t="str">
        <f>LEFT(Tableau_Lancer_la_requête_à_partir_de_DB_TOPZOO[[#This Row],[CT_CODEPOSTAL]],2)</f>
        <v>96</v>
      </c>
      <c r="Q66" s="5">
        <f>IF(SUMPRODUCT((B$2:B66=B66)*(C$2:C66=C66))&gt;1,0,1)</f>
        <v>0</v>
      </c>
      <c r="R66" s="5" t="str">
        <f>LEFT(Tableau_Lancer_la_requête_à_partir_de_DB_TOPZOO[[#This Row],[DO_PIECE]],2)</f>
        <v>FA</v>
      </c>
    </row>
    <row r="67" spans="1:18" x14ac:dyDescent="0.25">
      <c r="A67" s="5" t="s">
        <v>419</v>
      </c>
      <c r="B67" t="s">
        <v>418</v>
      </c>
      <c r="C67" t="s">
        <v>411</v>
      </c>
      <c r="D67" s="1">
        <v>41807</v>
      </c>
      <c r="E67" t="s">
        <v>368</v>
      </c>
      <c r="F67">
        <v>15</v>
      </c>
      <c r="G67">
        <v>241.53800000000001</v>
      </c>
      <c r="H67" t="s">
        <v>434</v>
      </c>
      <c r="I67" t="s">
        <v>322</v>
      </c>
      <c r="J67" t="s">
        <v>333</v>
      </c>
      <c r="K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7" s="4">
        <f>+IF(LEFT(Tableau_Lancer_la_requête_à_partir_de_DB_TOPZOO[[#This Row],[DO_PIECE]],2)="av",0,F67)</f>
        <v>15</v>
      </c>
      <c r="M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7" s="2">
        <f>YEAR(Tableau_Lancer_la_requête_à_partir_de_DB_TOPZOO[[#This Row],[DO_DATE]])</f>
        <v>2014</v>
      </c>
      <c r="O67" s="4" t="s">
        <v>516</v>
      </c>
      <c r="P67" s="5" t="str">
        <f>LEFT(Tableau_Lancer_la_requête_à_partir_de_DB_TOPZOO[[#This Row],[CT_CODEPOSTAL]],2)</f>
        <v>96</v>
      </c>
      <c r="Q67" s="5">
        <f>IF(SUMPRODUCT((B$2:B67=B67)*(C$2:C67=C67))&gt;1,0,1)</f>
        <v>0</v>
      </c>
      <c r="R67" s="5" t="str">
        <f>LEFT(Tableau_Lancer_la_requête_à_partir_de_DB_TOPZOO[[#This Row],[DO_PIECE]],2)</f>
        <v>FA</v>
      </c>
    </row>
    <row r="68" spans="1:18" x14ac:dyDescent="0.25">
      <c r="A68" s="5" t="s">
        <v>419</v>
      </c>
      <c r="B68" t="s">
        <v>418</v>
      </c>
      <c r="C68" t="s">
        <v>411</v>
      </c>
      <c r="D68" s="1">
        <v>41807</v>
      </c>
      <c r="E68" t="s">
        <v>105</v>
      </c>
      <c r="F68">
        <v>15</v>
      </c>
      <c r="G68">
        <v>188.1</v>
      </c>
      <c r="H68" t="s">
        <v>434</v>
      </c>
      <c r="I68" t="s">
        <v>322</v>
      </c>
      <c r="J68" t="s">
        <v>333</v>
      </c>
      <c r="K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8" s="4">
        <f>+IF(LEFT(Tableau_Lancer_la_requête_à_partir_de_DB_TOPZOO[[#This Row],[DO_PIECE]],2)="av",0,F68)</f>
        <v>15</v>
      </c>
      <c r="M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8" s="2">
        <f>YEAR(Tableau_Lancer_la_requête_à_partir_de_DB_TOPZOO[[#This Row],[DO_DATE]])</f>
        <v>2014</v>
      </c>
      <c r="O68" s="4" t="s">
        <v>517</v>
      </c>
      <c r="P68" s="5" t="str">
        <f>LEFT(Tableau_Lancer_la_requête_à_partir_de_DB_TOPZOO[[#This Row],[CT_CODEPOSTAL]],2)</f>
        <v>96</v>
      </c>
      <c r="Q68" s="5">
        <f>IF(SUMPRODUCT((B$2:B68=B68)*(C$2:C68=C68))&gt;1,0,1)</f>
        <v>0</v>
      </c>
      <c r="R68" s="5" t="str">
        <f>LEFT(Tableau_Lancer_la_requête_à_partir_de_DB_TOPZOO[[#This Row],[DO_PIECE]],2)</f>
        <v>FA</v>
      </c>
    </row>
    <row r="69" spans="1:18" x14ac:dyDescent="0.25">
      <c r="A69" s="5" t="s">
        <v>419</v>
      </c>
      <c r="B69" t="s">
        <v>418</v>
      </c>
      <c r="C69" t="s">
        <v>411</v>
      </c>
      <c r="D69" s="1">
        <v>41807</v>
      </c>
      <c r="E69" t="s">
        <v>95</v>
      </c>
      <c r="F69">
        <v>15</v>
      </c>
      <c r="G69">
        <v>237.12</v>
      </c>
      <c r="H69" t="s">
        <v>434</v>
      </c>
      <c r="I69" t="s">
        <v>322</v>
      </c>
      <c r="J69" t="s">
        <v>333</v>
      </c>
      <c r="K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69" s="4">
        <f>+IF(LEFT(Tableau_Lancer_la_requête_à_partir_de_DB_TOPZOO[[#This Row],[DO_PIECE]],2)="av",0,F69)</f>
        <v>15</v>
      </c>
      <c r="M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69" s="2">
        <f>YEAR(Tableau_Lancer_la_requête_à_partir_de_DB_TOPZOO[[#This Row],[DO_DATE]])</f>
        <v>2014</v>
      </c>
      <c r="O69" s="4" t="s">
        <v>518</v>
      </c>
      <c r="P69" s="5" t="str">
        <f>LEFT(Tableau_Lancer_la_requête_à_partir_de_DB_TOPZOO[[#This Row],[CT_CODEPOSTAL]],2)</f>
        <v>96</v>
      </c>
      <c r="Q69" s="5">
        <f>IF(SUMPRODUCT((B$2:B69=B69)*(C$2:C69=C69))&gt;1,0,1)</f>
        <v>0</v>
      </c>
      <c r="R69" s="5" t="str">
        <f>LEFT(Tableau_Lancer_la_requête_à_partir_de_DB_TOPZOO[[#This Row],[DO_PIECE]],2)</f>
        <v>FA</v>
      </c>
    </row>
    <row r="70" spans="1:18" x14ac:dyDescent="0.25">
      <c r="A70" s="5" t="s">
        <v>419</v>
      </c>
      <c r="B70" t="s">
        <v>418</v>
      </c>
      <c r="C70" t="s">
        <v>411</v>
      </c>
      <c r="D70" s="1">
        <v>41807</v>
      </c>
      <c r="E70" t="s">
        <v>106</v>
      </c>
      <c r="F70">
        <v>15</v>
      </c>
      <c r="G70">
        <v>287.565</v>
      </c>
      <c r="H70" t="s">
        <v>434</v>
      </c>
      <c r="I70" t="s">
        <v>322</v>
      </c>
      <c r="J70" t="s">
        <v>333</v>
      </c>
      <c r="K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0" s="4">
        <f>+IF(LEFT(Tableau_Lancer_la_requête_à_partir_de_DB_TOPZOO[[#This Row],[DO_PIECE]],2)="av",0,F70)</f>
        <v>15</v>
      </c>
      <c r="M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0" s="2">
        <f>YEAR(Tableau_Lancer_la_requête_à_partir_de_DB_TOPZOO[[#This Row],[DO_DATE]])</f>
        <v>2014</v>
      </c>
      <c r="O70" s="4" t="s">
        <v>519</v>
      </c>
      <c r="P70" s="5" t="str">
        <f>LEFT(Tableau_Lancer_la_requête_à_partir_de_DB_TOPZOO[[#This Row],[CT_CODEPOSTAL]],2)</f>
        <v>96</v>
      </c>
      <c r="Q70" s="5">
        <f>IF(SUMPRODUCT((B$2:B70=B70)*(C$2:C70=C70))&gt;1,0,1)</f>
        <v>0</v>
      </c>
      <c r="R70" s="5" t="str">
        <f>LEFT(Tableau_Lancer_la_requête_à_partir_de_DB_TOPZOO[[#This Row],[DO_PIECE]],2)</f>
        <v>FA</v>
      </c>
    </row>
    <row r="71" spans="1:18" x14ac:dyDescent="0.25">
      <c r="A71" s="5" t="s">
        <v>419</v>
      </c>
      <c r="B71" t="s">
        <v>418</v>
      </c>
      <c r="C71" t="s">
        <v>411</v>
      </c>
      <c r="D71" s="1">
        <v>41807</v>
      </c>
      <c r="E71" t="s">
        <v>34</v>
      </c>
      <c r="F71">
        <v>15</v>
      </c>
      <c r="G71">
        <v>188.1</v>
      </c>
      <c r="H71" t="s">
        <v>434</v>
      </c>
      <c r="I71" t="s">
        <v>322</v>
      </c>
      <c r="J71" t="s">
        <v>333</v>
      </c>
      <c r="K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1" s="4">
        <f>+IF(LEFT(Tableau_Lancer_la_requête_à_partir_de_DB_TOPZOO[[#This Row],[DO_PIECE]],2)="av",0,F71)</f>
        <v>15</v>
      </c>
      <c r="M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1" s="2">
        <f>YEAR(Tableau_Lancer_la_requête_à_partir_de_DB_TOPZOO[[#This Row],[DO_DATE]])</f>
        <v>2014</v>
      </c>
      <c r="O71" s="4" t="s">
        <v>456</v>
      </c>
      <c r="P71" s="5" t="str">
        <f>LEFT(Tableau_Lancer_la_requête_à_partir_de_DB_TOPZOO[[#This Row],[CT_CODEPOSTAL]],2)</f>
        <v>96</v>
      </c>
      <c r="Q71" s="5">
        <f>IF(SUMPRODUCT((B$2:B71=B71)*(C$2:C71=C71))&gt;1,0,1)</f>
        <v>0</v>
      </c>
      <c r="R71" s="5" t="str">
        <f>LEFT(Tableau_Lancer_la_requête_à_partir_de_DB_TOPZOO[[#This Row],[DO_PIECE]],2)</f>
        <v>FA</v>
      </c>
    </row>
    <row r="72" spans="1:18" x14ac:dyDescent="0.25">
      <c r="A72" s="5" t="s">
        <v>419</v>
      </c>
      <c r="B72" t="s">
        <v>418</v>
      </c>
      <c r="C72" t="s">
        <v>411</v>
      </c>
      <c r="D72" s="1">
        <v>41807</v>
      </c>
      <c r="E72" t="s">
        <v>10</v>
      </c>
      <c r="F72">
        <v>15</v>
      </c>
      <c r="G72">
        <v>237.12</v>
      </c>
      <c r="H72" t="s">
        <v>434</v>
      </c>
      <c r="I72" t="s">
        <v>322</v>
      </c>
      <c r="J72" t="s">
        <v>333</v>
      </c>
      <c r="K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2" s="4">
        <f>+IF(LEFT(Tableau_Lancer_la_requête_à_partir_de_DB_TOPZOO[[#This Row],[DO_PIECE]],2)="av",0,F72)</f>
        <v>15</v>
      </c>
      <c r="M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2" s="2">
        <f>YEAR(Tableau_Lancer_la_requête_à_partir_de_DB_TOPZOO[[#This Row],[DO_DATE]])</f>
        <v>2014</v>
      </c>
      <c r="O72" s="4" t="s">
        <v>457</v>
      </c>
      <c r="P72" s="5" t="str">
        <f>LEFT(Tableau_Lancer_la_requête_à_partir_de_DB_TOPZOO[[#This Row],[CT_CODEPOSTAL]],2)</f>
        <v>96</v>
      </c>
      <c r="Q72" s="5">
        <f>IF(SUMPRODUCT((B$2:B72=B72)*(C$2:C72=C72))&gt;1,0,1)</f>
        <v>0</v>
      </c>
      <c r="R72" s="5" t="str">
        <f>LEFT(Tableau_Lancer_la_requête_à_partir_de_DB_TOPZOO[[#This Row],[DO_PIECE]],2)</f>
        <v>FA</v>
      </c>
    </row>
    <row r="73" spans="1:18" x14ac:dyDescent="0.25">
      <c r="A73" s="5" t="s">
        <v>419</v>
      </c>
      <c r="B73" t="s">
        <v>418</v>
      </c>
      <c r="C73" t="s">
        <v>411</v>
      </c>
      <c r="D73" s="1">
        <v>41807</v>
      </c>
      <c r="E73" t="s">
        <v>399</v>
      </c>
      <c r="F73">
        <v>5</v>
      </c>
      <c r="G73">
        <v>83.025000000000006</v>
      </c>
      <c r="H73" t="s">
        <v>434</v>
      </c>
      <c r="I73" t="s">
        <v>322</v>
      </c>
      <c r="J73" t="s">
        <v>333</v>
      </c>
      <c r="K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3" s="4">
        <f>+IF(LEFT(Tableau_Lancer_la_requête_à_partir_de_DB_TOPZOO[[#This Row],[DO_PIECE]],2)="av",0,F73)</f>
        <v>5</v>
      </c>
      <c r="M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3" s="2">
        <f>YEAR(Tableau_Lancer_la_requête_à_partir_de_DB_TOPZOO[[#This Row],[DO_DATE]])</f>
        <v>2014</v>
      </c>
      <c r="O73" s="4" t="s">
        <v>520</v>
      </c>
      <c r="P73" s="5" t="str">
        <f>LEFT(Tableau_Lancer_la_requête_à_partir_de_DB_TOPZOO[[#This Row],[CT_CODEPOSTAL]],2)</f>
        <v>96</v>
      </c>
      <c r="Q73" s="5">
        <f>IF(SUMPRODUCT((B$2:B73=B73)*(C$2:C73=C73))&gt;1,0,1)</f>
        <v>0</v>
      </c>
      <c r="R73" s="5" t="str">
        <f>LEFT(Tableau_Lancer_la_requête_à_partir_de_DB_TOPZOO[[#This Row],[DO_PIECE]],2)</f>
        <v>FA</v>
      </c>
    </row>
    <row r="74" spans="1:18" x14ac:dyDescent="0.25">
      <c r="A74" s="5" t="s">
        <v>419</v>
      </c>
      <c r="B74" t="s">
        <v>418</v>
      </c>
      <c r="C74" t="s">
        <v>411</v>
      </c>
      <c r="D74" s="1">
        <v>41807</v>
      </c>
      <c r="E74" t="s">
        <v>393</v>
      </c>
      <c r="F74">
        <v>5</v>
      </c>
      <c r="G74">
        <v>111.375</v>
      </c>
      <c r="H74" t="s">
        <v>434</v>
      </c>
      <c r="I74" t="s">
        <v>322</v>
      </c>
      <c r="J74" t="s">
        <v>333</v>
      </c>
      <c r="K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4" s="4">
        <f>+IF(LEFT(Tableau_Lancer_la_requête_à_partir_de_DB_TOPZOO[[#This Row],[DO_PIECE]],2)="av",0,F74)</f>
        <v>5</v>
      </c>
      <c r="M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4" s="2">
        <f>YEAR(Tableau_Lancer_la_requête_à_partir_de_DB_TOPZOO[[#This Row],[DO_DATE]])</f>
        <v>2014</v>
      </c>
      <c r="O74" s="4" t="s">
        <v>521</v>
      </c>
      <c r="P74" s="5" t="str">
        <f>LEFT(Tableau_Lancer_la_requête_à_partir_de_DB_TOPZOO[[#This Row],[CT_CODEPOSTAL]],2)</f>
        <v>96</v>
      </c>
      <c r="Q74" s="5">
        <f>IF(SUMPRODUCT((B$2:B74=B74)*(C$2:C74=C74))&gt;1,0,1)</f>
        <v>0</v>
      </c>
      <c r="R74" s="5" t="str">
        <f>LEFT(Tableau_Lancer_la_requête_à_partir_de_DB_TOPZOO[[#This Row],[DO_PIECE]],2)</f>
        <v>FA</v>
      </c>
    </row>
    <row r="75" spans="1:18" x14ac:dyDescent="0.25">
      <c r="A75" s="5" t="s">
        <v>419</v>
      </c>
      <c r="B75" t="s">
        <v>418</v>
      </c>
      <c r="C75" t="s">
        <v>411</v>
      </c>
      <c r="D75" s="1">
        <v>41807</v>
      </c>
      <c r="E75" t="s">
        <v>390</v>
      </c>
      <c r="F75">
        <v>5</v>
      </c>
      <c r="G75">
        <v>83.025000000000006</v>
      </c>
      <c r="H75" t="s">
        <v>434</v>
      </c>
      <c r="I75" t="s">
        <v>322</v>
      </c>
      <c r="J75" t="s">
        <v>333</v>
      </c>
      <c r="K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5" s="4">
        <f>+IF(LEFT(Tableau_Lancer_la_requête_à_partir_de_DB_TOPZOO[[#This Row],[DO_PIECE]],2)="av",0,F75)</f>
        <v>5</v>
      </c>
      <c r="M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5" s="2">
        <f>YEAR(Tableau_Lancer_la_requête_à_partir_de_DB_TOPZOO[[#This Row],[DO_DATE]])</f>
        <v>2014</v>
      </c>
      <c r="O75" s="4" t="s">
        <v>522</v>
      </c>
      <c r="P75" s="5" t="str">
        <f>LEFT(Tableau_Lancer_la_requête_à_partir_de_DB_TOPZOO[[#This Row],[CT_CODEPOSTAL]],2)</f>
        <v>96</v>
      </c>
      <c r="Q75" s="5">
        <f>IF(SUMPRODUCT((B$2:B75=B75)*(C$2:C75=C75))&gt;1,0,1)</f>
        <v>0</v>
      </c>
      <c r="R75" s="5" t="str">
        <f>LEFT(Tableau_Lancer_la_requête_à_partir_de_DB_TOPZOO[[#This Row],[DO_PIECE]],2)</f>
        <v>FA</v>
      </c>
    </row>
    <row r="76" spans="1:18" x14ac:dyDescent="0.25">
      <c r="A76" s="5" t="s">
        <v>419</v>
      </c>
      <c r="B76" t="s">
        <v>418</v>
      </c>
      <c r="C76" t="s">
        <v>411</v>
      </c>
      <c r="D76" s="1">
        <v>41807</v>
      </c>
      <c r="E76" t="s">
        <v>389</v>
      </c>
      <c r="F76">
        <v>5</v>
      </c>
      <c r="G76">
        <v>111.375</v>
      </c>
      <c r="H76" t="s">
        <v>434</v>
      </c>
      <c r="I76" t="s">
        <v>322</v>
      </c>
      <c r="J76" t="s">
        <v>333</v>
      </c>
      <c r="K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6" s="4">
        <f>+IF(LEFT(Tableau_Lancer_la_requête_à_partir_de_DB_TOPZOO[[#This Row],[DO_PIECE]],2)="av",0,F76)</f>
        <v>5</v>
      </c>
      <c r="M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6" s="2">
        <f>YEAR(Tableau_Lancer_la_requête_à_partir_de_DB_TOPZOO[[#This Row],[DO_DATE]])</f>
        <v>2014</v>
      </c>
      <c r="O76" s="4" t="s">
        <v>523</v>
      </c>
      <c r="P76" s="5" t="str">
        <f>LEFT(Tableau_Lancer_la_requête_à_partir_de_DB_TOPZOO[[#This Row],[CT_CODEPOSTAL]],2)</f>
        <v>96</v>
      </c>
      <c r="Q76" s="5">
        <f>IF(SUMPRODUCT((B$2:B76=B76)*(C$2:C76=C76))&gt;1,0,1)</f>
        <v>0</v>
      </c>
      <c r="R76" s="5" t="str">
        <f>LEFT(Tableau_Lancer_la_requête_à_partir_de_DB_TOPZOO[[#This Row],[DO_PIECE]],2)</f>
        <v>FA</v>
      </c>
    </row>
    <row r="77" spans="1:18" x14ac:dyDescent="0.25">
      <c r="A77" s="5" t="s">
        <v>419</v>
      </c>
      <c r="B77" t="s">
        <v>418</v>
      </c>
      <c r="C77" t="s">
        <v>411</v>
      </c>
      <c r="D77" s="1">
        <v>41807</v>
      </c>
      <c r="E77" t="s">
        <v>397</v>
      </c>
      <c r="F77">
        <v>10</v>
      </c>
      <c r="G77">
        <v>111.69</v>
      </c>
      <c r="H77" t="s">
        <v>434</v>
      </c>
      <c r="I77" t="s">
        <v>322</v>
      </c>
      <c r="J77" t="s">
        <v>333</v>
      </c>
      <c r="K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7" s="4">
        <f>+IF(LEFT(Tableau_Lancer_la_requête_à_partir_de_DB_TOPZOO[[#This Row],[DO_PIECE]],2)="av",0,F77)</f>
        <v>10</v>
      </c>
      <c r="M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7" s="2">
        <f>YEAR(Tableau_Lancer_la_requête_à_partir_de_DB_TOPZOO[[#This Row],[DO_DATE]])</f>
        <v>2014</v>
      </c>
      <c r="O77" s="4" t="s">
        <v>524</v>
      </c>
      <c r="P77" s="5" t="str">
        <f>LEFT(Tableau_Lancer_la_requête_à_partir_de_DB_TOPZOO[[#This Row],[CT_CODEPOSTAL]],2)</f>
        <v>96</v>
      </c>
      <c r="Q77" s="5">
        <f>IF(SUMPRODUCT((B$2:B77=B77)*(C$2:C77=C77))&gt;1,0,1)</f>
        <v>0</v>
      </c>
      <c r="R77" s="5" t="str">
        <f>LEFT(Tableau_Lancer_la_requête_à_partir_de_DB_TOPZOO[[#This Row],[DO_PIECE]],2)</f>
        <v>FA</v>
      </c>
    </row>
    <row r="78" spans="1:18" x14ac:dyDescent="0.25">
      <c r="A78" s="5" t="s">
        <v>419</v>
      </c>
      <c r="B78" t="s">
        <v>418</v>
      </c>
      <c r="C78" t="s">
        <v>411</v>
      </c>
      <c r="D78" s="1">
        <v>41807</v>
      </c>
      <c r="E78" t="s">
        <v>398</v>
      </c>
      <c r="F78">
        <v>10</v>
      </c>
      <c r="G78">
        <v>152.55000000000001</v>
      </c>
      <c r="H78" t="s">
        <v>434</v>
      </c>
      <c r="I78" t="s">
        <v>322</v>
      </c>
      <c r="J78" t="s">
        <v>333</v>
      </c>
      <c r="K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8" s="4">
        <f>+IF(LEFT(Tableau_Lancer_la_requête_à_partir_de_DB_TOPZOO[[#This Row],[DO_PIECE]],2)="av",0,F78)</f>
        <v>10</v>
      </c>
      <c r="M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8" s="2">
        <f>YEAR(Tableau_Lancer_la_requête_à_partir_de_DB_TOPZOO[[#This Row],[DO_DATE]])</f>
        <v>2014</v>
      </c>
      <c r="O78" s="4" t="s">
        <v>525</v>
      </c>
      <c r="P78" s="5" t="str">
        <f>LEFT(Tableau_Lancer_la_requête_à_partir_de_DB_TOPZOO[[#This Row],[CT_CODEPOSTAL]],2)</f>
        <v>96</v>
      </c>
      <c r="Q78" s="5">
        <f>IF(SUMPRODUCT((B$2:B78=B78)*(C$2:C78=C78))&gt;1,0,1)</f>
        <v>0</v>
      </c>
      <c r="R78" s="5" t="str">
        <f>LEFT(Tableau_Lancer_la_requête_à_partir_de_DB_TOPZOO[[#This Row],[DO_PIECE]],2)</f>
        <v>FA</v>
      </c>
    </row>
    <row r="79" spans="1:18" x14ac:dyDescent="0.25">
      <c r="A79" s="5" t="s">
        <v>419</v>
      </c>
      <c r="B79" t="s">
        <v>418</v>
      </c>
      <c r="C79" t="s">
        <v>411</v>
      </c>
      <c r="D79" s="1">
        <v>41807</v>
      </c>
      <c r="E79" t="s">
        <v>405</v>
      </c>
      <c r="F79">
        <v>10</v>
      </c>
      <c r="G79">
        <v>111.69</v>
      </c>
      <c r="H79" t="s">
        <v>434</v>
      </c>
      <c r="I79" t="s">
        <v>322</v>
      </c>
      <c r="J79" t="s">
        <v>333</v>
      </c>
      <c r="K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79" s="4">
        <f>+IF(LEFT(Tableau_Lancer_la_requête_à_partir_de_DB_TOPZOO[[#This Row],[DO_PIECE]],2)="av",0,F79)</f>
        <v>10</v>
      </c>
      <c r="M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79" s="2">
        <f>YEAR(Tableau_Lancer_la_requête_à_partir_de_DB_TOPZOO[[#This Row],[DO_DATE]])</f>
        <v>2014</v>
      </c>
      <c r="O79" s="4" t="s">
        <v>526</v>
      </c>
      <c r="P79" s="5" t="str">
        <f>LEFT(Tableau_Lancer_la_requête_à_partir_de_DB_TOPZOO[[#This Row],[CT_CODEPOSTAL]],2)</f>
        <v>96</v>
      </c>
      <c r="Q79" s="5">
        <f>IF(SUMPRODUCT((B$2:B79=B79)*(C$2:C79=C79))&gt;1,0,1)</f>
        <v>0</v>
      </c>
      <c r="R79" s="5" t="str">
        <f>LEFT(Tableau_Lancer_la_requête_à_partir_de_DB_TOPZOO[[#This Row],[DO_PIECE]],2)</f>
        <v>FA</v>
      </c>
    </row>
    <row r="80" spans="1:18" x14ac:dyDescent="0.25">
      <c r="A80" s="5" t="s">
        <v>419</v>
      </c>
      <c r="B80" t="s">
        <v>418</v>
      </c>
      <c r="C80" t="s">
        <v>411</v>
      </c>
      <c r="D80" s="1">
        <v>41807</v>
      </c>
      <c r="E80" t="s">
        <v>404</v>
      </c>
      <c r="F80">
        <v>10</v>
      </c>
      <c r="G80">
        <v>152.55000000000001</v>
      </c>
      <c r="H80" t="s">
        <v>434</v>
      </c>
      <c r="I80" t="s">
        <v>322</v>
      </c>
      <c r="J80" t="s">
        <v>333</v>
      </c>
      <c r="K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0" s="4">
        <f>+IF(LEFT(Tableau_Lancer_la_requête_à_partir_de_DB_TOPZOO[[#This Row],[DO_PIECE]],2)="av",0,F80)</f>
        <v>10</v>
      </c>
      <c r="M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0" s="2">
        <f>YEAR(Tableau_Lancer_la_requête_à_partir_de_DB_TOPZOO[[#This Row],[DO_DATE]])</f>
        <v>2014</v>
      </c>
      <c r="O80" s="4" t="s">
        <v>527</v>
      </c>
      <c r="P80" s="5" t="str">
        <f>LEFT(Tableau_Lancer_la_requête_à_partir_de_DB_TOPZOO[[#This Row],[CT_CODEPOSTAL]],2)</f>
        <v>96</v>
      </c>
      <c r="Q80" s="5">
        <f>IF(SUMPRODUCT((B$2:B80=B80)*(C$2:C80=C80))&gt;1,0,1)</f>
        <v>0</v>
      </c>
      <c r="R80" s="5" t="str">
        <f>LEFT(Tableau_Lancer_la_requête_à_partir_de_DB_TOPZOO[[#This Row],[DO_PIECE]],2)</f>
        <v>FA</v>
      </c>
    </row>
    <row r="81" spans="1:18" x14ac:dyDescent="0.25">
      <c r="A81" s="5" t="s">
        <v>419</v>
      </c>
      <c r="B81" t="s">
        <v>418</v>
      </c>
      <c r="C81" t="s">
        <v>411</v>
      </c>
      <c r="D81" s="1">
        <v>41807</v>
      </c>
      <c r="E81" t="s">
        <v>400</v>
      </c>
      <c r="F81">
        <v>15</v>
      </c>
      <c r="G81">
        <v>207.36</v>
      </c>
      <c r="H81" t="s">
        <v>434</v>
      </c>
      <c r="I81" t="s">
        <v>322</v>
      </c>
      <c r="J81" t="s">
        <v>333</v>
      </c>
      <c r="K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1" s="4">
        <f>+IF(LEFT(Tableau_Lancer_la_requête_à_partir_de_DB_TOPZOO[[#This Row],[DO_PIECE]],2)="av",0,F81)</f>
        <v>15</v>
      </c>
      <c r="M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1" s="2">
        <f>YEAR(Tableau_Lancer_la_requête_à_partir_de_DB_TOPZOO[[#This Row],[DO_DATE]])</f>
        <v>2014</v>
      </c>
      <c r="O81" s="4" t="s">
        <v>528</v>
      </c>
      <c r="P81" s="5" t="str">
        <f>LEFT(Tableau_Lancer_la_requête_à_partir_de_DB_TOPZOO[[#This Row],[CT_CODEPOSTAL]],2)</f>
        <v>96</v>
      </c>
      <c r="Q81" s="5">
        <f>IF(SUMPRODUCT((B$2:B81=B81)*(C$2:C81=C81))&gt;1,0,1)</f>
        <v>0</v>
      </c>
      <c r="R81" s="5" t="str">
        <f>LEFT(Tableau_Lancer_la_requête_à_partir_de_DB_TOPZOO[[#This Row],[DO_PIECE]],2)</f>
        <v>FA</v>
      </c>
    </row>
    <row r="82" spans="1:18" x14ac:dyDescent="0.25">
      <c r="A82" s="5" t="s">
        <v>419</v>
      </c>
      <c r="B82" t="s">
        <v>418</v>
      </c>
      <c r="C82" t="s">
        <v>411</v>
      </c>
      <c r="D82" s="1">
        <v>41807</v>
      </c>
      <c r="E82" t="s">
        <v>401</v>
      </c>
      <c r="F82">
        <v>15</v>
      </c>
      <c r="G82">
        <v>260.55</v>
      </c>
      <c r="H82" t="s">
        <v>434</v>
      </c>
      <c r="I82" t="s">
        <v>322</v>
      </c>
      <c r="J82" t="s">
        <v>333</v>
      </c>
      <c r="K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2" s="4">
        <f>+IF(LEFT(Tableau_Lancer_la_requête_à_partir_de_DB_TOPZOO[[#This Row],[DO_PIECE]],2)="av",0,F82)</f>
        <v>15</v>
      </c>
      <c r="M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2" s="2">
        <f>YEAR(Tableau_Lancer_la_requête_à_partir_de_DB_TOPZOO[[#This Row],[DO_DATE]])</f>
        <v>2014</v>
      </c>
      <c r="O82" s="4" t="s">
        <v>529</v>
      </c>
      <c r="P82" s="5" t="str">
        <f>LEFT(Tableau_Lancer_la_requête_à_partir_de_DB_TOPZOO[[#This Row],[CT_CODEPOSTAL]],2)</f>
        <v>96</v>
      </c>
      <c r="Q82" s="5">
        <f>IF(SUMPRODUCT((B$2:B82=B82)*(C$2:C82=C82))&gt;1,0,1)</f>
        <v>0</v>
      </c>
      <c r="R82" s="5" t="str">
        <f>LEFT(Tableau_Lancer_la_requête_à_partir_de_DB_TOPZOO[[#This Row],[DO_PIECE]],2)</f>
        <v>FA</v>
      </c>
    </row>
    <row r="83" spans="1:18" x14ac:dyDescent="0.25">
      <c r="A83" s="5" t="s">
        <v>419</v>
      </c>
      <c r="B83" t="s">
        <v>418</v>
      </c>
      <c r="C83" t="s">
        <v>411</v>
      </c>
      <c r="D83" s="1">
        <v>41807</v>
      </c>
      <c r="E83" t="s">
        <v>402</v>
      </c>
      <c r="F83">
        <v>15</v>
      </c>
      <c r="G83">
        <v>309.82499999999999</v>
      </c>
      <c r="H83" t="s">
        <v>434</v>
      </c>
      <c r="I83" t="s">
        <v>322</v>
      </c>
      <c r="J83" t="s">
        <v>333</v>
      </c>
      <c r="K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3" s="4">
        <f>+IF(LEFT(Tableau_Lancer_la_requête_à_partir_de_DB_TOPZOO[[#This Row],[DO_PIECE]],2)="av",0,F83)</f>
        <v>15</v>
      </c>
      <c r="M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3" s="2">
        <f>YEAR(Tableau_Lancer_la_requête_à_partir_de_DB_TOPZOO[[#This Row],[DO_DATE]])</f>
        <v>2014</v>
      </c>
      <c r="O83" s="4" t="s">
        <v>530</v>
      </c>
      <c r="P83" s="5" t="str">
        <f>LEFT(Tableau_Lancer_la_requête_à_partir_de_DB_TOPZOO[[#This Row],[CT_CODEPOSTAL]],2)</f>
        <v>96</v>
      </c>
      <c r="Q83" s="5">
        <f>IF(SUMPRODUCT((B$2:B83=B83)*(C$2:C83=C83))&gt;1,0,1)</f>
        <v>0</v>
      </c>
      <c r="R83" s="5" t="str">
        <f>LEFT(Tableau_Lancer_la_requête_à_partir_de_DB_TOPZOO[[#This Row],[DO_PIECE]],2)</f>
        <v>FA</v>
      </c>
    </row>
    <row r="84" spans="1:18" x14ac:dyDescent="0.25">
      <c r="A84" s="5" t="s">
        <v>419</v>
      </c>
      <c r="B84" t="s">
        <v>418</v>
      </c>
      <c r="C84" t="s">
        <v>411</v>
      </c>
      <c r="D84" s="1">
        <v>41807</v>
      </c>
      <c r="E84" t="s">
        <v>403</v>
      </c>
      <c r="F84">
        <v>10</v>
      </c>
      <c r="G84">
        <v>232.65</v>
      </c>
      <c r="H84" t="s">
        <v>434</v>
      </c>
      <c r="I84" t="s">
        <v>322</v>
      </c>
      <c r="J84" t="s">
        <v>333</v>
      </c>
      <c r="K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4" s="4">
        <f>+IF(LEFT(Tableau_Lancer_la_requête_à_partir_de_DB_TOPZOO[[#This Row],[DO_PIECE]],2)="av",0,F84)</f>
        <v>10</v>
      </c>
      <c r="M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4" s="2">
        <f>YEAR(Tableau_Lancer_la_requête_à_partir_de_DB_TOPZOO[[#This Row],[DO_DATE]])</f>
        <v>2014</v>
      </c>
      <c r="O84" s="4" t="s">
        <v>531</v>
      </c>
      <c r="P84" s="5" t="str">
        <f>LEFT(Tableau_Lancer_la_requête_à_partir_de_DB_TOPZOO[[#This Row],[CT_CODEPOSTAL]],2)</f>
        <v>96</v>
      </c>
      <c r="Q84" s="5">
        <f>IF(SUMPRODUCT((B$2:B84=B84)*(C$2:C84=C84))&gt;1,0,1)</f>
        <v>0</v>
      </c>
      <c r="R84" s="5" t="str">
        <f>LEFT(Tableau_Lancer_la_requête_à_partir_de_DB_TOPZOO[[#This Row],[DO_PIECE]],2)</f>
        <v>FA</v>
      </c>
    </row>
    <row r="85" spans="1:18" x14ac:dyDescent="0.25">
      <c r="A85" s="5" t="s">
        <v>419</v>
      </c>
      <c r="B85" t="s">
        <v>418</v>
      </c>
      <c r="C85" t="s">
        <v>411</v>
      </c>
      <c r="D85" s="1">
        <v>41807</v>
      </c>
      <c r="E85" t="s">
        <v>394</v>
      </c>
      <c r="F85">
        <v>15</v>
      </c>
      <c r="G85">
        <v>207.36</v>
      </c>
      <c r="H85" t="s">
        <v>434</v>
      </c>
      <c r="I85" t="s">
        <v>322</v>
      </c>
      <c r="J85" t="s">
        <v>333</v>
      </c>
      <c r="K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5" s="4">
        <f>+IF(LEFT(Tableau_Lancer_la_requête_à_partir_de_DB_TOPZOO[[#This Row],[DO_PIECE]],2)="av",0,F85)</f>
        <v>15</v>
      </c>
      <c r="M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5" s="2">
        <f>YEAR(Tableau_Lancer_la_requête_à_partir_de_DB_TOPZOO[[#This Row],[DO_DATE]])</f>
        <v>2014</v>
      </c>
      <c r="O85" s="4" t="s">
        <v>532</v>
      </c>
      <c r="P85" s="5" t="str">
        <f>LEFT(Tableau_Lancer_la_requête_à_partir_de_DB_TOPZOO[[#This Row],[CT_CODEPOSTAL]],2)</f>
        <v>96</v>
      </c>
      <c r="Q85" s="5">
        <f>IF(SUMPRODUCT((B$2:B85=B85)*(C$2:C85=C85))&gt;1,0,1)</f>
        <v>0</v>
      </c>
      <c r="R85" s="5" t="str">
        <f>LEFT(Tableau_Lancer_la_requête_à_partir_de_DB_TOPZOO[[#This Row],[DO_PIECE]],2)</f>
        <v>FA</v>
      </c>
    </row>
    <row r="86" spans="1:18" x14ac:dyDescent="0.25">
      <c r="A86" s="5" t="s">
        <v>419</v>
      </c>
      <c r="B86" t="s">
        <v>418</v>
      </c>
      <c r="C86" t="s">
        <v>411</v>
      </c>
      <c r="D86" s="1">
        <v>41807</v>
      </c>
      <c r="E86" t="s">
        <v>292</v>
      </c>
      <c r="F86">
        <v>15</v>
      </c>
      <c r="G86">
        <v>260.55</v>
      </c>
      <c r="H86" t="s">
        <v>434</v>
      </c>
      <c r="I86" t="s">
        <v>322</v>
      </c>
      <c r="J86" t="s">
        <v>333</v>
      </c>
      <c r="K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6" s="4">
        <f>+IF(LEFT(Tableau_Lancer_la_requête_à_partir_de_DB_TOPZOO[[#This Row],[DO_PIECE]],2)="av",0,F86)</f>
        <v>15</v>
      </c>
      <c r="M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6" s="2">
        <f>YEAR(Tableau_Lancer_la_requête_à_partir_de_DB_TOPZOO[[#This Row],[DO_DATE]])</f>
        <v>2014</v>
      </c>
      <c r="O86" s="4" t="s">
        <v>533</v>
      </c>
      <c r="P86" s="5" t="str">
        <f>LEFT(Tableau_Lancer_la_requête_à_partir_de_DB_TOPZOO[[#This Row],[CT_CODEPOSTAL]],2)</f>
        <v>96</v>
      </c>
      <c r="Q86" s="5">
        <f>IF(SUMPRODUCT((B$2:B86=B86)*(C$2:C86=C86))&gt;1,0,1)</f>
        <v>0</v>
      </c>
      <c r="R86" s="5" t="str">
        <f>LEFT(Tableau_Lancer_la_requête_à_partir_de_DB_TOPZOO[[#This Row],[DO_PIECE]],2)</f>
        <v>FA</v>
      </c>
    </row>
    <row r="87" spans="1:18" x14ac:dyDescent="0.25">
      <c r="A87" s="5" t="s">
        <v>419</v>
      </c>
      <c r="B87" t="s">
        <v>418</v>
      </c>
      <c r="C87" t="s">
        <v>411</v>
      </c>
      <c r="D87" s="1">
        <v>41807</v>
      </c>
      <c r="E87" t="s">
        <v>395</v>
      </c>
      <c r="F87">
        <v>15</v>
      </c>
      <c r="G87">
        <v>309.82499999999999</v>
      </c>
      <c r="H87" t="s">
        <v>434</v>
      </c>
      <c r="I87" t="s">
        <v>322</v>
      </c>
      <c r="J87" t="s">
        <v>333</v>
      </c>
      <c r="K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7" s="4">
        <f>+IF(LEFT(Tableau_Lancer_la_requête_à_partir_de_DB_TOPZOO[[#This Row],[DO_PIECE]],2)="av",0,F87)</f>
        <v>15</v>
      </c>
      <c r="M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7" s="2">
        <f>YEAR(Tableau_Lancer_la_requête_à_partir_de_DB_TOPZOO[[#This Row],[DO_DATE]])</f>
        <v>2014</v>
      </c>
      <c r="O87" s="4" t="s">
        <v>534</v>
      </c>
      <c r="P87" s="5" t="str">
        <f>LEFT(Tableau_Lancer_la_requête_à_partir_de_DB_TOPZOO[[#This Row],[CT_CODEPOSTAL]],2)</f>
        <v>96</v>
      </c>
      <c r="Q87" s="5">
        <f>IF(SUMPRODUCT((B$2:B87=B87)*(C$2:C87=C87))&gt;1,0,1)</f>
        <v>0</v>
      </c>
      <c r="R87" s="5" t="str">
        <f>LEFT(Tableau_Lancer_la_requête_à_partir_de_DB_TOPZOO[[#This Row],[DO_PIECE]],2)</f>
        <v>FA</v>
      </c>
    </row>
    <row r="88" spans="1:18" x14ac:dyDescent="0.25">
      <c r="A88" s="5" t="s">
        <v>419</v>
      </c>
      <c r="B88" t="s">
        <v>418</v>
      </c>
      <c r="C88" t="s">
        <v>411</v>
      </c>
      <c r="D88" s="1">
        <v>41807</v>
      </c>
      <c r="E88" t="s">
        <v>396</v>
      </c>
      <c r="F88">
        <v>15</v>
      </c>
      <c r="G88">
        <v>348.97500000000002</v>
      </c>
      <c r="H88" t="s">
        <v>434</v>
      </c>
      <c r="I88" t="s">
        <v>322</v>
      </c>
      <c r="J88" t="s">
        <v>333</v>
      </c>
      <c r="K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8" s="4">
        <f>+IF(LEFT(Tableau_Lancer_la_requête_à_partir_de_DB_TOPZOO[[#This Row],[DO_PIECE]],2)="av",0,F88)</f>
        <v>15</v>
      </c>
      <c r="M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8" s="2">
        <f>YEAR(Tableau_Lancer_la_requête_à_partir_de_DB_TOPZOO[[#This Row],[DO_DATE]])</f>
        <v>2014</v>
      </c>
      <c r="O88" s="4" t="s">
        <v>535</v>
      </c>
      <c r="P88" s="5" t="str">
        <f>LEFT(Tableau_Lancer_la_requête_à_partir_de_DB_TOPZOO[[#This Row],[CT_CODEPOSTAL]],2)</f>
        <v>96</v>
      </c>
      <c r="Q88" s="5">
        <f>IF(SUMPRODUCT((B$2:B88=B88)*(C$2:C88=C88))&gt;1,0,1)</f>
        <v>0</v>
      </c>
      <c r="R88" s="5" t="str">
        <f>LEFT(Tableau_Lancer_la_requête_à_partir_de_DB_TOPZOO[[#This Row],[DO_PIECE]],2)</f>
        <v>FA</v>
      </c>
    </row>
    <row r="89" spans="1:18" x14ac:dyDescent="0.25">
      <c r="A89" s="5" t="s">
        <v>419</v>
      </c>
      <c r="B89" t="s">
        <v>418</v>
      </c>
      <c r="C89" t="s">
        <v>411</v>
      </c>
      <c r="D89" s="1">
        <v>41807</v>
      </c>
      <c r="E89" t="s">
        <v>406</v>
      </c>
      <c r="F89">
        <v>15</v>
      </c>
      <c r="G89">
        <v>161.05500000000001</v>
      </c>
      <c r="H89" t="s">
        <v>434</v>
      </c>
      <c r="I89" t="s">
        <v>322</v>
      </c>
      <c r="J89" t="s">
        <v>333</v>
      </c>
      <c r="K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89" s="4">
        <f>+IF(LEFT(Tableau_Lancer_la_requête_à_partir_de_DB_TOPZOO[[#This Row],[DO_PIECE]],2)="av",0,F89)</f>
        <v>15</v>
      </c>
      <c r="M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89" s="2">
        <f>YEAR(Tableau_Lancer_la_requête_à_partir_de_DB_TOPZOO[[#This Row],[DO_DATE]])</f>
        <v>2014</v>
      </c>
      <c r="O89" s="4" t="s">
        <v>536</v>
      </c>
      <c r="P89" s="5" t="str">
        <f>LEFT(Tableau_Lancer_la_requête_à_partir_de_DB_TOPZOO[[#This Row],[CT_CODEPOSTAL]],2)</f>
        <v>96</v>
      </c>
      <c r="Q89" s="5">
        <f>IF(SUMPRODUCT((B$2:B89=B89)*(C$2:C89=C89))&gt;1,0,1)</f>
        <v>0</v>
      </c>
      <c r="R89" s="5" t="str">
        <f>LEFT(Tableau_Lancer_la_requête_à_partir_de_DB_TOPZOO[[#This Row],[DO_PIECE]],2)</f>
        <v>FA</v>
      </c>
    </row>
    <row r="90" spans="1:18" x14ac:dyDescent="0.25">
      <c r="A90" s="5" t="s">
        <v>419</v>
      </c>
      <c r="B90" t="s">
        <v>418</v>
      </c>
      <c r="C90" t="s">
        <v>411</v>
      </c>
      <c r="D90" s="1">
        <v>41807</v>
      </c>
      <c r="E90" t="s">
        <v>407</v>
      </c>
      <c r="F90">
        <v>15</v>
      </c>
      <c r="G90">
        <v>207.09</v>
      </c>
      <c r="H90" t="s">
        <v>434</v>
      </c>
      <c r="I90" t="s">
        <v>322</v>
      </c>
      <c r="J90" t="s">
        <v>333</v>
      </c>
      <c r="K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0" s="4">
        <f>+IF(LEFT(Tableau_Lancer_la_requête_à_partir_de_DB_TOPZOO[[#This Row],[DO_PIECE]],2)="av",0,F90)</f>
        <v>15</v>
      </c>
      <c r="M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0" s="2">
        <f>YEAR(Tableau_Lancer_la_requête_à_partir_de_DB_TOPZOO[[#This Row],[DO_DATE]])</f>
        <v>2014</v>
      </c>
      <c r="O90" s="4" t="s">
        <v>537</v>
      </c>
      <c r="P90" s="5" t="str">
        <f>LEFT(Tableau_Lancer_la_requête_à_partir_de_DB_TOPZOO[[#This Row],[CT_CODEPOSTAL]],2)</f>
        <v>96</v>
      </c>
      <c r="Q90" s="5">
        <f>IF(SUMPRODUCT((B$2:B90=B90)*(C$2:C90=C90))&gt;1,0,1)</f>
        <v>0</v>
      </c>
      <c r="R90" s="5" t="str">
        <f>LEFT(Tableau_Lancer_la_requête_à_partir_de_DB_TOPZOO[[#This Row],[DO_PIECE]],2)</f>
        <v>FA</v>
      </c>
    </row>
    <row r="91" spans="1:18" x14ac:dyDescent="0.25">
      <c r="A91" s="5" t="s">
        <v>419</v>
      </c>
      <c r="B91" t="s">
        <v>418</v>
      </c>
      <c r="C91" t="s">
        <v>411</v>
      </c>
      <c r="D91" s="1">
        <v>41807</v>
      </c>
      <c r="E91" t="s">
        <v>392</v>
      </c>
      <c r="F91">
        <v>15</v>
      </c>
      <c r="G91">
        <v>287.27999999999997</v>
      </c>
      <c r="H91" t="s">
        <v>434</v>
      </c>
      <c r="I91" t="s">
        <v>322</v>
      </c>
      <c r="J91" t="s">
        <v>333</v>
      </c>
      <c r="K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1" s="4">
        <f>+IF(LEFT(Tableau_Lancer_la_requête_à_partir_de_DB_TOPZOO[[#This Row],[DO_PIECE]],2)="av",0,F91)</f>
        <v>15</v>
      </c>
      <c r="M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1" s="2">
        <f>YEAR(Tableau_Lancer_la_requête_à_partir_de_DB_TOPZOO[[#This Row],[DO_DATE]])</f>
        <v>2014</v>
      </c>
      <c r="O91" s="4" t="s">
        <v>538</v>
      </c>
      <c r="P91" s="5" t="str">
        <f>LEFT(Tableau_Lancer_la_requête_à_partir_de_DB_TOPZOO[[#This Row],[CT_CODEPOSTAL]],2)</f>
        <v>96</v>
      </c>
      <c r="Q91" s="5">
        <f>IF(SUMPRODUCT((B$2:B91=B91)*(C$2:C91=C91))&gt;1,0,1)</f>
        <v>0</v>
      </c>
      <c r="R91" s="5" t="str">
        <f>LEFT(Tableau_Lancer_la_requête_à_partir_de_DB_TOPZOO[[#This Row],[DO_PIECE]],2)</f>
        <v>FA</v>
      </c>
    </row>
    <row r="92" spans="1:18" x14ac:dyDescent="0.25">
      <c r="A92" s="5" t="s">
        <v>419</v>
      </c>
      <c r="B92" t="s">
        <v>418</v>
      </c>
      <c r="C92" t="s">
        <v>411</v>
      </c>
      <c r="D92" s="1">
        <v>41807</v>
      </c>
      <c r="E92" t="s">
        <v>116</v>
      </c>
      <c r="F92">
        <v>48</v>
      </c>
      <c r="G92">
        <v>231.19200000000001</v>
      </c>
      <c r="H92" t="s">
        <v>434</v>
      </c>
      <c r="I92" t="s">
        <v>322</v>
      </c>
      <c r="J92" t="s">
        <v>333</v>
      </c>
      <c r="K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2" s="4">
        <f>+IF(LEFT(Tableau_Lancer_la_requête_à_partir_de_DB_TOPZOO[[#This Row],[DO_PIECE]],2)="av",0,F92)</f>
        <v>48</v>
      </c>
      <c r="M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2" s="2">
        <f>YEAR(Tableau_Lancer_la_requête_à_partir_de_DB_TOPZOO[[#This Row],[DO_DATE]])</f>
        <v>2014</v>
      </c>
      <c r="O92" s="4" t="s">
        <v>546</v>
      </c>
      <c r="P92" s="5" t="str">
        <f>LEFT(Tableau_Lancer_la_requête_à_partir_de_DB_TOPZOO[[#This Row],[CT_CODEPOSTAL]],2)</f>
        <v>96</v>
      </c>
      <c r="Q92" s="5">
        <f>IF(SUMPRODUCT((B$2:B92=B92)*(C$2:C92=C92))&gt;1,0,1)</f>
        <v>0</v>
      </c>
      <c r="R92" s="5" t="str">
        <f>LEFT(Tableau_Lancer_la_requête_à_partir_de_DB_TOPZOO[[#This Row],[DO_PIECE]],2)</f>
        <v>FA</v>
      </c>
    </row>
    <row r="93" spans="1:18" x14ac:dyDescent="0.25">
      <c r="A93" s="5" t="s">
        <v>419</v>
      </c>
      <c r="B93" t="s">
        <v>418</v>
      </c>
      <c r="C93" t="s">
        <v>411</v>
      </c>
      <c r="D93" s="1">
        <v>41807</v>
      </c>
      <c r="E93" t="s">
        <v>114</v>
      </c>
      <c r="F93">
        <v>48</v>
      </c>
      <c r="G93">
        <v>186.50399999999999</v>
      </c>
      <c r="H93" t="s">
        <v>434</v>
      </c>
      <c r="I93" t="s">
        <v>322</v>
      </c>
      <c r="J93" t="s">
        <v>333</v>
      </c>
      <c r="K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3" s="4">
        <f>+IF(LEFT(Tableau_Lancer_la_requête_à_partir_de_DB_TOPZOO[[#This Row],[DO_PIECE]],2)="av",0,F93)</f>
        <v>48</v>
      </c>
      <c r="M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3" s="2">
        <f>YEAR(Tableau_Lancer_la_requête_à_partir_de_DB_TOPZOO[[#This Row],[DO_DATE]])</f>
        <v>2014</v>
      </c>
      <c r="O93" s="4" t="s">
        <v>547</v>
      </c>
      <c r="P93" s="5" t="str">
        <f>LEFT(Tableau_Lancer_la_requête_à_partir_de_DB_TOPZOO[[#This Row],[CT_CODEPOSTAL]],2)</f>
        <v>96</v>
      </c>
      <c r="Q93" s="5">
        <f>IF(SUMPRODUCT((B$2:B93=B93)*(C$2:C93=C93))&gt;1,0,1)</f>
        <v>0</v>
      </c>
      <c r="R93" s="5" t="str">
        <f>LEFT(Tableau_Lancer_la_requête_à_partir_de_DB_TOPZOO[[#This Row],[DO_PIECE]],2)</f>
        <v>FA</v>
      </c>
    </row>
    <row r="94" spans="1:18" x14ac:dyDescent="0.25">
      <c r="A94" s="5" t="s">
        <v>419</v>
      </c>
      <c r="B94" t="s">
        <v>418</v>
      </c>
      <c r="C94" t="s">
        <v>411</v>
      </c>
      <c r="D94" s="1">
        <v>41807</v>
      </c>
      <c r="E94" t="s">
        <v>128</v>
      </c>
      <c r="F94">
        <v>48</v>
      </c>
      <c r="G94">
        <v>217.05600000000001</v>
      </c>
      <c r="H94" t="s">
        <v>434</v>
      </c>
      <c r="I94" t="s">
        <v>322</v>
      </c>
      <c r="J94" t="s">
        <v>333</v>
      </c>
      <c r="K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4" s="4">
        <f>+IF(LEFT(Tableau_Lancer_la_requête_à_partir_de_DB_TOPZOO[[#This Row],[DO_PIECE]],2)="av",0,F94)</f>
        <v>48</v>
      </c>
      <c r="M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4" s="2">
        <f>YEAR(Tableau_Lancer_la_requête_à_partir_de_DB_TOPZOO[[#This Row],[DO_DATE]])</f>
        <v>2014</v>
      </c>
      <c r="O94" s="4" t="s">
        <v>548</v>
      </c>
      <c r="P94" s="5" t="str">
        <f>LEFT(Tableau_Lancer_la_requête_à_partir_de_DB_TOPZOO[[#This Row],[CT_CODEPOSTAL]],2)</f>
        <v>96</v>
      </c>
      <c r="Q94" s="5">
        <f>IF(SUMPRODUCT((B$2:B94=B94)*(C$2:C94=C94))&gt;1,0,1)</f>
        <v>0</v>
      </c>
      <c r="R94" s="5" t="str">
        <f>LEFT(Tableau_Lancer_la_requête_à_partir_de_DB_TOPZOO[[#This Row],[DO_PIECE]],2)</f>
        <v>FA</v>
      </c>
    </row>
    <row r="95" spans="1:18" x14ac:dyDescent="0.25">
      <c r="A95" s="5" t="s">
        <v>419</v>
      </c>
      <c r="B95" t="s">
        <v>418</v>
      </c>
      <c r="C95" t="s">
        <v>411</v>
      </c>
      <c r="D95" s="1">
        <v>41807</v>
      </c>
      <c r="E95" t="s">
        <v>118</v>
      </c>
      <c r="F95">
        <v>48</v>
      </c>
      <c r="G95">
        <v>186.50399999999999</v>
      </c>
      <c r="H95" t="s">
        <v>434</v>
      </c>
      <c r="I95" t="s">
        <v>322</v>
      </c>
      <c r="J95" t="s">
        <v>333</v>
      </c>
      <c r="K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5" s="4">
        <f>+IF(LEFT(Tableau_Lancer_la_requête_à_partir_de_DB_TOPZOO[[#This Row],[DO_PIECE]],2)="av",0,F95)</f>
        <v>48</v>
      </c>
      <c r="M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5" s="2">
        <f>YEAR(Tableau_Lancer_la_requête_à_partir_de_DB_TOPZOO[[#This Row],[DO_DATE]])</f>
        <v>2014</v>
      </c>
      <c r="O95" s="4" t="s">
        <v>549</v>
      </c>
      <c r="P95" s="5" t="str">
        <f>LEFT(Tableau_Lancer_la_requête_à_partir_de_DB_TOPZOO[[#This Row],[CT_CODEPOSTAL]],2)</f>
        <v>96</v>
      </c>
      <c r="Q95" s="5">
        <f>IF(SUMPRODUCT((B$2:B95=B95)*(C$2:C95=C95))&gt;1,0,1)</f>
        <v>0</v>
      </c>
      <c r="R95" s="5" t="str">
        <f>LEFT(Tableau_Lancer_la_requête_à_partir_de_DB_TOPZOO[[#This Row],[DO_PIECE]],2)</f>
        <v>FA</v>
      </c>
    </row>
    <row r="96" spans="1:18" x14ac:dyDescent="0.25">
      <c r="A96" s="5" t="s">
        <v>419</v>
      </c>
      <c r="B96" t="s">
        <v>418</v>
      </c>
      <c r="C96" t="s">
        <v>411</v>
      </c>
      <c r="D96" s="1">
        <v>41807</v>
      </c>
      <c r="E96" t="s">
        <v>115</v>
      </c>
      <c r="F96">
        <v>48</v>
      </c>
      <c r="G96">
        <v>217.05600000000001</v>
      </c>
      <c r="H96" t="s">
        <v>434</v>
      </c>
      <c r="I96" t="s">
        <v>322</v>
      </c>
      <c r="J96" t="s">
        <v>333</v>
      </c>
      <c r="K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6" s="4">
        <f>+IF(LEFT(Tableau_Lancer_la_requête_à_partir_de_DB_TOPZOO[[#This Row],[DO_PIECE]],2)="av",0,F96)</f>
        <v>48</v>
      </c>
      <c r="M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6" s="2">
        <f>YEAR(Tableau_Lancer_la_requête_à_partir_de_DB_TOPZOO[[#This Row],[DO_DATE]])</f>
        <v>2014</v>
      </c>
      <c r="O96" s="4" t="s">
        <v>550</v>
      </c>
      <c r="P96" s="5" t="str">
        <f>LEFT(Tableau_Lancer_la_requête_à_partir_de_DB_TOPZOO[[#This Row],[CT_CODEPOSTAL]],2)</f>
        <v>96</v>
      </c>
      <c r="Q96" s="5">
        <f>IF(SUMPRODUCT((B$2:B96=B96)*(C$2:C96=C96))&gt;1,0,1)</f>
        <v>0</v>
      </c>
      <c r="R96" s="5" t="str">
        <f>LEFT(Tableau_Lancer_la_requête_à_partir_de_DB_TOPZOO[[#This Row],[DO_PIECE]],2)</f>
        <v>FA</v>
      </c>
    </row>
    <row r="97" spans="1:18" x14ac:dyDescent="0.25">
      <c r="A97" s="5" t="s">
        <v>419</v>
      </c>
      <c r="B97" t="s">
        <v>418</v>
      </c>
      <c r="C97" t="s">
        <v>411</v>
      </c>
      <c r="D97" s="1">
        <v>41807</v>
      </c>
      <c r="E97" t="s">
        <v>31</v>
      </c>
      <c r="F97">
        <v>48</v>
      </c>
      <c r="G97">
        <v>138.16800000000001</v>
      </c>
      <c r="H97" t="s">
        <v>434</v>
      </c>
      <c r="I97" t="s">
        <v>322</v>
      </c>
      <c r="J97" t="s">
        <v>333</v>
      </c>
      <c r="K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7" s="4">
        <f>+IF(LEFT(Tableau_Lancer_la_requête_à_partir_de_DB_TOPZOO[[#This Row],[DO_PIECE]],2)="av",0,F97)</f>
        <v>48</v>
      </c>
      <c r="M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7" s="2">
        <f>YEAR(Tableau_Lancer_la_requête_à_partir_de_DB_TOPZOO[[#This Row],[DO_DATE]])</f>
        <v>2014</v>
      </c>
      <c r="O97" s="4" t="s">
        <v>490</v>
      </c>
      <c r="P97" s="5" t="str">
        <f>LEFT(Tableau_Lancer_la_requête_à_partir_de_DB_TOPZOO[[#This Row],[CT_CODEPOSTAL]],2)</f>
        <v>96</v>
      </c>
      <c r="Q97" s="5">
        <f>IF(SUMPRODUCT((B$2:B97=B97)*(C$2:C97=C97))&gt;1,0,1)</f>
        <v>0</v>
      </c>
      <c r="R97" s="5" t="str">
        <f>LEFT(Tableau_Lancer_la_requête_à_partir_de_DB_TOPZOO[[#This Row],[DO_PIECE]],2)</f>
        <v>FA</v>
      </c>
    </row>
    <row r="98" spans="1:18" x14ac:dyDescent="0.25">
      <c r="A98" s="5" t="s">
        <v>419</v>
      </c>
      <c r="B98" t="s">
        <v>418</v>
      </c>
      <c r="C98" t="s">
        <v>411</v>
      </c>
      <c r="D98" s="1">
        <v>41807</v>
      </c>
      <c r="E98" t="s">
        <v>83</v>
      </c>
      <c r="F98">
        <v>48</v>
      </c>
      <c r="G98">
        <v>138.16800000000001</v>
      </c>
      <c r="H98" t="s">
        <v>434</v>
      </c>
      <c r="I98" t="s">
        <v>322</v>
      </c>
      <c r="J98" t="s">
        <v>333</v>
      </c>
      <c r="K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8" s="4">
        <f>+IF(LEFT(Tableau_Lancer_la_requête_à_partir_de_DB_TOPZOO[[#This Row],[DO_PIECE]],2)="av",0,F98)</f>
        <v>48</v>
      </c>
      <c r="M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8" s="2">
        <f>YEAR(Tableau_Lancer_la_requête_à_partir_de_DB_TOPZOO[[#This Row],[DO_DATE]])</f>
        <v>2014</v>
      </c>
      <c r="O98" s="4" t="s">
        <v>491</v>
      </c>
      <c r="P98" s="5" t="str">
        <f>LEFT(Tableau_Lancer_la_requête_à_partir_de_DB_TOPZOO[[#This Row],[CT_CODEPOSTAL]],2)</f>
        <v>96</v>
      </c>
      <c r="Q98" s="5">
        <f>IF(SUMPRODUCT((B$2:B98=B98)*(C$2:C98=C98))&gt;1,0,1)</f>
        <v>0</v>
      </c>
      <c r="R98" s="5" t="str">
        <f>LEFT(Tableau_Lancer_la_requête_à_partir_de_DB_TOPZOO[[#This Row],[DO_PIECE]],2)</f>
        <v>FA</v>
      </c>
    </row>
    <row r="99" spans="1:18" x14ac:dyDescent="0.25">
      <c r="A99" s="5" t="s">
        <v>419</v>
      </c>
      <c r="B99" t="s">
        <v>418</v>
      </c>
      <c r="C99" t="s">
        <v>411</v>
      </c>
      <c r="D99" s="1">
        <v>41807</v>
      </c>
      <c r="E99" t="s">
        <v>52</v>
      </c>
      <c r="F99">
        <v>48</v>
      </c>
      <c r="G99">
        <v>138.16800000000001</v>
      </c>
      <c r="H99" t="s">
        <v>434</v>
      </c>
      <c r="I99" t="s">
        <v>322</v>
      </c>
      <c r="J99" t="s">
        <v>333</v>
      </c>
      <c r="K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99" s="4">
        <f>+IF(LEFT(Tableau_Lancer_la_requête_à_partir_de_DB_TOPZOO[[#This Row],[DO_PIECE]],2)="av",0,F99)</f>
        <v>48</v>
      </c>
      <c r="M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99" s="2">
        <f>YEAR(Tableau_Lancer_la_requête_à_partir_de_DB_TOPZOO[[#This Row],[DO_DATE]])</f>
        <v>2014</v>
      </c>
      <c r="O99" s="4" t="s">
        <v>492</v>
      </c>
      <c r="P99" s="5" t="str">
        <f>LEFT(Tableau_Lancer_la_requête_à_partir_de_DB_TOPZOO[[#This Row],[CT_CODEPOSTAL]],2)</f>
        <v>96</v>
      </c>
      <c r="Q99" s="5">
        <f>IF(SUMPRODUCT((B$2:B99=B99)*(C$2:C99=C99))&gt;1,0,1)</f>
        <v>0</v>
      </c>
      <c r="R99" s="5" t="str">
        <f>LEFT(Tableau_Lancer_la_requête_à_partir_de_DB_TOPZOO[[#This Row],[DO_PIECE]],2)</f>
        <v>FA</v>
      </c>
    </row>
    <row r="100" spans="1:18" x14ac:dyDescent="0.25">
      <c r="A100" s="5" t="s">
        <v>419</v>
      </c>
      <c r="B100" t="s">
        <v>418</v>
      </c>
      <c r="C100" t="s">
        <v>411</v>
      </c>
      <c r="D100" s="1">
        <v>41807</v>
      </c>
      <c r="E100" t="s">
        <v>47</v>
      </c>
      <c r="F100">
        <v>10</v>
      </c>
      <c r="G100">
        <v>138.15</v>
      </c>
      <c r="H100" t="s">
        <v>434</v>
      </c>
      <c r="I100" t="s">
        <v>322</v>
      </c>
      <c r="J100" t="s">
        <v>333</v>
      </c>
      <c r="K1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0" s="4">
        <f>+IF(LEFT(Tableau_Lancer_la_requête_à_partir_de_DB_TOPZOO[[#This Row],[DO_PIECE]],2)="av",0,F100)</f>
        <v>10</v>
      </c>
      <c r="M1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0" s="2">
        <f>YEAR(Tableau_Lancer_la_requête_à_partir_de_DB_TOPZOO[[#This Row],[DO_DATE]])</f>
        <v>2014</v>
      </c>
      <c r="O100" s="4" t="s">
        <v>437</v>
      </c>
      <c r="P100" s="5" t="str">
        <f>LEFT(Tableau_Lancer_la_requête_à_partir_de_DB_TOPZOO[[#This Row],[CT_CODEPOSTAL]],2)</f>
        <v>96</v>
      </c>
      <c r="Q100" s="5">
        <f>IF(SUMPRODUCT((B$2:B100=B100)*(C$2:C100=C100))&gt;1,0,1)</f>
        <v>0</v>
      </c>
      <c r="R100" s="5" t="str">
        <f>LEFT(Tableau_Lancer_la_requête_à_partir_de_DB_TOPZOO[[#This Row],[DO_PIECE]],2)</f>
        <v>FA</v>
      </c>
    </row>
    <row r="101" spans="1:18" x14ac:dyDescent="0.25">
      <c r="A101" s="5" t="s">
        <v>419</v>
      </c>
      <c r="B101" t="s">
        <v>418</v>
      </c>
      <c r="C101" t="s">
        <v>411</v>
      </c>
      <c r="D101" s="1">
        <v>41807</v>
      </c>
      <c r="E101" t="s">
        <v>84</v>
      </c>
      <c r="F101">
        <v>10</v>
      </c>
      <c r="G101">
        <v>170.37</v>
      </c>
      <c r="H101" t="s">
        <v>434</v>
      </c>
      <c r="I101" t="s">
        <v>322</v>
      </c>
      <c r="J101" t="s">
        <v>333</v>
      </c>
      <c r="K1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1" s="4">
        <f>+IF(LEFT(Tableau_Lancer_la_requête_à_partir_de_DB_TOPZOO[[#This Row],[DO_PIECE]],2)="av",0,F101)</f>
        <v>10</v>
      </c>
      <c r="M1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1" s="2">
        <f>YEAR(Tableau_Lancer_la_requête_à_partir_de_DB_TOPZOO[[#This Row],[DO_DATE]])</f>
        <v>2014</v>
      </c>
      <c r="O101" s="4" t="s">
        <v>438</v>
      </c>
      <c r="P101" s="5" t="str">
        <f>LEFT(Tableau_Lancer_la_requête_à_partir_de_DB_TOPZOO[[#This Row],[CT_CODEPOSTAL]],2)</f>
        <v>96</v>
      </c>
      <c r="Q101" s="5">
        <f>IF(SUMPRODUCT((B$2:B101=B101)*(C$2:C101=C101))&gt;1,0,1)</f>
        <v>0</v>
      </c>
      <c r="R101" s="5" t="str">
        <f>LEFT(Tableau_Lancer_la_requête_à_partir_de_DB_TOPZOO[[#This Row],[DO_PIECE]],2)</f>
        <v>FA</v>
      </c>
    </row>
    <row r="102" spans="1:18" x14ac:dyDescent="0.25">
      <c r="A102" s="5" t="s">
        <v>419</v>
      </c>
      <c r="B102" t="s">
        <v>418</v>
      </c>
      <c r="C102" t="s">
        <v>411</v>
      </c>
      <c r="D102" s="1">
        <v>41807</v>
      </c>
      <c r="E102" t="s">
        <v>63</v>
      </c>
      <c r="F102">
        <v>10</v>
      </c>
      <c r="G102">
        <v>202.68</v>
      </c>
      <c r="H102" t="s">
        <v>434</v>
      </c>
      <c r="I102" t="s">
        <v>322</v>
      </c>
      <c r="J102" t="s">
        <v>333</v>
      </c>
      <c r="K1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2" s="4">
        <f>+IF(LEFT(Tableau_Lancer_la_requête_à_partir_de_DB_TOPZOO[[#This Row],[DO_PIECE]],2)="av",0,F102)</f>
        <v>10</v>
      </c>
      <c r="M1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2" s="2">
        <f>YEAR(Tableau_Lancer_la_requête_à_partir_de_DB_TOPZOO[[#This Row],[DO_DATE]])</f>
        <v>2014</v>
      </c>
      <c r="O102" s="4" t="s">
        <v>439</v>
      </c>
      <c r="P102" s="5" t="str">
        <f>LEFT(Tableau_Lancer_la_requête_à_partir_de_DB_TOPZOO[[#This Row],[CT_CODEPOSTAL]],2)</f>
        <v>96</v>
      </c>
      <c r="Q102" s="5">
        <f>IF(SUMPRODUCT((B$2:B102=B102)*(C$2:C102=C102))&gt;1,0,1)</f>
        <v>0</v>
      </c>
      <c r="R102" s="5" t="str">
        <f>LEFT(Tableau_Lancer_la_requête_à_partir_de_DB_TOPZOO[[#This Row],[DO_PIECE]],2)</f>
        <v>FA</v>
      </c>
    </row>
    <row r="103" spans="1:18" x14ac:dyDescent="0.25">
      <c r="A103" s="5" t="s">
        <v>419</v>
      </c>
      <c r="B103" t="s">
        <v>418</v>
      </c>
      <c r="C103" t="s">
        <v>411</v>
      </c>
      <c r="D103" s="1">
        <v>41807</v>
      </c>
      <c r="E103" t="s">
        <v>62</v>
      </c>
      <c r="F103">
        <v>5</v>
      </c>
      <c r="G103">
        <v>116.325</v>
      </c>
      <c r="H103" t="s">
        <v>434</v>
      </c>
      <c r="I103" t="s">
        <v>322</v>
      </c>
      <c r="J103" t="s">
        <v>333</v>
      </c>
      <c r="K1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3" s="4">
        <f>+IF(LEFT(Tableau_Lancer_la_requête_à_partir_de_DB_TOPZOO[[#This Row],[DO_PIECE]],2)="av",0,F103)</f>
        <v>5</v>
      </c>
      <c r="M1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3" s="2">
        <f>YEAR(Tableau_Lancer_la_requête_à_partir_de_DB_TOPZOO[[#This Row],[DO_DATE]])</f>
        <v>2014</v>
      </c>
      <c r="O103" s="4" t="s">
        <v>440</v>
      </c>
      <c r="P103" s="5" t="str">
        <f>LEFT(Tableau_Lancer_la_requête_à_partir_de_DB_TOPZOO[[#This Row],[CT_CODEPOSTAL]],2)</f>
        <v>96</v>
      </c>
      <c r="Q103" s="5">
        <f>IF(SUMPRODUCT((B$2:B103=B103)*(C$2:C103=C103))&gt;1,0,1)</f>
        <v>0</v>
      </c>
      <c r="R103" s="5" t="str">
        <f>LEFT(Tableau_Lancer_la_requête_à_partir_de_DB_TOPZOO[[#This Row],[DO_PIECE]],2)</f>
        <v>FA</v>
      </c>
    </row>
    <row r="104" spans="1:18" x14ac:dyDescent="0.25">
      <c r="A104" s="5" t="s">
        <v>419</v>
      </c>
      <c r="B104" t="s">
        <v>418</v>
      </c>
      <c r="C104" t="s">
        <v>411</v>
      </c>
      <c r="D104" s="1">
        <v>41807</v>
      </c>
      <c r="E104" t="s">
        <v>180</v>
      </c>
      <c r="F104">
        <v>10</v>
      </c>
      <c r="G104">
        <v>101.79</v>
      </c>
      <c r="H104" t="s">
        <v>434</v>
      </c>
      <c r="I104" t="s">
        <v>322</v>
      </c>
      <c r="J104" t="s">
        <v>333</v>
      </c>
      <c r="K1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4" s="4">
        <f>+IF(LEFT(Tableau_Lancer_la_requête_à_partir_de_DB_TOPZOO[[#This Row],[DO_PIECE]],2)="av",0,F104)</f>
        <v>10</v>
      </c>
      <c r="M1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4" s="2">
        <f>YEAR(Tableau_Lancer_la_requête_à_partir_de_DB_TOPZOO[[#This Row],[DO_DATE]])</f>
        <v>2014</v>
      </c>
      <c r="O104" s="4" t="s">
        <v>442</v>
      </c>
      <c r="P104" s="5" t="str">
        <f>LEFT(Tableau_Lancer_la_requête_à_partir_de_DB_TOPZOO[[#This Row],[CT_CODEPOSTAL]],2)</f>
        <v>96</v>
      </c>
      <c r="Q104" s="5">
        <f>IF(SUMPRODUCT((B$2:B104=B104)*(C$2:C104=C104))&gt;1,0,1)</f>
        <v>0</v>
      </c>
      <c r="R104" s="5" t="str">
        <f>LEFT(Tableau_Lancer_la_requête_à_partir_de_DB_TOPZOO[[#This Row],[DO_PIECE]],2)</f>
        <v>FA</v>
      </c>
    </row>
    <row r="105" spans="1:18" x14ac:dyDescent="0.25">
      <c r="A105" s="5" t="s">
        <v>419</v>
      </c>
      <c r="B105" t="s">
        <v>418</v>
      </c>
      <c r="C105" t="s">
        <v>411</v>
      </c>
      <c r="D105" s="1">
        <v>41807</v>
      </c>
      <c r="E105" t="s">
        <v>164</v>
      </c>
      <c r="F105">
        <v>10</v>
      </c>
      <c r="G105">
        <v>118.89</v>
      </c>
      <c r="H105" t="s">
        <v>434</v>
      </c>
      <c r="I105" t="s">
        <v>322</v>
      </c>
      <c r="J105" t="s">
        <v>333</v>
      </c>
      <c r="K1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5" s="4">
        <f>+IF(LEFT(Tableau_Lancer_la_requête_à_partir_de_DB_TOPZOO[[#This Row],[DO_PIECE]],2)="av",0,F105)</f>
        <v>10</v>
      </c>
      <c r="M1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5" s="2">
        <f>YEAR(Tableau_Lancer_la_requête_à_partir_de_DB_TOPZOO[[#This Row],[DO_DATE]])</f>
        <v>2014</v>
      </c>
      <c r="O105" s="4" t="s">
        <v>443</v>
      </c>
      <c r="P105" s="5" t="str">
        <f>LEFT(Tableau_Lancer_la_requête_à_partir_de_DB_TOPZOO[[#This Row],[CT_CODEPOSTAL]],2)</f>
        <v>96</v>
      </c>
      <c r="Q105" s="5">
        <f>IF(SUMPRODUCT((B$2:B105=B105)*(C$2:C105=C105))&gt;1,0,1)</f>
        <v>0</v>
      </c>
      <c r="R105" s="5" t="str">
        <f>LEFT(Tableau_Lancer_la_requête_à_partir_de_DB_TOPZOO[[#This Row],[DO_PIECE]],2)</f>
        <v>FA</v>
      </c>
    </row>
    <row r="106" spans="1:18" x14ac:dyDescent="0.25">
      <c r="A106" s="5" t="s">
        <v>419</v>
      </c>
      <c r="B106" t="s">
        <v>418</v>
      </c>
      <c r="C106" t="s">
        <v>411</v>
      </c>
      <c r="D106" s="1">
        <v>41807</v>
      </c>
      <c r="E106" t="s">
        <v>168</v>
      </c>
      <c r="F106">
        <v>10</v>
      </c>
      <c r="G106">
        <v>191.52</v>
      </c>
      <c r="H106" t="s">
        <v>434</v>
      </c>
      <c r="I106" t="s">
        <v>322</v>
      </c>
      <c r="J106" t="s">
        <v>333</v>
      </c>
      <c r="K1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6" s="4">
        <f>+IF(LEFT(Tableau_Lancer_la_requête_à_partir_de_DB_TOPZOO[[#This Row],[DO_PIECE]],2)="av",0,F106)</f>
        <v>10</v>
      </c>
      <c r="M1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6" s="2">
        <f>YEAR(Tableau_Lancer_la_requête_à_partir_de_DB_TOPZOO[[#This Row],[DO_DATE]])</f>
        <v>2014</v>
      </c>
      <c r="O106" s="4" t="s">
        <v>444</v>
      </c>
      <c r="P106" s="5" t="str">
        <f>LEFT(Tableau_Lancer_la_requête_à_partir_de_DB_TOPZOO[[#This Row],[CT_CODEPOSTAL]],2)</f>
        <v>96</v>
      </c>
      <c r="Q106" s="5">
        <f>IF(SUMPRODUCT((B$2:B106=B106)*(C$2:C106=C106))&gt;1,0,1)</f>
        <v>0</v>
      </c>
      <c r="R106" s="5" t="str">
        <f>LEFT(Tableau_Lancer_la_requête_à_partir_de_DB_TOPZOO[[#This Row],[DO_PIECE]],2)</f>
        <v>FA</v>
      </c>
    </row>
    <row r="107" spans="1:18" x14ac:dyDescent="0.25">
      <c r="A107" s="5" t="s">
        <v>419</v>
      </c>
      <c r="B107" t="s">
        <v>418</v>
      </c>
      <c r="C107" t="s">
        <v>411</v>
      </c>
      <c r="D107" s="1">
        <v>41807</v>
      </c>
      <c r="E107" t="s">
        <v>169</v>
      </c>
      <c r="F107">
        <v>10</v>
      </c>
      <c r="G107">
        <v>223.38</v>
      </c>
      <c r="H107" t="s">
        <v>434</v>
      </c>
      <c r="I107" t="s">
        <v>322</v>
      </c>
      <c r="J107" t="s">
        <v>333</v>
      </c>
      <c r="K1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7" s="4">
        <f>+IF(LEFT(Tableau_Lancer_la_requête_à_partir_de_DB_TOPZOO[[#This Row],[DO_PIECE]],2)="av",0,F107)</f>
        <v>10</v>
      </c>
      <c r="M1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" s="2">
        <f>YEAR(Tableau_Lancer_la_requête_à_partir_de_DB_TOPZOO[[#This Row],[DO_DATE]])</f>
        <v>2014</v>
      </c>
      <c r="O107" s="4" t="s">
        <v>445</v>
      </c>
      <c r="P107" s="5" t="str">
        <f>LEFT(Tableau_Lancer_la_requête_à_partir_de_DB_TOPZOO[[#This Row],[CT_CODEPOSTAL]],2)</f>
        <v>96</v>
      </c>
      <c r="Q107" s="5">
        <f>IF(SUMPRODUCT((B$2:B107=B107)*(C$2:C107=C107))&gt;1,0,1)</f>
        <v>0</v>
      </c>
      <c r="R107" s="5" t="str">
        <f>LEFT(Tableau_Lancer_la_requête_à_partir_de_DB_TOPZOO[[#This Row],[DO_PIECE]],2)</f>
        <v>FA</v>
      </c>
    </row>
    <row r="108" spans="1:18" x14ac:dyDescent="0.25">
      <c r="A108" s="5" t="s">
        <v>419</v>
      </c>
      <c r="B108" t="s">
        <v>418</v>
      </c>
      <c r="C108" t="s">
        <v>411</v>
      </c>
      <c r="D108" s="1">
        <v>41807</v>
      </c>
      <c r="E108" t="s">
        <v>146</v>
      </c>
      <c r="F108">
        <v>10</v>
      </c>
      <c r="G108">
        <v>255.33</v>
      </c>
      <c r="H108" t="s">
        <v>434</v>
      </c>
      <c r="I108" t="s">
        <v>322</v>
      </c>
      <c r="J108" t="s">
        <v>333</v>
      </c>
      <c r="K1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8" s="4">
        <f>+IF(LEFT(Tableau_Lancer_la_requête_à_partir_de_DB_TOPZOO[[#This Row],[DO_PIECE]],2)="av",0,F108)</f>
        <v>10</v>
      </c>
      <c r="M1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" s="2">
        <f>YEAR(Tableau_Lancer_la_requête_à_partir_de_DB_TOPZOO[[#This Row],[DO_DATE]])</f>
        <v>2014</v>
      </c>
      <c r="O108" s="4" t="s">
        <v>446</v>
      </c>
      <c r="P108" s="5" t="str">
        <f>LEFT(Tableau_Lancer_la_requête_à_partir_de_DB_TOPZOO[[#This Row],[CT_CODEPOSTAL]],2)</f>
        <v>96</v>
      </c>
      <c r="Q108" s="5">
        <f>IF(SUMPRODUCT((B$2:B108=B108)*(C$2:C108=C108))&gt;1,0,1)</f>
        <v>0</v>
      </c>
      <c r="R108" s="5" t="str">
        <f>LEFT(Tableau_Lancer_la_requête_à_partir_de_DB_TOPZOO[[#This Row],[DO_PIECE]],2)</f>
        <v>FA</v>
      </c>
    </row>
    <row r="109" spans="1:18" x14ac:dyDescent="0.25">
      <c r="A109" s="5" t="s">
        <v>419</v>
      </c>
      <c r="B109" t="s">
        <v>418</v>
      </c>
      <c r="C109" t="s">
        <v>411</v>
      </c>
      <c r="D109" s="1">
        <v>41807</v>
      </c>
      <c r="E109" t="s">
        <v>57</v>
      </c>
      <c r="F109">
        <v>8</v>
      </c>
      <c r="G109">
        <v>89.352000000000004</v>
      </c>
      <c r="H109" t="s">
        <v>434</v>
      </c>
      <c r="I109" t="s">
        <v>322</v>
      </c>
      <c r="J109" t="s">
        <v>333</v>
      </c>
      <c r="K1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09" s="4">
        <f>+IF(LEFT(Tableau_Lancer_la_requête_à_partir_de_DB_TOPZOO[[#This Row],[DO_PIECE]],2)="av",0,F109)</f>
        <v>8</v>
      </c>
      <c r="M1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" s="2">
        <f>YEAR(Tableau_Lancer_la_requête_à_partir_de_DB_TOPZOO[[#This Row],[DO_DATE]])</f>
        <v>2014</v>
      </c>
      <c r="O109" s="4" t="s">
        <v>441</v>
      </c>
      <c r="P109" s="5" t="str">
        <f>LEFT(Tableau_Lancer_la_requête_à_partir_de_DB_TOPZOO[[#This Row],[CT_CODEPOSTAL]],2)</f>
        <v>96</v>
      </c>
      <c r="Q109" s="5">
        <f>IF(SUMPRODUCT((B$2:B109=B109)*(C$2:C109=C109))&gt;1,0,1)</f>
        <v>0</v>
      </c>
      <c r="R109" s="5" t="str">
        <f>LEFT(Tableau_Lancer_la_requête_à_partir_de_DB_TOPZOO[[#This Row],[DO_PIECE]],2)</f>
        <v>FA</v>
      </c>
    </row>
    <row r="110" spans="1:18" x14ac:dyDescent="0.25">
      <c r="A110" s="5" t="s">
        <v>419</v>
      </c>
      <c r="B110" t="s">
        <v>418</v>
      </c>
      <c r="C110" t="s">
        <v>411</v>
      </c>
      <c r="D110" s="1">
        <v>41807</v>
      </c>
      <c r="E110" t="s">
        <v>70</v>
      </c>
      <c r="F110">
        <v>24</v>
      </c>
      <c r="G110">
        <v>77.292000000000002</v>
      </c>
      <c r="H110" t="s">
        <v>434</v>
      </c>
      <c r="I110" t="s">
        <v>322</v>
      </c>
      <c r="J110" t="s">
        <v>333</v>
      </c>
      <c r="K1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0" s="4">
        <f>+IF(LEFT(Tableau_Lancer_la_requête_à_partir_de_DB_TOPZOO[[#This Row],[DO_PIECE]],2)="av",0,F110)</f>
        <v>24</v>
      </c>
      <c r="M1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0" s="2">
        <f>YEAR(Tableau_Lancer_la_requête_à_partir_de_DB_TOPZOO[[#This Row],[DO_DATE]])</f>
        <v>2014</v>
      </c>
      <c r="O110" s="4" t="s">
        <v>551</v>
      </c>
      <c r="P110" s="5" t="str">
        <f>LEFT(Tableau_Lancer_la_requête_à_partir_de_DB_TOPZOO[[#This Row],[CT_CODEPOSTAL]],2)</f>
        <v>96</v>
      </c>
      <c r="Q110" s="5">
        <f>IF(SUMPRODUCT((B$2:B110=B110)*(C$2:C110=C110))&gt;1,0,1)</f>
        <v>0</v>
      </c>
      <c r="R110" s="5" t="str">
        <f>LEFT(Tableau_Lancer_la_requête_à_partir_de_DB_TOPZOO[[#This Row],[DO_PIECE]],2)</f>
        <v>FA</v>
      </c>
    </row>
    <row r="111" spans="1:18" x14ac:dyDescent="0.25">
      <c r="A111" s="5" t="s">
        <v>419</v>
      </c>
      <c r="B111" t="s">
        <v>418</v>
      </c>
      <c r="C111" t="s">
        <v>411</v>
      </c>
      <c r="D111" s="1">
        <v>41807</v>
      </c>
      <c r="E111" t="s">
        <v>56</v>
      </c>
      <c r="F111">
        <v>24</v>
      </c>
      <c r="G111">
        <v>77.292000000000002</v>
      </c>
      <c r="H111" t="s">
        <v>434</v>
      </c>
      <c r="I111" t="s">
        <v>322</v>
      </c>
      <c r="J111" t="s">
        <v>333</v>
      </c>
      <c r="K1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1" s="4">
        <f>+IF(LEFT(Tableau_Lancer_la_requête_à_partir_de_DB_TOPZOO[[#This Row],[DO_PIECE]],2)="av",0,F111)</f>
        <v>24</v>
      </c>
      <c r="M1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1" s="2">
        <f>YEAR(Tableau_Lancer_la_requête_à_partir_de_DB_TOPZOO[[#This Row],[DO_DATE]])</f>
        <v>2014</v>
      </c>
      <c r="O111" s="4" t="s">
        <v>552</v>
      </c>
      <c r="P111" s="5" t="str">
        <f>LEFT(Tableau_Lancer_la_requête_à_partir_de_DB_TOPZOO[[#This Row],[CT_CODEPOSTAL]],2)</f>
        <v>96</v>
      </c>
      <c r="Q111" s="5">
        <f>IF(SUMPRODUCT((B$2:B111=B111)*(C$2:C111=C111))&gt;1,0,1)</f>
        <v>0</v>
      </c>
      <c r="R111" s="5" t="str">
        <f>LEFT(Tableau_Lancer_la_requête_à_partir_de_DB_TOPZOO[[#This Row],[DO_PIECE]],2)</f>
        <v>FA</v>
      </c>
    </row>
    <row r="112" spans="1:18" x14ac:dyDescent="0.25">
      <c r="A112" s="5" t="s">
        <v>419</v>
      </c>
      <c r="B112" t="s">
        <v>418</v>
      </c>
      <c r="C112" t="s">
        <v>411</v>
      </c>
      <c r="D112" s="1">
        <v>41807</v>
      </c>
      <c r="E112" t="s">
        <v>74</v>
      </c>
      <c r="F112">
        <v>24</v>
      </c>
      <c r="G112">
        <v>77.292000000000002</v>
      </c>
      <c r="H112" t="s">
        <v>434</v>
      </c>
      <c r="I112" t="s">
        <v>322</v>
      </c>
      <c r="J112" t="s">
        <v>333</v>
      </c>
      <c r="K1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2" s="4">
        <f>+IF(LEFT(Tableau_Lancer_la_requête_à_partir_de_DB_TOPZOO[[#This Row],[DO_PIECE]],2)="av",0,F112)</f>
        <v>24</v>
      </c>
      <c r="M1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2" s="2">
        <f>YEAR(Tableau_Lancer_la_requête_à_partir_de_DB_TOPZOO[[#This Row],[DO_DATE]])</f>
        <v>2014</v>
      </c>
      <c r="O112" s="4" t="s">
        <v>553</v>
      </c>
      <c r="P112" s="5" t="str">
        <f>LEFT(Tableau_Lancer_la_requête_à_partir_de_DB_TOPZOO[[#This Row],[CT_CODEPOSTAL]],2)</f>
        <v>96</v>
      </c>
      <c r="Q112" s="5">
        <f>IF(SUMPRODUCT((B$2:B112=B112)*(C$2:C112=C112))&gt;1,0,1)</f>
        <v>0</v>
      </c>
      <c r="R112" s="5" t="str">
        <f>LEFT(Tableau_Lancer_la_requête_à_partir_de_DB_TOPZOO[[#This Row],[DO_PIECE]],2)</f>
        <v>FA</v>
      </c>
    </row>
    <row r="113" spans="1:18" x14ac:dyDescent="0.25">
      <c r="A113" s="5" t="s">
        <v>419</v>
      </c>
      <c r="B113" t="s">
        <v>418</v>
      </c>
      <c r="C113" t="s">
        <v>411</v>
      </c>
      <c r="D113" s="1">
        <v>41807</v>
      </c>
      <c r="E113" t="s">
        <v>71</v>
      </c>
      <c r="F113">
        <v>24</v>
      </c>
      <c r="G113">
        <v>77.292000000000002</v>
      </c>
      <c r="H113" t="s">
        <v>434</v>
      </c>
      <c r="I113" t="s">
        <v>322</v>
      </c>
      <c r="J113" t="s">
        <v>333</v>
      </c>
      <c r="K1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3" s="4">
        <f>+IF(LEFT(Tableau_Lancer_la_requête_à_partir_de_DB_TOPZOO[[#This Row],[DO_PIECE]],2)="av",0,F113)</f>
        <v>24</v>
      </c>
      <c r="M1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3" s="2">
        <f>YEAR(Tableau_Lancer_la_requête_à_partir_de_DB_TOPZOO[[#This Row],[DO_DATE]])</f>
        <v>2014</v>
      </c>
      <c r="O113" s="4" t="s">
        <v>554</v>
      </c>
      <c r="P113" s="5" t="str">
        <f>LEFT(Tableau_Lancer_la_requête_à_partir_de_DB_TOPZOO[[#This Row],[CT_CODEPOSTAL]],2)</f>
        <v>96</v>
      </c>
      <c r="Q113" s="5">
        <f>IF(SUMPRODUCT((B$2:B113=B113)*(C$2:C113=C113))&gt;1,0,1)</f>
        <v>0</v>
      </c>
      <c r="R113" s="5" t="str">
        <f>LEFT(Tableau_Lancer_la_requête_à_partir_de_DB_TOPZOO[[#This Row],[DO_PIECE]],2)</f>
        <v>FA</v>
      </c>
    </row>
    <row r="114" spans="1:18" x14ac:dyDescent="0.25">
      <c r="A114" s="5" t="s">
        <v>419</v>
      </c>
      <c r="B114" t="s">
        <v>418</v>
      </c>
      <c r="C114" t="s">
        <v>411</v>
      </c>
      <c r="D114" s="1">
        <v>41807</v>
      </c>
      <c r="E114" t="s">
        <v>152</v>
      </c>
      <c r="F114">
        <v>1</v>
      </c>
      <c r="G114">
        <v>8.4269999999999996</v>
      </c>
      <c r="H114" t="s">
        <v>434</v>
      </c>
      <c r="I114" t="s">
        <v>322</v>
      </c>
      <c r="J114" t="s">
        <v>333</v>
      </c>
      <c r="K1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4" s="4">
        <f>+IF(LEFT(Tableau_Lancer_la_requête_à_partir_de_DB_TOPZOO[[#This Row],[DO_PIECE]],2)="av",0,F114)</f>
        <v>1</v>
      </c>
      <c r="M1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" s="2">
        <f>YEAR(Tableau_Lancer_la_requête_à_partir_de_DB_TOPZOO[[#This Row],[DO_DATE]])</f>
        <v>2014</v>
      </c>
      <c r="O114" s="4" t="s">
        <v>555</v>
      </c>
      <c r="P114" s="5" t="str">
        <f>LEFT(Tableau_Lancer_la_requête_à_partir_de_DB_TOPZOO[[#This Row],[CT_CODEPOSTAL]],2)</f>
        <v>96</v>
      </c>
      <c r="Q114" s="5">
        <f>IF(SUMPRODUCT((B$2:B114=B114)*(C$2:C114=C114))&gt;1,0,1)</f>
        <v>0</v>
      </c>
      <c r="R114" s="5" t="str">
        <f>LEFT(Tableau_Lancer_la_requête_à_partir_de_DB_TOPZOO[[#This Row],[DO_PIECE]],2)</f>
        <v>FA</v>
      </c>
    </row>
    <row r="115" spans="1:18" x14ac:dyDescent="0.25">
      <c r="A115" s="5" t="s">
        <v>419</v>
      </c>
      <c r="B115" t="s">
        <v>418</v>
      </c>
      <c r="C115" t="s">
        <v>411</v>
      </c>
      <c r="D115" s="1">
        <v>41807</v>
      </c>
      <c r="E115" t="s">
        <v>151</v>
      </c>
      <c r="F115">
        <v>6</v>
      </c>
      <c r="G115">
        <v>26.106000000000002</v>
      </c>
      <c r="H115" t="s">
        <v>434</v>
      </c>
      <c r="I115" t="s">
        <v>322</v>
      </c>
      <c r="J115" t="s">
        <v>333</v>
      </c>
      <c r="K1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5" s="4">
        <f>+IF(LEFT(Tableau_Lancer_la_requête_à_partir_de_DB_TOPZOO[[#This Row],[DO_PIECE]],2)="av",0,F115)</f>
        <v>6</v>
      </c>
      <c r="M1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5" s="2">
        <f>YEAR(Tableau_Lancer_la_requête_à_partir_de_DB_TOPZOO[[#This Row],[DO_DATE]])</f>
        <v>2014</v>
      </c>
      <c r="O115" s="4" t="s">
        <v>500</v>
      </c>
      <c r="P115" s="5" t="str">
        <f>LEFT(Tableau_Lancer_la_requête_à_partir_de_DB_TOPZOO[[#This Row],[CT_CODEPOSTAL]],2)</f>
        <v>96</v>
      </c>
      <c r="Q115" s="5">
        <f>IF(SUMPRODUCT((B$2:B115=B115)*(C$2:C115=C115))&gt;1,0,1)</f>
        <v>0</v>
      </c>
      <c r="R115" s="5" t="str">
        <f>LEFT(Tableau_Lancer_la_requête_à_partir_de_DB_TOPZOO[[#This Row],[DO_PIECE]],2)</f>
        <v>FA</v>
      </c>
    </row>
    <row r="116" spans="1:18" x14ac:dyDescent="0.25">
      <c r="A116" s="5" t="s">
        <v>419</v>
      </c>
      <c r="B116" t="s">
        <v>418</v>
      </c>
      <c r="C116" t="s">
        <v>411</v>
      </c>
      <c r="D116" s="1">
        <v>41807</v>
      </c>
      <c r="E116" t="s">
        <v>160</v>
      </c>
      <c r="F116">
        <v>6</v>
      </c>
      <c r="G116">
        <v>33.344999999999999</v>
      </c>
      <c r="H116" t="s">
        <v>434</v>
      </c>
      <c r="I116" t="s">
        <v>322</v>
      </c>
      <c r="J116" t="s">
        <v>333</v>
      </c>
      <c r="K1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6" s="4">
        <f>+IF(LEFT(Tableau_Lancer_la_requête_à_partir_de_DB_TOPZOO[[#This Row],[DO_PIECE]],2)="av",0,F116)</f>
        <v>6</v>
      </c>
      <c r="M1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6" s="2">
        <f>YEAR(Tableau_Lancer_la_requête_à_partir_de_DB_TOPZOO[[#This Row],[DO_DATE]])</f>
        <v>2014</v>
      </c>
      <c r="O116" s="4" t="s">
        <v>501</v>
      </c>
      <c r="P116" s="5" t="str">
        <f>LEFT(Tableau_Lancer_la_requête_à_partir_de_DB_TOPZOO[[#This Row],[CT_CODEPOSTAL]],2)</f>
        <v>96</v>
      </c>
      <c r="Q116" s="5">
        <f>IF(SUMPRODUCT((B$2:B116=B116)*(C$2:C116=C116))&gt;1,0,1)</f>
        <v>0</v>
      </c>
      <c r="R116" s="5" t="str">
        <f>LEFT(Tableau_Lancer_la_requête_à_partir_de_DB_TOPZOO[[#This Row],[DO_PIECE]],2)</f>
        <v>FA</v>
      </c>
    </row>
    <row r="117" spans="1:18" x14ac:dyDescent="0.25">
      <c r="A117" s="5" t="s">
        <v>419</v>
      </c>
      <c r="B117" t="s">
        <v>418</v>
      </c>
      <c r="C117" t="s">
        <v>411</v>
      </c>
      <c r="D117" s="1">
        <v>41807</v>
      </c>
      <c r="E117" t="s">
        <v>113</v>
      </c>
      <c r="F117">
        <v>6</v>
      </c>
      <c r="G117">
        <v>24.225000000000001</v>
      </c>
      <c r="H117" t="s">
        <v>434</v>
      </c>
      <c r="I117" t="s">
        <v>322</v>
      </c>
      <c r="J117" t="s">
        <v>333</v>
      </c>
      <c r="K1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7" s="4">
        <f>+IF(LEFT(Tableau_Lancer_la_requête_à_partir_de_DB_TOPZOO[[#This Row],[DO_PIECE]],2)="av",0,F117)</f>
        <v>6</v>
      </c>
      <c r="M1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7" s="2">
        <f>YEAR(Tableau_Lancer_la_requête_à_partir_de_DB_TOPZOO[[#This Row],[DO_DATE]])</f>
        <v>2014</v>
      </c>
      <c r="O117" s="4" t="s">
        <v>498</v>
      </c>
      <c r="P117" s="5" t="str">
        <f>LEFT(Tableau_Lancer_la_requête_à_partir_de_DB_TOPZOO[[#This Row],[CT_CODEPOSTAL]],2)</f>
        <v>96</v>
      </c>
      <c r="Q117" s="5">
        <f>IF(SUMPRODUCT((B$2:B117=B117)*(C$2:C117=C117))&gt;1,0,1)</f>
        <v>0</v>
      </c>
      <c r="R117" s="5" t="str">
        <f>LEFT(Tableau_Lancer_la_requête_à_partir_de_DB_TOPZOO[[#This Row],[DO_PIECE]],2)</f>
        <v>FA</v>
      </c>
    </row>
    <row r="118" spans="1:18" x14ac:dyDescent="0.25">
      <c r="A118" s="5" t="s">
        <v>419</v>
      </c>
      <c r="B118" t="s">
        <v>418</v>
      </c>
      <c r="C118" t="s">
        <v>411</v>
      </c>
      <c r="D118" s="1">
        <v>41807</v>
      </c>
      <c r="E118" t="s">
        <v>90</v>
      </c>
      <c r="F118">
        <v>3</v>
      </c>
      <c r="G118">
        <v>6.2990000000000004</v>
      </c>
      <c r="H118" t="s">
        <v>434</v>
      </c>
      <c r="I118" t="s">
        <v>322</v>
      </c>
      <c r="J118" t="s">
        <v>333</v>
      </c>
      <c r="K1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8" s="4">
        <f>+IF(LEFT(Tableau_Lancer_la_requête_à_partir_de_DB_TOPZOO[[#This Row],[DO_PIECE]],2)="av",0,F118)</f>
        <v>3</v>
      </c>
      <c r="M1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8" s="2">
        <f>YEAR(Tableau_Lancer_la_requête_à_partir_de_DB_TOPZOO[[#This Row],[DO_DATE]])</f>
        <v>2014</v>
      </c>
      <c r="O118" s="4" t="s">
        <v>556</v>
      </c>
      <c r="P118" s="5" t="str">
        <f>LEFT(Tableau_Lancer_la_requête_à_partir_de_DB_TOPZOO[[#This Row],[CT_CODEPOSTAL]],2)</f>
        <v>96</v>
      </c>
      <c r="Q118" s="5">
        <f>IF(SUMPRODUCT((B$2:B118=B118)*(C$2:C118=C118))&gt;1,0,1)</f>
        <v>0</v>
      </c>
      <c r="R118" s="5" t="str">
        <f>LEFT(Tableau_Lancer_la_requête_à_partir_de_DB_TOPZOO[[#This Row],[DO_PIECE]],2)</f>
        <v>FA</v>
      </c>
    </row>
    <row r="119" spans="1:18" x14ac:dyDescent="0.25">
      <c r="A119" s="5" t="s">
        <v>419</v>
      </c>
      <c r="B119" t="s">
        <v>418</v>
      </c>
      <c r="C119" t="s">
        <v>411</v>
      </c>
      <c r="D119" s="1">
        <v>41807</v>
      </c>
      <c r="E119" t="s">
        <v>172</v>
      </c>
      <c r="F119">
        <v>3</v>
      </c>
      <c r="G119">
        <v>6.2990000000000004</v>
      </c>
      <c r="H119" t="s">
        <v>434</v>
      </c>
      <c r="I119" t="s">
        <v>322</v>
      </c>
      <c r="J119" t="s">
        <v>333</v>
      </c>
      <c r="K1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19" s="4">
        <f>+IF(LEFT(Tableau_Lancer_la_requête_à_partir_de_DB_TOPZOO[[#This Row],[DO_PIECE]],2)="av",0,F119)</f>
        <v>3</v>
      </c>
      <c r="M1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9" s="2">
        <f>YEAR(Tableau_Lancer_la_requête_à_partir_de_DB_TOPZOO[[#This Row],[DO_DATE]])</f>
        <v>2014</v>
      </c>
      <c r="O119" s="4" t="s">
        <v>557</v>
      </c>
      <c r="P119" s="5" t="str">
        <f>LEFT(Tableau_Lancer_la_requête_à_partir_de_DB_TOPZOO[[#This Row],[CT_CODEPOSTAL]],2)</f>
        <v>96</v>
      </c>
      <c r="Q119" s="5">
        <f>IF(SUMPRODUCT((B$2:B119=B119)*(C$2:C119=C119))&gt;1,0,1)</f>
        <v>0</v>
      </c>
      <c r="R119" s="5" t="str">
        <f>LEFT(Tableau_Lancer_la_requête_à_partir_de_DB_TOPZOO[[#This Row],[DO_PIECE]],2)</f>
        <v>FA</v>
      </c>
    </row>
    <row r="120" spans="1:18" x14ac:dyDescent="0.25">
      <c r="A120" s="5" t="s">
        <v>419</v>
      </c>
      <c r="B120" t="s">
        <v>418</v>
      </c>
      <c r="C120" t="s">
        <v>411</v>
      </c>
      <c r="D120" s="1">
        <v>41807</v>
      </c>
      <c r="E120" t="s">
        <v>43</v>
      </c>
      <c r="F120">
        <v>3</v>
      </c>
      <c r="G120">
        <v>6.2990000000000004</v>
      </c>
      <c r="H120" t="s">
        <v>434</v>
      </c>
      <c r="I120" t="s">
        <v>322</v>
      </c>
      <c r="J120" t="s">
        <v>333</v>
      </c>
      <c r="K1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0" s="4">
        <f>+IF(LEFT(Tableau_Lancer_la_requête_à_partir_de_DB_TOPZOO[[#This Row],[DO_PIECE]],2)="av",0,F120)</f>
        <v>3</v>
      </c>
      <c r="M1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0" s="2">
        <f>YEAR(Tableau_Lancer_la_requête_à_partir_de_DB_TOPZOO[[#This Row],[DO_DATE]])</f>
        <v>2014</v>
      </c>
      <c r="O120" s="4" t="s">
        <v>558</v>
      </c>
      <c r="P120" s="5" t="str">
        <f>LEFT(Tableau_Lancer_la_requête_à_partir_de_DB_TOPZOO[[#This Row],[CT_CODEPOSTAL]],2)</f>
        <v>96</v>
      </c>
      <c r="Q120" s="5">
        <f>IF(SUMPRODUCT((B$2:B120=B120)*(C$2:C120=C120))&gt;1,0,1)</f>
        <v>0</v>
      </c>
      <c r="R120" s="5" t="str">
        <f>LEFT(Tableau_Lancer_la_requête_à_partir_de_DB_TOPZOO[[#This Row],[DO_PIECE]],2)</f>
        <v>FA</v>
      </c>
    </row>
    <row r="121" spans="1:18" x14ac:dyDescent="0.25">
      <c r="A121" s="5" t="s">
        <v>419</v>
      </c>
      <c r="B121" t="s">
        <v>418</v>
      </c>
      <c r="C121" t="s">
        <v>411</v>
      </c>
      <c r="D121" s="1">
        <v>41807</v>
      </c>
      <c r="E121" t="s">
        <v>102</v>
      </c>
      <c r="F121">
        <v>5</v>
      </c>
      <c r="G121">
        <v>76.474999999999994</v>
      </c>
      <c r="H121" t="s">
        <v>434</v>
      </c>
      <c r="I121" t="s">
        <v>322</v>
      </c>
      <c r="J121" t="s">
        <v>333</v>
      </c>
      <c r="K1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1" s="4">
        <f>+IF(LEFT(Tableau_Lancer_la_requête_à_partir_de_DB_TOPZOO[[#This Row],[DO_PIECE]],2)="av",0,F121)</f>
        <v>5</v>
      </c>
      <c r="M1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1" s="2">
        <f>YEAR(Tableau_Lancer_la_requête_à_partir_de_DB_TOPZOO[[#This Row],[DO_DATE]])</f>
        <v>2014</v>
      </c>
      <c r="O121" s="4" t="s">
        <v>447</v>
      </c>
      <c r="P121" s="5" t="str">
        <f>LEFT(Tableau_Lancer_la_requête_à_partir_de_DB_TOPZOO[[#This Row],[CT_CODEPOSTAL]],2)</f>
        <v>96</v>
      </c>
      <c r="Q121" s="5">
        <f>IF(SUMPRODUCT((B$2:B121=B121)*(C$2:C121=C121))&gt;1,0,1)</f>
        <v>0</v>
      </c>
      <c r="R121" s="5" t="str">
        <f>LEFT(Tableau_Lancer_la_requête_à_partir_de_DB_TOPZOO[[#This Row],[DO_PIECE]],2)</f>
        <v>FA</v>
      </c>
    </row>
    <row r="122" spans="1:18" x14ac:dyDescent="0.25">
      <c r="A122" s="5" t="s">
        <v>419</v>
      </c>
      <c r="B122" t="s">
        <v>418</v>
      </c>
      <c r="C122" t="s">
        <v>411</v>
      </c>
      <c r="D122" s="1">
        <v>41807</v>
      </c>
      <c r="E122" t="s">
        <v>103</v>
      </c>
      <c r="F122">
        <v>5</v>
      </c>
      <c r="G122">
        <v>103.93</v>
      </c>
      <c r="H122" t="s">
        <v>434</v>
      </c>
      <c r="I122" t="s">
        <v>322</v>
      </c>
      <c r="J122" t="s">
        <v>333</v>
      </c>
      <c r="K1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2" s="4">
        <f>+IF(LEFT(Tableau_Lancer_la_requête_à_partir_de_DB_TOPZOO[[#This Row],[DO_PIECE]],2)="av",0,F122)</f>
        <v>5</v>
      </c>
      <c r="M1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2" s="2">
        <f>YEAR(Tableau_Lancer_la_requête_à_partir_de_DB_TOPZOO[[#This Row],[DO_DATE]])</f>
        <v>2014</v>
      </c>
      <c r="O122" s="4" t="s">
        <v>448</v>
      </c>
      <c r="P122" s="5" t="str">
        <f>LEFT(Tableau_Lancer_la_requête_à_partir_de_DB_TOPZOO[[#This Row],[CT_CODEPOSTAL]],2)</f>
        <v>96</v>
      </c>
      <c r="Q122" s="5">
        <f>IF(SUMPRODUCT((B$2:B122=B122)*(C$2:C122=C122))&gt;1,0,1)</f>
        <v>0</v>
      </c>
      <c r="R122" s="5" t="str">
        <f>LEFT(Tableau_Lancer_la_requête_à_partir_de_DB_TOPZOO[[#This Row],[DO_PIECE]],2)</f>
        <v>FA</v>
      </c>
    </row>
    <row r="123" spans="1:18" x14ac:dyDescent="0.25">
      <c r="A123" s="5" t="s">
        <v>419</v>
      </c>
      <c r="B123" t="s">
        <v>418</v>
      </c>
      <c r="C123" t="s">
        <v>411</v>
      </c>
      <c r="D123" s="1">
        <v>41807</v>
      </c>
      <c r="E123" t="s">
        <v>104</v>
      </c>
      <c r="F123">
        <v>5</v>
      </c>
      <c r="G123">
        <v>118.988</v>
      </c>
      <c r="H123" t="s">
        <v>434</v>
      </c>
      <c r="I123" t="s">
        <v>322</v>
      </c>
      <c r="J123" t="s">
        <v>333</v>
      </c>
      <c r="K1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3" s="4">
        <f>+IF(LEFT(Tableau_Lancer_la_requête_à_partir_de_DB_TOPZOO[[#This Row],[DO_PIECE]],2)="av",0,F123)</f>
        <v>5</v>
      </c>
      <c r="M1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3" s="2">
        <f>YEAR(Tableau_Lancer_la_requête_à_partir_de_DB_TOPZOO[[#This Row],[DO_DATE]])</f>
        <v>2014</v>
      </c>
      <c r="O123" s="4" t="s">
        <v>449</v>
      </c>
      <c r="P123" s="5" t="str">
        <f>LEFT(Tableau_Lancer_la_requête_à_partir_de_DB_TOPZOO[[#This Row],[CT_CODEPOSTAL]],2)</f>
        <v>96</v>
      </c>
      <c r="Q123" s="5">
        <f>IF(SUMPRODUCT((B$2:B123=B123)*(C$2:C123=C123))&gt;1,0,1)</f>
        <v>0</v>
      </c>
      <c r="R123" s="5" t="str">
        <f>LEFT(Tableau_Lancer_la_requête_à_partir_de_DB_TOPZOO[[#This Row],[DO_PIECE]],2)</f>
        <v>FA</v>
      </c>
    </row>
    <row r="124" spans="1:18" x14ac:dyDescent="0.25">
      <c r="A124" s="5" t="s">
        <v>419</v>
      </c>
      <c r="B124" t="s">
        <v>418</v>
      </c>
      <c r="C124" t="s">
        <v>411</v>
      </c>
      <c r="D124" s="1">
        <v>41807</v>
      </c>
      <c r="E124" t="s">
        <v>370</v>
      </c>
      <c r="F124">
        <v>1</v>
      </c>
      <c r="G124">
        <v>15.295</v>
      </c>
      <c r="H124" t="s">
        <v>434</v>
      </c>
      <c r="I124" t="s">
        <v>322</v>
      </c>
      <c r="J124" t="s">
        <v>333</v>
      </c>
      <c r="K1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4" s="4">
        <f>+IF(LEFT(Tableau_Lancer_la_requête_à_partir_de_DB_TOPZOO[[#This Row],[DO_PIECE]],2)="av",0,F124)</f>
        <v>1</v>
      </c>
      <c r="M1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4" s="2">
        <f>YEAR(Tableau_Lancer_la_requête_à_partir_de_DB_TOPZOO[[#This Row],[DO_DATE]])</f>
        <v>2014</v>
      </c>
      <c r="O124" s="4" t="s">
        <v>559</v>
      </c>
      <c r="P124" s="5" t="str">
        <f>LEFT(Tableau_Lancer_la_requête_à_partir_de_DB_TOPZOO[[#This Row],[CT_CODEPOSTAL]],2)</f>
        <v>96</v>
      </c>
      <c r="Q124" s="5">
        <f>IF(SUMPRODUCT((B$2:B124=B124)*(C$2:C124=C124))&gt;1,0,1)</f>
        <v>0</v>
      </c>
      <c r="R124" s="5" t="str">
        <f>LEFT(Tableau_Lancer_la_requête_à_partir_de_DB_TOPZOO[[#This Row],[DO_PIECE]],2)</f>
        <v>FA</v>
      </c>
    </row>
    <row r="125" spans="1:18" x14ac:dyDescent="0.25">
      <c r="A125" s="5" t="s">
        <v>419</v>
      </c>
      <c r="B125" t="s">
        <v>418</v>
      </c>
      <c r="C125" t="s">
        <v>411</v>
      </c>
      <c r="D125" s="1">
        <v>41807</v>
      </c>
      <c r="E125" t="s">
        <v>371</v>
      </c>
      <c r="F125">
        <v>1</v>
      </c>
      <c r="G125">
        <v>20.367999999999999</v>
      </c>
      <c r="H125" t="s">
        <v>434</v>
      </c>
      <c r="I125" t="s">
        <v>322</v>
      </c>
      <c r="J125" t="s">
        <v>333</v>
      </c>
      <c r="K1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5" s="4">
        <f>+IF(LEFT(Tableau_Lancer_la_requête_à_partir_de_DB_TOPZOO[[#This Row],[DO_PIECE]],2)="av",0,F125)</f>
        <v>1</v>
      </c>
      <c r="M1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5" s="2">
        <f>YEAR(Tableau_Lancer_la_requête_à_partir_de_DB_TOPZOO[[#This Row],[DO_DATE]])</f>
        <v>2014</v>
      </c>
      <c r="O125" s="4" t="s">
        <v>560</v>
      </c>
      <c r="P125" s="5" t="str">
        <f>LEFT(Tableau_Lancer_la_requête_à_partir_de_DB_TOPZOO[[#This Row],[CT_CODEPOSTAL]],2)</f>
        <v>96</v>
      </c>
      <c r="Q125" s="5">
        <f>IF(SUMPRODUCT((B$2:B125=B125)*(C$2:C125=C125))&gt;1,0,1)</f>
        <v>0</v>
      </c>
      <c r="R125" s="5" t="str">
        <f>LEFT(Tableau_Lancer_la_requête_à_partir_de_DB_TOPZOO[[#This Row],[DO_PIECE]],2)</f>
        <v>FA</v>
      </c>
    </row>
    <row r="126" spans="1:18" x14ac:dyDescent="0.25">
      <c r="A126" s="5" t="s">
        <v>419</v>
      </c>
      <c r="B126" t="s">
        <v>418</v>
      </c>
      <c r="C126" t="s">
        <v>411</v>
      </c>
      <c r="D126" s="1">
        <v>41807</v>
      </c>
      <c r="E126" t="s">
        <v>382</v>
      </c>
      <c r="F126">
        <v>1</v>
      </c>
      <c r="G126">
        <v>23.768999999999998</v>
      </c>
      <c r="H126" t="s">
        <v>434</v>
      </c>
      <c r="I126" t="s">
        <v>322</v>
      </c>
      <c r="J126" t="s">
        <v>333</v>
      </c>
      <c r="K1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6" s="4">
        <f>+IF(LEFT(Tableau_Lancer_la_requête_à_partir_de_DB_TOPZOO[[#This Row],[DO_PIECE]],2)="av",0,F126)</f>
        <v>1</v>
      </c>
      <c r="M1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6" s="2">
        <f>YEAR(Tableau_Lancer_la_requête_à_partir_de_DB_TOPZOO[[#This Row],[DO_DATE]])</f>
        <v>2014</v>
      </c>
      <c r="O126" s="4" t="s">
        <v>561</v>
      </c>
      <c r="P126" s="5" t="str">
        <f>LEFT(Tableau_Lancer_la_requête_à_partir_de_DB_TOPZOO[[#This Row],[CT_CODEPOSTAL]],2)</f>
        <v>96</v>
      </c>
      <c r="Q126" s="5">
        <f>IF(SUMPRODUCT((B$2:B126=B126)*(C$2:C126=C126))&gt;1,0,1)</f>
        <v>0</v>
      </c>
      <c r="R126" s="5" t="str">
        <f>LEFT(Tableau_Lancer_la_requête_à_partir_de_DB_TOPZOO[[#This Row],[DO_PIECE]],2)</f>
        <v>FA</v>
      </c>
    </row>
    <row r="127" spans="1:18" x14ac:dyDescent="0.25">
      <c r="A127" s="5" t="s">
        <v>419</v>
      </c>
      <c r="B127" t="s">
        <v>418</v>
      </c>
      <c r="C127" t="s">
        <v>411</v>
      </c>
      <c r="D127" s="1">
        <v>41807</v>
      </c>
      <c r="E127" t="s">
        <v>101</v>
      </c>
      <c r="F127">
        <v>4</v>
      </c>
      <c r="G127">
        <v>59.014000000000003</v>
      </c>
      <c r="H127" t="s">
        <v>434</v>
      </c>
      <c r="I127" t="s">
        <v>322</v>
      </c>
      <c r="J127" t="s">
        <v>333</v>
      </c>
      <c r="K1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7" s="4">
        <f>+IF(LEFT(Tableau_Lancer_la_requête_à_partir_de_DB_TOPZOO[[#This Row],[DO_PIECE]],2)="av",0,F127)</f>
        <v>4</v>
      </c>
      <c r="M1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7" s="2">
        <f>YEAR(Tableau_Lancer_la_requête_à_partir_de_DB_TOPZOO[[#This Row],[DO_DATE]])</f>
        <v>2014</v>
      </c>
      <c r="O127" s="4" t="s">
        <v>463</v>
      </c>
      <c r="P127" s="5" t="str">
        <f>LEFT(Tableau_Lancer_la_requête_à_partir_de_DB_TOPZOO[[#This Row],[CT_CODEPOSTAL]],2)</f>
        <v>96</v>
      </c>
      <c r="Q127" s="5">
        <f>IF(SUMPRODUCT((B$2:B127=B127)*(C$2:C127=C127))&gt;1,0,1)</f>
        <v>0</v>
      </c>
      <c r="R127" s="5" t="str">
        <f>LEFT(Tableau_Lancer_la_requête_à_partir_de_DB_TOPZOO[[#This Row],[DO_PIECE]],2)</f>
        <v>FA</v>
      </c>
    </row>
    <row r="128" spans="1:18" x14ac:dyDescent="0.25">
      <c r="A128" s="5" t="s">
        <v>419</v>
      </c>
      <c r="B128" t="s">
        <v>418</v>
      </c>
      <c r="C128" t="s">
        <v>411</v>
      </c>
      <c r="D128" s="1">
        <v>41807</v>
      </c>
      <c r="E128" t="s">
        <v>142</v>
      </c>
      <c r="F128">
        <v>4</v>
      </c>
      <c r="G128">
        <v>59.014000000000003</v>
      </c>
      <c r="H128" t="s">
        <v>434</v>
      </c>
      <c r="I128" t="s">
        <v>322</v>
      </c>
      <c r="J128" t="s">
        <v>333</v>
      </c>
      <c r="K1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ETR</v>
      </c>
      <c r="L128" s="4">
        <f>+IF(LEFT(Tableau_Lancer_la_requête_à_partir_de_DB_TOPZOO[[#This Row],[DO_PIECE]],2)="av",0,F128)</f>
        <v>4</v>
      </c>
      <c r="M1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28" s="2">
        <f>YEAR(Tableau_Lancer_la_requête_à_partir_de_DB_TOPZOO[[#This Row],[DO_DATE]])</f>
        <v>2014</v>
      </c>
      <c r="O128" s="4" t="s">
        <v>464</v>
      </c>
      <c r="P128" s="5" t="str">
        <f>LEFT(Tableau_Lancer_la_requête_à_partir_de_DB_TOPZOO[[#This Row],[CT_CODEPOSTAL]],2)</f>
        <v>96</v>
      </c>
      <c r="Q128" s="5">
        <f>IF(SUMPRODUCT((B$2:B128=B128)*(C$2:C128=C128))&gt;1,0,1)</f>
        <v>0</v>
      </c>
      <c r="R128" s="5" t="str">
        <f>LEFT(Tableau_Lancer_la_requête_à_partir_de_DB_TOPZOO[[#This Row],[DO_PIECE]],2)</f>
        <v>FA</v>
      </c>
    </row>
    <row r="129" spans="1:18" x14ac:dyDescent="0.25">
      <c r="A129" t="s">
        <v>420</v>
      </c>
      <c r="B129" t="s">
        <v>416</v>
      </c>
      <c r="C129" t="s">
        <v>303</v>
      </c>
      <c r="D129" s="1">
        <v>41684</v>
      </c>
      <c r="E129" t="s">
        <v>179</v>
      </c>
      <c r="F129">
        <v>1</v>
      </c>
      <c r="G129">
        <v>18.899999999999999</v>
      </c>
      <c r="H129" t="s">
        <v>434</v>
      </c>
      <c r="I129" t="s">
        <v>302</v>
      </c>
      <c r="J129" t="s">
        <v>334</v>
      </c>
      <c r="K1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29" s="4">
        <f>+IF(LEFT(Tableau_Lancer_la_requête_à_partir_de_DB_TOPZOO[[#This Row],[DO_PIECE]],2)="av",0,F129)</f>
        <v>1</v>
      </c>
      <c r="M1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29" s="2">
        <f>YEAR(Tableau_Lancer_la_requête_à_partir_de_DB_TOPZOO[[#This Row],[DO_DATE]])</f>
        <v>2014</v>
      </c>
      <c r="O129" s="4" t="s">
        <v>459</v>
      </c>
      <c r="P129" s="5" t="str">
        <f>LEFT(Tableau_Lancer_la_requête_à_partir_de_DB_TOPZOO[[#This Row],[CT_CODEPOSTAL]],2)</f>
        <v>92</v>
      </c>
      <c r="Q129" s="5">
        <f>IF(SUMPRODUCT((B$2:B129=B129)*(C$2:C129=C129))&gt;1,0,1)</f>
        <v>1</v>
      </c>
      <c r="R129" s="5" t="str">
        <f>LEFT(Tableau_Lancer_la_requête_à_partir_de_DB_TOPZOO[[#This Row],[DO_PIECE]],2)</f>
        <v>FA</v>
      </c>
    </row>
    <row r="130" spans="1:18" x14ac:dyDescent="0.25">
      <c r="A130" s="5" t="s">
        <v>420</v>
      </c>
      <c r="B130" t="s">
        <v>416</v>
      </c>
      <c r="C130" t="s">
        <v>303</v>
      </c>
      <c r="D130" s="1">
        <v>41684</v>
      </c>
      <c r="E130" t="s">
        <v>17</v>
      </c>
      <c r="F130">
        <v>1</v>
      </c>
      <c r="G130">
        <v>5.9</v>
      </c>
      <c r="H130" t="s">
        <v>434</v>
      </c>
      <c r="I130" t="s">
        <v>302</v>
      </c>
      <c r="J130" t="s">
        <v>334</v>
      </c>
      <c r="K1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30" s="4">
        <f>+IF(LEFT(Tableau_Lancer_la_requête_à_partir_de_DB_TOPZOO[[#This Row],[DO_PIECE]],2)="av",0,F130)</f>
        <v>1</v>
      </c>
      <c r="M1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30" s="2">
        <f>YEAR(Tableau_Lancer_la_requête_à_partir_de_DB_TOPZOO[[#This Row],[DO_DATE]])</f>
        <v>2014</v>
      </c>
      <c r="O130" s="4" t="s">
        <v>487</v>
      </c>
      <c r="P130" s="5" t="str">
        <f>LEFT(Tableau_Lancer_la_requête_à_partir_de_DB_TOPZOO[[#This Row],[CT_CODEPOSTAL]],2)</f>
        <v>92</v>
      </c>
      <c r="Q130" s="5">
        <f>IF(SUMPRODUCT((B$2:B130=B130)*(C$2:C130=C130))&gt;1,0,1)</f>
        <v>0</v>
      </c>
      <c r="R130" s="5" t="str">
        <f>LEFT(Tableau_Lancer_la_requête_à_partir_de_DB_TOPZOO[[#This Row],[DO_PIECE]],2)</f>
        <v>FA</v>
      </c>
    </row>
    <row r="131" spans="1:18" x14ac:dyDescent="0.25">
      <c r="A131" s="5" t="s">
        <v>420</v>
      </c>
      <c r="B131" t="s">
        <v>416</v>
      </c>
      <c r="C131" t="s">
        <v>303</v>
      </c>
      <c r="D131" s="1">
        <v>41684</v>
      </c>
      <c r="E131" t="s">
        <v>18</v>
      </c>
      <c r="F131">
        <v>1</v>
      </c>
      <c r="G131">
        <v>5.15</v>
      </c>
      <c r="H131" t="s">
        <v>434</v>
      </c>
      <c r="I131" t="s">
        <v>302</v>
      </c>
      <c r="J131" t="s">
        <v>334</v>
      </c>
      <c r="K1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31" s="4">
        <f>+IF(LEFT(Tableau_Lancer_la_requête_à_partir_de_DB_TOPZOO[[#This Row],[DO_PIECE]],2)="av",0,F131)</f>
        <v>1</v>
      </c>
      <c r="M1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31" s="2">
        <f>YEAR(Tableau_Lancer_la_requête_à_partir_de_DB_TOPZOO[[#This Row],[DO_DATE]])</f>
        <v>2014</v>
      </c>
      <c r="O131" s="4" t="s">
        <v>489</v>
      </c>
      <c r="P131" s="5" t="str">
        <f>LEFT(Tableau_Lancer_la_requête_à_partir_de_DB_TOPZOO[[#This Row],[CT_CODEPOSTAL]],2)</f>
        <v>92</v>
      </c>
      <c r="Q131" s="5">
        <f>IF(SUMPRODUCT((B$2:B131=B131)*(C$2:C131=C131))&gt;1,0,1)</f>
        <v>0</v>
      </c>
      <c r="R131" s="5" t="str">
        <f>LEFT(Tableau_Lancer_la_requête_à_partir_de_DB_TOPZOO[[#This Row],[DO_PIECE]],2)</f>
        <v>FA</v>
      </c>
    </row>
    <row r="132" spans="1:18" x14ac:dyDescent="0.25">
      <c r="A132" s="5" t="s">
        <v>420</v>
      </c>
      <c r="B132" t="s">
        <v>416</v>
      </c>
      <c r="C132" t="s">
        <v>303</v>
      </c>
      <c r="D132" s="1">
        <v>41684</v>
      </c>
      <c r="E132" t="s">
        <v>80</v>
      </c>
      <c r="F132">
        <v>1</v>
      </c>
      <c r="G132">
        <v>5.19</v>
      </c>
      <c r="H132" t="s">
        <v>434</v>
      </c>
      <c r="I132" t="s">
        <v>302</v>
      </c>
      <c r="J132" t="s">
        <v>334</v>
      </c>
      <c r="K1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32" s="4">
        <f>+IF(LEFT(Tableau_Lancer_la_requête_à_partir_de_DB_TOPZOO[[#This Row],[DO_PIECE]],2)="av",0,F132)</f>
        <v>1</v>
      </c>
      <c r="M1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32" s="2">
        <f>YEAR(Tableau_Lancer_la_requête_à_partir_de_DB_TOPZOO[[#This Row],[DO_DATE]])</f>
        <v>2014</v>
      </c>
      <c r="O132" s="4" t="s">
        <v>565</v>
      </c>
      <c r="P132" s="5" t="str">
        <f>LEFT(Tableau_Lancer_la_requête_à_partir_de_DB_TOPZOO[[#This Row],[CT_CODEPOSTAL]],2)</f>
        <v>92</v>
      </c>
      <c r="Q132" s="5">
        <f>IF(SUMPRODUCT((B$2:B132=B132)*(C$2:C132=C132))&gt;1,0,1)</f>
        <v>0</v>
      </c>
      <c r="R132" s="5" t="str">
        <f>LEFT(Tableau_Lancer_la_requête_à_partir_de_DB_TOPZOO[[#This Row],[DO_PIECE]],2)</f>
        <v>FA</v>
      </c>
    </row>
    <row r="133" spans="1:18" x14ac:dyDescent="0.25">
      <c r="A133" s="5" t="s">
        <v>420</v>
      </c>
      <c r="B133" t="s">
        <v>416</v>
      </c>
      <c r="C133" t="s">
        <v>303</v>
      </c>
      <c r="D133" s="1">
        <v>41684</v>
      </c>
      <c r="E133" t="s">
        <v>81</v>
      </c>
      <c r="F133">
        <v>1</v>
      </c>
      <c r="G133">
        <v>5.19</v>
      </c>
      <c r="H133" t="s">
        <v>434</v>
      </c>
      <c r="I133" t="s">
        <v>302</v>
      </c>
      <c r="J133" t="s">
        <v>334</v>
      </c>
      <c r="K1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33" s="4">
        <f>+IF(LEFT(Tableau_Lancer_la_requête_à_partir_de_DB_TOPZOO[[#This Row],[DO_PIECE]],2)="av",0,F133)</f>
        <v>1</v>
      </c>
      <c r="M1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33" s="2">
        <f>YEAR(Tableau_Lancer_la_requête_à_partir_de_DB_TOPZOO[[#This Row],[DO_DATE]])</f>
        <v>2014</v>
      </c>
      <c r="O133" s="4" t="s">
        <v>566</v>
      </c>
      <c r="P133" s="5" t="str">
        <f>LEFT(Tableau_Lancer_la_requête_à_partir_de_DB_TOPZOO[[#This Row],[CT_CODEPOSTAL]],2)</f>
        <v>92</v>
      </c>
      <c r="Q133" s="5">
        <f>IF(SUMPRODUCT((B$2:B133=B133)*(C$2:C133=C133))&gt;1,0,1)</f>
        <v>0</v>
      </c>
      <c r="R133" s="5" t="str">
        <f>LEFT(Tableau_Lancer_la_requête_à_partir_de_DB_TOPZOO[[#This Row],[DO_PIECE]],2)</f>
        <v>FA</v>
      </c>
    </row>
    <row r="134" spans="1:18" x14ac:dyDescent="0.25">
      <c r="A134" s="5" t="s">
        <v>420</v>
      </c>
      <c r="B134" t="s">
        <v>416</v>
      </c>
      <c r="C134" t="s">
        <v>303</v>
      </c>
      <c r="D134" s="1">
        <v>41684</v>
      </c>
      <c r="E134" t="s">
        <v>79</v>
      </c>
      <c r="F134">
        <v>1</v>
      </c>
      <c r="G134">
        <v>5.19</v>
      </c>
      <c r="H134" t="s">
        <v>434</v>
      </c>
      <c r="I134" t="s">
        <v>302</v>
      </c>
      <c r="J134" t="s">
        <v>334</v>
      </c>
      <c r="K1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34" s="4">
        <f>+IF(LEFT(Tableau_Lancer_la_requête_à_partir_de_DB_TOPZOO[[#This Row],[DO_PIECE]],2)="av",0,F134)</f>
        <v>1</v>
      </c>
      <c r="M1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34" s="2">
        <f>YEAR(Tableau_Lancer_la_requête_à_partir_de_DB_TOPZOO[[#This Row],[DO_DATE]])</f>
        <v>2014</v>
      </c>
      <c r="O134" s="4" t="s">
        <v>567</v>
      </c>
      <c r="P134" s="5" t="str">
        <f>LEFT(Tableau_Lancer_la_requête_à_partir_de_DB_TOPZOO[[#This Row],[CT_CODEPOSTAL]],2)</f>
        <v>92</v>
      </c>
      <c r="Q134" s="5">
        <f>IF(SUMPRODUCT((B$2:B134=B134)*(C$2:C134=C134))&gt;1,0,1)</f>
        <v>0</v>
      </c>
      <c r="R134" s="5" t="str">
        <f>LEFT(Tableau_Lancer_la_requête_à_partir_de_DB_TOPZOO[[#This Row],[DO_PIECE]],2)</f>
        <v>FA</v>
      </c>
    </row>
    <row r="135" spans="1:18" x14ac:dyDescent="0.25">
      <c r="A135" s="5" t="s">
        <v>420</v>
      </c>
      <c r="B135" t="s">
        <v>416</v>
      </c>
      <c r="C135" t="s">
        <v>303</v>
      </c>
      <c r="D135" s="1">
        <v>41684</v>
      </c>
      <c r="E135" t="s">
        <v>92</v>
      </c>
      <c r="F135">
        <v>1</v>
      </c>
      <c r="G135">
        <v>5.19</v>
      </c>
      <c r="H135" t="s">
        <v>434</v>
      </c>
      <c r="I135" t="s">
        <v>302</v>
      </c>
      <c r="J135" t="s">
        <v>334</v>
      </c>
      <c r="K1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35" s="4">
        <f>+IF(LEFT(Tableau_Lancer_la_requête_à_partir_de_DB_TOPZOO[[#This Row],[DO_PIECE]],2)="av",0,F135)</f>
        <v>1</v>
      </c>
      <c r="M1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35" s="2">
        <f>YEAR(Tableau_Lancer_la_requête_à_partir_de_DB_TOPZOO[[#This Row],[DO_DATE]])</f>
        <v>2014</v>
      </c>
      <c r="O135" s="4" t="s">
        <v>568</v>
      </c>
      <c r="P135" s="5" t="str">
        <f>LEFT(Tableau_Lancer_la_requête_à_partir_de_DB_TOPZOO[[#This Row],[CT_CODEPOSTAL]],2)</f>
        <v>92</v>
      </c>
      <c r="Q135" s="5">
        <f>IF(SUMPRODUCT((B$2:B135=B135)*(C$2:C135=C135))&gt;1,0,1)</f>
        <v>0</v>
      </c>
      <c r="R135" s="5" t="str">
        <f>LEFT(Tableau_Lancer_la_requête_à_partir_de_DB_TOPZOO[[#This Row],[DO_PIECE]],2)</f>
        <v>FA</v>
      </c>
    </row>
    <row r="136" spans="1:18" x14ac:dyDescent="0.25">
      <c r="A136" s="5" t="s">
        <v>420</v>
      </c>
      <c r="B136" t="s">
        <v>416</v>
      </c>
      <c r="C136" t="s">
        <v>303</v>
      </c>
      <c r="D136" s="1">
        <v>41684</v>
      </c>
      <c r="E136" t="s">
        <v>54</v>
      </c>
      <c r="F136">
        <v>6</v>
      </c>
      <c r="G136">
        <v>16.920000000000002</v>
      </c>
      <c r="H136" t="s">
        <v>434</v>
      </c>
      <c r="I136" t="s">
        <v>302</v>
      </c>
      <c r="J136" t="s">
        <v>334</v>
      </c>
      <c r="K1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92</v>
      </c>
      <c r="L136" s="4">
        <f>+IF(LEFT(Tableau_Lancer_la_requête_à_partir_de_DB_TOPZOO[[#This Row],[DO_PIECE]],2)="av",0,F136)</f>
        <v>6</v>
      </c>
      <c r="M1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36" s="2">
        <f>YEAR(Tableau_Lancer_la_requête_à_partir_de_DB_TOPZOO[[#This Row],[DO_DATE]])</f>
        <v>2014</v>
      </c>
      <c r="O136" s="4" t="s">
        <v>569</v>
      </c>
      <c r="P136" s="5" t="str">
        <f>LEFT(Tableau_Lancer_la_requête_à_partir_de_DB_TOPZOO[[#This Row],[CT_CODEPOSTAL]],2)</f>
        <v>92</v>
      </c>
      <c r="Q136" s="5">
        <f>IF(SUMPRODUCT((B$2:B136=B136)*(C$2:C136=C136))&gt;1,0,1)</f>
        <v>0</v>
      </c>
      <c r="R136" s="5" t="str">
        <f>LEFT(Tableau_Lancer_la_requête_à_partir_de_DB_TOPZOO[[#This Row],[DO_PIECE]],2)</f>
        <v>FA</v>
      </c>
    </row>
    <row r="137" spans="1:18" x14ac:dyDescent="0.25">
      <c r="A137" t="s">
        <v>421</v>
      </c>
      <c r="B137" t="s">
        <v>418</v>
      </c>
      <c r="C137" t="s">
        <v>192</v>
      </c>
      <c r="D137" s="1">
        <v>41285</v>
      </c>
      <c r="E137" t="s">
        <v>186</v>
      </c>
      <c r="F137">
        <v>6</v>
      </c>
      <c r="G137">
        <v>25.2</v>
      </c>
      <c r="H137" t="s">
        <v>434</v>
      </c>
      <c r="I137" t="s">
        <v>280</v>
      </c>
      <c r="J137" t="s">
        <v>334</v>
      </c>
      <c r="K1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37" s="4">
        <f>+IF(LEFT(Tableau_Lancer_la_requête_à_partir_de_DB_TOPZOO[[#This Row],[DO_PIECE]],2)="av",0,F137)</f>
        <v>6</v>
      </c>
      <c r="M1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37" s="2">
        <f>YEAR(Tableau_Lancer_la_requête_à_partir_de_DB_TOPZOO[[#This Row],[DO_DATE]])</f>
        <v>2013</v>
      </c>
      <c r="O137" s="4" t="s">
        <v>570</v>
      </c>
      <c r="P137" s="5" t="str">
        <f>LEFT(Tableau_Lancer_la_requête_à_partir_de_DB_TOPZOO[[#This Row],[CT_CODEPOSTAL]],2)</f>
        <v>59</v>
      </c>
      <c r="Q137" s="5">
        <f>IF(SUMPRODUCT((B$2:B137=B137)*(C$2:C137=C137))&gt;1,0,1)</f>
        <v>1</v>
      </c>
      <c r="R137" s="5" t="str">
        <f>LEFT(Tableau_Lancer_la_requête_à_partir_de_DB_TOPZOO[[#This Row],[DO_PIECE]],2)</f>
        <v>FA</v>
      </c>
    </row>
    <row r="138" spans="1:18" x14ac:dyDescent="0.25">
      <c r="A138" s="5" t="s">
        <v>421</v>
      </c>
      <c r="B138" t="s">
        <v>418</v>
      </c>
      <c r="C138" t="s">
        <v>192</v>
      </c>
      <c r="D138" s="1">
        <v>41285</v>
      </c>
      <c r="E138" t="s">
        <v>42</v>
      </c>
      <c r="F138">
        <v>4</v>
      </c>
      <c r="G138">
        <v>14.4</v>
      </c>
      <c r="H138" t="s">
        <v>434</v>
      </c>
      <c r="I138" t="s">
        <v>280</v>
      </c>
      <c r="J138" t="s">
        <v>334</v>
      </c>
      <c r="K1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38" s="4">
        <f>+IF(LEFT(Tableau_Lancer_la_requête_à_partir_de_DB_TOPZOO[[#This Row],[DO_PIECE]],2)="av",0,F138)</f>
        <v>4</v>
      </c>
      <c r="M1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38" s="2">
        <f>YEAR(Tableau_Lancer_la_requête_à_partir_de_DB_TOPZOO[[#This Row],[DO_DATE]])</f>
        <v>2013</v>
      </c>
      <c r="O138" s="4" t="s">
        <v>571</v>
      </c>
      <c r="P138" s="5" t="str">
        <f>LEFT(Tableau_Lancer_la_requête_à_partir_de_DB_TOPZOO[[#This Row],[CT_CODEPOSTAL]],2)</f>
        <v>59</v>
      </c>
      <c r="Q138" s="5">
        <f>IF(SUMPRODUCT((B$2:B138=B138)*(C$2:C138=C138))&gt;1,0,1)</f>
        <v>0</v>
      </c>
      <c r="R138" s="5" t="str">
        <f>LEFT(Tableau_Lancer_la_requête_à_partir_de_DB_TOPZOO[[#This Row],[DO_PIECE]],2)</f>
        <v>FA</v>
      </c>
    </row>
    <row r="139" spans="1:18" x14ac:dyDescent="0.25">
      <c r="A139" s="5" t="s">
        <v>421</v>
      </c>
      <c r="B139" t="s">
        <v>418</v>
      </c>
      <c r="C139" t="s">
        <v>192</v>
      </c>
      <c r="D139" s="1">
        <v>41285</v>
      </c>
      <c r="E139" t="s">
        <v>79</v>
      </c>
      <c r="F139">
        <v>4</v>
      </c>
      <c r="G139">
        <v>19.96</v>
      </c>
      <c r="H139" t="s">
        <v>434</v>
      </c>
      <c r="I139" t="s">
        <v>280</v>
      </c>
      <c r="J139" t="s">
        <v>334</v>
      </c>
      <c r="K1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39" s="4">
        <f>+IF(LEFT(Tableau_Lancer_la_requête_à_partir_de_DB_TOPZOO[[#This Row],[DO_PIECE]],2)="av",0,F139)</f>
        <v>4</v>
      </c>
      <c r="M1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39" s="2">
        <f>YEAR(Tableau_Lancer_la_requête_à_partir_de_DB_TOPZOO[[#This Row],[DO_DATE]])</f>
        <v>2013</v>
      </c>
      <c r="O139" s="4" t="s">
        <v>567</v>
      </c>
      <c r="P139" s="5" t="str">
        <f>LEFT(Tableau_Lancer_la_requête_à_partir_de_DB_TOPZOO[[#This Row],[CT_CODEPOSTAL]],2)</f>
        <v>59</v>
      </c>
      <c r="Q139" s="5">
        <f>IF(SUMPRODUCT((B$2:B139=B139)*(C$2:C139=C139))&gt;1,0,1)</f>
        <v>0</v>
      </c>
      <c r="R139" s="5" t="str">
        <f>LEFT(Tableau_Lancer_la_requête_à_partir_de_DB_TOPZOO[[#This Row],[DO_PIECE]],2)</f>
        <v>FA</v>
      </c>
    </row>
    <row r="140" spans="1:18" x14ac:dyDescent="0.25">
      <c r="A140" s="5" t="s">
        <v>421</v>
      </c>
      <c r="B140" t="s">
        <v>418</v>
      </c>
      <c r="C140" t="s">
        <v>192</v>
      </c>
      <c r="D140" s="1">
        <v>41285</v>
      </c>
      <c r="E140" t="s">
        <v>30</v>
      </c>
      <c r="F140">
        <v>6</v>
      </c>
      <c r="G140">
        <v>35.159999999999997</v>
      </c>
      <c r="H140" t="s">
        <v>434</v>
      </c>
      <c r="I140" t="s">
        <v>280</v>
      </c>
      <c r="J140" t="s">
        <v>334</v>
      </c>
      <c r="K1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0" s="4">
        <f>+IF(LEFT(Tableau_Lancer_la_requête_à_partir_de_DB_TOPZOO[[#This Row],[DO_PIECE]],2)="av",0,F140)</f>
        <v>6</v>
      </c>
      <c r="M1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40" s="2">
        <f>YEAR(Tableau_Lancer_la_requête_à_partir_de_DB_TOPZOO[[#This Row],[DO_DATE]])</f>
        <v>2013</v>
      </c>
      <c r="O140" s="4" t="s">
        <v>494</v>
      </c>
      <c r="P140" s="5" t="str">
        <f>LEFT(Tableau_Lancer_la_requête_à_partir_de_DB_TOPZOO[[#This Row],[CT_CODEPOSTAL]],2)</f>
        <v>59</v>
      </c>
      <c r="Q140" s="5">
        <f>IF(SUMPRODUCT((B$2:B140=B140)*(C$2:C140=C140))&gt;1,0,1)</f>
        <v>0</v>
      </c>
      <c r="R140" s="5" t="str">
        <f>LEFT(Tableau_Lancer_la_requête_à_partir_de_DB_TOPZOO[[#This Row],[DO_PIECE]],2)</f>
        <v>FA</v>
      </c>
    </row>
    <row r="141" spans="1:18" x14ac:dyDescent="0.25">
      <c r="A141" s="5" t="s">
        <v>421</v>
      </c>
      <c r="B141" t="s">
        <v>418</v>
      </c>
      <c r="C141" t="s">
        <v>192</v>
      </c>
      <c r="D141" s="1">
        <v>41285</v>
      </c>
      <c r="E141" t="s">
        <v>21</v>
      </c>
      <c r="F141">
        <v>20</v>
      </c>
      <c r="G141">
        <v>136</v>
      </c>
      <c r="H141" t="s">
        <v>434</v>
      </c>
      <c r="I141" t="s">
        <v>280</v>
      </c>
      <c r="J141" t="s">
        <v>334</v>
      </c>
      <c r="K1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1" s="4">
        <f>+IF(LEFT(Tableau_Lancer_la_requête_à_partir_de_DB_TOPZOO[[#This Row],[DO_PIECE]],2)="av",0,F141)</f>
        <v>20</v>
      </c>
      <c r="M1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41" s="2">
        <f>YEAR(Tableau_Lancer_la_requête_à_partir_de_DB_TOPZOO[[#This Row],[DO_DATE]])</f>
        <v>2013</v>
      </c>
      <c r="O141" s="4" t="s">
        <v>497</v>
      </c>
      <c r="P141" s="5" t="str">
        <f>LEFT(Tableau_Lancer_la_requête_à_partir_de_DB_TOPZOO[[#This Row],[CT_CODEPOSTAL]],2)</f>
        <v>59</v>
      </c>
      <c r="Q141" s="5">
        <f>IF(SUMPRODUCT((B$2:B141=B141)*(C$2:C141=C141))&gt;1,0,1)</f>
        <v>0</v>
      </c>
      <c r="R141" s="5" t="str">
        <f>LEFT(Tableau_Lancer_la_requête_à_partir_de_DB_TOPZOO[[#This Row],[DO_PIECE]],2)</f>
        <v>FA</v>
      </c>
    </row>
    <row r="142" spans="1:18" x14ac:dyDescent="0.25">
      <c r="A142" s="5" t="s">
        <v>421</v>
      </c>
      <c r="B142" t="s">
        <v>418</v>
      </c>
      <c r="C142" t="s">
        <v>192</v>
      </c>
      <c r="D142" s="1">
        <v>41285</v>
      </c>
      <c r="E142" t="s">
        <v>22</v>
      </c>
      <c r="F142">
        <v>14</v>
      </c>
      <c r="G142">
        <v>63</v>
      </c>
      <c r="H142" t="s">
        <v>434</v>
      </c>
      <c r="I142" t="s">
        <v>280</v>
      </c>
      <c r="J142" t="s">
        <v>334</v>
      </c>
      <c r="K1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2" s="4">
        <f>+IF(LEFT(Tableau_Lancer_la_requête_à_partir_de_DB_TOPZOO[[#This Row],[DO_PIECE]],2)="av",0,F142)</f>
        <v>14</v>
      </c>
      <c r="M1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42" s="2">
        <f>YEAR(Tableau_Lancer_la_requête_à_partir_de_DB_TOPZOO[[#This Row],[DO_DATE]])</f>
        <v>2013</v>
      </c>
      <c r="O142" s="4" t="s">
        <v>499</v>
      </c>
      <c r="P142" s="5" t="str">
        <f>LEFT(Tableau_Lancer_la_requête_à_partir_de_DB_TOPZOO[[#This Row],[CT_CODEPOSTAL]],2)</f>
        <v>59</v>
      </c>
      <c r="Q142" s="5">
        <f>IF(SUMPRODUCT((B$2:B142=B142)*(C$2:C142=C142))&gt;1,0,1)</f>
        <v>0</v>
      </c>
      <c r="R142" s="5" t="str">
        <f>LEFT(Tableau_Lancer_la_requête_à_partir_de_DB_TOPZOO[[#This Row],[DO_PIECE]],2)</f>
        <v>FA</v>
      </c>
    </row>
    <row r="143" spans="1:18" x14ac:dyDescent="0.25">
      <c r="A143" s="5" t="s">
        <v>421</v>
      </c>
      <c r="B143" t="s">
        <v>418</v>
      </c>
      <c r="C143" t="s">
        <v>192</v>
      </c>
      <c r="D143" s="1">
        <v>41285</v>
      </c>
      <c r="E143" t="s">
        <v>70</v>
      </c>
      <c r="F143">
        <v>6</v>
      </c>
      <c r="G143">
        <v>28.2</v>
      </c>
      <c r="H143" t="s">
        <v>434</v>
      </c>
      <c r="I143" t="s">
        <v>280</v>
      </c>
      <c r="J143" t="s">
        <v>334</v>
      </c>
      <c r="K1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3" s="4">
        <f>+IF(LEFT(Tableau_Lancer_la_requête_à_partir_de_DB_TOPZOO[[#This Row],[DO_PIECE]],2)="av",0,F143)</f>
        <v>6</v>
      </c>
      <c r="M1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43" s="2">
        <f>YEAR(Tableau_Lancer_la_requête_à_partir_de_DB_TOPZOO[[#This Row],[DO_DATE]])</f>
        <v>2013</v>
      </c>
      <c r="O143" s="4" t="s">
        <v>551</v>
      </c>
      <c r="P143" s="5" t="str">
        <f>LEFT(Tableau_Lancer_la_requête_à_partir_de_DB_TOPZOO[[#This Row],[CT_CODEPOSTAL]],2)</f>
        <v>59</v>
      </c>
      <c r="Q143" s="5">
        <f>IF(SUMPRODUCT((B$2:B143=B143)*(C$2:C143=C143))&gt;1,0,1)</f>
        <v>0</v>
      </c>
      <c r="R143" s="5" t="str">
        <f>LEFT(Tableau_Lancer_la_requête_à_partir_de_DB_TOPZOO[[#This Row],[DO_PIECE]],2)</f>
        <v>FA</v>
      </c>
    </row>
    <row r="144" spans="1:18" x14ac:dyDescent="0.25">
      <c r="A144" s="5" t="s">
        <v>421</v>
      </c>
      <c r="B144" t="s">
        <v>418</v>
      </c>
      <c r="C144" t="s">
        <v>192</v>
      </c>
      <c r="D144" s="1">
        <v>41285</v>
      </c>
      <c r="E144" t="s">
        <v>138</v>
      </c>
      <c r="F144">
        <v>4</v>
      </c>
      <c r="G144">
        <v>8</v>
      </c>
      <c r="H144" t="s">
        <v>434</v>
      </c>
      <c r="I144" t="s">
        <v>280</v>
      </c>
      <c r="J144" t="s">
        <v>334</v>
      </c>
      <c r="K1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4" s="4">
        <f>+IF(LEFT(Tableau_Lancer_la_requête_à_partir_de_DB_TOPZOO[[#This Row],[DO_PIECE]],2)="av",0,F144)</f>
        <v>4</v>
      </c>
      <c r="M1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44" s="2">
        <f>YEAR(Tableau_Lancer_la_requête_à_partir_de_DB_TOPZOO[[#This Row],[DO_DATE]])</f>
        <v>2013</v>
      </c>
      <c r="O144" s="4" t="s">
        <v>572</v>
      </c>
      <c r="P144" s="5" t="str">
        <f>LEFT(Tableau_Lancer_la_requête_à_partir_de_DB_TOPZOO[[#This Row],[CT_CODEPOSTAL]],2)</f>
        <v>59</v>
      </c>
      <c r="Q144" s="5">
        <f>IF(SUMPRODUCT((B$2:B144=B144)*(C$2:C144=C144))&gt;1,0,1)</f>
        <v>0</v>
      </c>
      <c r="R144" s="5" t="str">
        <f>LEFT(Tableau_Lancer_la_requête_à_partir_de_DB_TOPZOO[[#This Row],[DO_PIECE]],2)</f>
        <v>FA</v>
      </c>
    </row>
    <row r="145" spans="1:18" x14ac:dyDescent="0.25">
      <c r="A145" s="5" t="s">
        <v>421</v>
      </c>
      <c r="B145" t="s">
        <v>418</v>
      </c>
      <c r="C145" t="s">
        <v>192</v>
      </c>
      <c r="D145" s="1">
        <v>41285</v>
      </c>
      <c r="E145" t="s">
        <v>94</v>
      </c>
      <c r="F145">
        <v>9</v>
      </c>
      <c r="G145">
        <v>38.700000000000003</v>
      </c>
      <c r="H145" t="s">
        <v>434</v>
      </c>
      <c r="I145" t="s">
        <v>280</v>
      </c>
      <c r="J145" t="s">
        <v>334</v>
      </c>
      <c r="K1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5" s="4">
        <f>+IF(LEFT(Tableau_Lancer_la_requête_à_partir_de_DB_TOPZOO[[#This Row],[DO_PIECE]],2)="av",0,F145)</f>
        <v>9</v>
      </c>
      <c r="M1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45" s="2">
        <f>YEAR(Tableau_Lancer_la_requête_à_partir_de_DB_TOPZOO[[#This Row],[DO_DATE]])</f>
        <v>2013</v>
      </c>
      <c r="O145" s="4" t="s">
        <v>545</v>
      </c>
      <c r="P145" s="5" t="str">
        <f>LEFT(Tableau_Lancer_la_requête_à_partir_de_DB_TOPZOO[[#This Row],[CT_CODEPOSTAL]],2)</f>
        <v>59</v>
      </c>
      <c r="Q145" s="5">
        <f>IF(SUMPRODUCT((B$2:B145=B145)*(C$2:C145=C145))&gt;1,0,1)</f>
        <v>0</v>
      </c>
      <c r="R145" s="5" t="str">
        <f>LEFT(Tableau_Lancer_la_requête_à_partir_de_DB_TOPZOO[[#This Row],[DO_PIECE]],2)</f>
        <v>FA</v>
      </c>
    </row>
    <row r="146" spans="1:18" x14ac:dyDescent="0.25">
      <c r="A146" s="5" t="s">
        <v>421</v>
      </c>
      <c r="B146" t="s">
        <v>418</v>
      </c>
      <c r="C146" t="s">
        <v>192</v>
      </c>
      <c r="D146" s="1">
        <v>41285</v>
      </c>
      <c r="E146" t="s">
        <v>170</v>
      </c>
      <c r="F146">
        <v>4</v>
      </c>
      <c r="G146">
        <v>7.24</v>
      </c>
      <c r="H146" t="s">
        <v>434</v>
      </c>
      <c r="I146" t="s">
        <v>280</v>
      </c>
      <c r="J146" t="s">
        <v>334</v>
      </c>
      <c r="K1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6" s="4">
        <f>+IF(LEFT(Tableau_Lancer_la_requête_à_partir_de_DB_TOPZOO[[#This Row],[DO_PIECE]],2)="av",0,F146)</f>
        <v>4</v>
      </c>
      <c r="M1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46" s="2">
        <f>YEAR(Tableau_Lancer_la_requête_à_partir_de_DB_TOPZOO[[#This Row],[DO_DATE]])</f>
        <v>2013</v>
      </c>
      <c r="O146" s="4" t="s">
        <v>573</v>
      </c>
      <c r="P146" s="5" t="str">
        <f>LEFT(Tableau_Lancer_la_requête_à_partir_de_DB_TOPZOO[[#This Row],[CT_CODEPOSTAL]],2)</f>
        <v>59</v>
      </c>
      <c r="Q146" s="5">
        <f>IF(SUMPRODUCT((B$2:B146=B146)*(C$2:C146=C146))&gt;1,0,1)</f>
        <v>0</v>
      </c>
      <c r="R146" s="5" t="str">
        <f>LEFT(Tableau_Lancer_la_requête_à_partir_de_DB_TOPZOO[[#This Row],[DO_PIECE]],2)</f>
        <v>FA</v>
      </c>
    </row>
    <row r="147" spans="1:18" x14ac:dyDescent="0.25">
      <c r="A147" s="5" t="s">
        <v>421</v>
      </c>
      <c r="B147" t="s">
        <v>418</v>
      </c>
      <c r="C147" t="s">
        <v>181</v>
      </c>
      <c r="D147" s="1">
        <v>41669</v>
      </c>
      <c r="E147" t="s">
        <v>11</v>
      </c>
      <c r="F147">
        <v>6</v>
      </c>
      <c r="G147">
        <v>30.9</v>
      </c>
      <c r="H147" t="s">
        <v>434</v>
      </c>
      <c r="I147" t="s">
        <v>280</v>
      </c>
      <c r="J147" t="s">
        <v>334</v>
      </c>
      <c r="K1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7" s="4">
        <f>+IF(LEFT(Tableau_Lancer_la_requête_à_partir_de_DB_TOPZOO[[#This Row],[DO_PIECE]],2)="av",0,F147)</f>
        <v>6</v>
      </c>
      <c r="M1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7" s="2">
        <f>YEAR(Tableau_Lancer_la_requête_à_partir_de_DB_TOPZOO[[#This Row],[DO_DATE]])</f>
        <v>2014</v>
      </c>
      <c r="O147" s="4" t="s">
        <v>586</v>
      </c>
      <c r="P147" s="5" t="str">
        <f>LEFT(Tableau_Lancer_la_requête_à_partir_de_DB_TOPZOO[[#This Row],[CT_CODEPOSTAL]],2)</f>
        <v>59</v>
      </c>
      <c r="Q147" s="5">
        <f>IF(SUMPRODUCT((B$2:B147=B147)*(C$2:C147=C147))&gt;1,0,1)</f>
        <v>1</v>
      </c>
      <c r="R147" s="5" t="str">
        <f>LEFT(Tableau_Lancer_la_requête_à_partir_de_DB_TOPZOO[[#This Row],[DO_PIECE]],2)</f>
        <v>FA</v>
      </c>
    </row>
    <row r="148" spans="1:18" x14ac:dyDescent="0.25">
      <c r="A148" s="5" t="s">
        <v>421</v>
      </c>
      <c r="B148" t="s">
        <v>418</v>
      </c>
      <c r="C148" t="s">
        <v>181</v>
      </c>
      <c r="D148" s="1">
        <v>41669</v>
      </c>
      <c r="E148" t="s">
        <v>51</v>
      </c>
      <c r="F148">
        <v>6</v>
      </c>
      <c r="G148">
        <v>42.48</v>
      </c>
      <c r="H148" t="s">
        <v>434</v>
      </c>
      <c r="I148" t="s">
        <v>280</v>
      </c>
      <c r="J148" t="s">
        <v>334</v>
      </c>
      <c r="K1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8" s="4">
        <f>+IF(LEFT(Tableau_Lancer_la_requête_à_partir_de_DB_TOPZOO[[#This Row],[DO_PIECE]],2)="av",0,F148)</f>
        <v>6</v>
      </c>
      <c r="M1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8" s="2">
        <f>YEAR(Tableau_Lancer_la_requête_à_partir_de_DB_TOPZOO[[#This Row],[DO_DATE]])</f>
        <v>2014</v>
      </c>
      <c r="O148" s="4" t="s">
        <v>582</v>
      </c>
      <c r="P148" s="5" t="str">
        <f>LEFT(Tableau_Lancer_la_requête_à_partir_de_DB_TOPZOO[[#This Row],[CT_CODEPOSTAL]],2)</f>
        <v>59</v>
      </c>
      <c r="Q148" s="5">
        <f>IF(SUMPRODUCT((B$2:B148=B148)*(C$2:C148=C148))&gt;1,0,1)</f>
        <v>0</v>
      </c>
      <c r="R148" s="5" t="str">
        <f>LEFT(Tableau_Lancer_la_requête_à_partir_de_DB_TOPZOO[[#This Row],[DO_PIECE]],2)</f>
        <v>FA</v>
      </c>
    </row>
    <row r="149" spans="1:18" x14ac:dyDescent="0.25">
      <c r="A149" s="5" t="s">
        <v>421</v>
      </c>
      <c r="B149" t="s">
        <v>418</v>
      </c>
      <c r="C149" t="s">
        <v>181</v>
      </c>
      <c r="D149" s="1">
        <v>41669</v>
      </c>
      <c r="E149" t="s">
        <v>22</v>
      </c>
      <c r="F149">
        <v>14</v>
      </c>
      <c r="G149">
        <v>65.52</v>
      </c>
      <c r="H149" t="s">
        <v>434</v>
      </c>
      <c r="I149" t="s">
        <v>280</v>
      </c>
      <c r="J149" t="s">
        <v>334</v>
      </c>
      <c r="K1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49" s="4">
        <f>+IF(LEFT(Tableau_Lancer_la_requête_à_partir_de_DB_TOPZOO[[#This Row],[DO_PIECE]],2)="av",0,F149)</f>
        <v>14</v>
      </c>
      <c r="M1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9" s="2">
        <f>YEAR(Tableau_Lancer_la_requête_à_partir_de_DB_TOPZOO[[#This Row],[DO_DATE]])</f>
        <v>2014</v>
      </c>
      <c r="O149" s="4" t="s">
        <v>499</v>
      </c>
      <c r="P149" s="5" t="str">
        <f>LEFT(Tableau_Lancer_la_requête_à_partir_de_DB_TOPZOO[[#This Row],[CT_CODEPOSTAL]],2)</f>
        <v>59</v>
      </c>
      <c r="Q149" s="5">
        <f>IF(SUMPRODUCT((B$2:B149=B149)*(C$2:C149=C149))&gt;1,0,1)</f>
        <v>0</v>
      </c>
      <c r="R149" s="5" t="str">
        <f>LEFT(Tableau_Lancer_la_requête_à_partir_de_DB_TOPZOO[[#This Row],[DO_PIECE]],2)</f>
        <v>FA</v>
      </c>
    </row>
    <row r="150" spans="1:18" x14ac:dyDescent="0.25">
      <c r="A150" s="5" t="s">
        <v>421</v>
      </c>
      <c r="B150" t="s">
        <v>418</v>
      </c>
      <c r="C150" t="s">
        <v>181</v>
      </c>
      <c r="D150" s="1">
        <v>41669</v>
      </c>
      <c r="E150" t="s">
        <v>123</v>
      </c>
      <c r="F150">
        <v>12</v>
      </c>
      <c r="G150">
        <v>84.84</v>
      </c>
      <c r="H150" t="s">
        <v>434</v>
      </c>
      <c r="I150" t="s">
        <v>280</v>
      </c>
      <c r="J150" t="s">
        <v>334</v>
      </c>
      <c r="K1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0" s="4">
        <f>+IF(LEFT(Tableau_Lancer_la_requête_à_partir_de_DB_TOPZOO[[#This Row],[DO_PIECE]],2)="av",0,F150)</f>
        <v>12</v>
      </c>
      <c r="M1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0" s="2">
        <f>YEAR(Tableau_Lancer_la_requête_à_partir_de_DB_TOPZOO[[#This Row],[DO_DATE]])</f>
        <v>2014</v>
      </c>
      <c r="O150" s="4" t="s">
        <v>583</v>
      </c>
      <c r="P150" s="5" t="str">
        <f>LEFT(Tableau_Lancer_la_requête_à_partir_de_DB_TOPZOO[[#This Row],[CT_CODEPOSTAL]],2)</f>
        <v>59</v>
      </c>
      <c r="Q150" s="5">
        <f>IF(SUMPRODUCT((B$2:B150=B150)*(C$2:C150=C150))&gt;1,0,1)</f>
        <v>0</v>
      </c>
      <c r="R150" s="5" t="str">
        <f>LEFT(Tableau_Lancer_la_requête_à_partir_de_DB_TOPZOO[[#This Row],[DO_PIECE]],2)</f>
        <v>FA</v>
      </c>
    </row>
    <row r="151" spans="1:18" x14ac:dyDescent="0.25">
      <c r="A151" s="5" t="s">
        <v>421</v>
      </c>
      <c r="B151" t="s">
        <v>418</v>
      </c>
      <c r="C151" t="s">
        <v>181</v>
      </c>
      <c r="D151" s="1">
        <v>41669</v>
      </c>
      <c r="E151" t="s">
        <v>70</v>
      </c>
      <c r="F151">
        <v>8</v>
      </c>
      <c r="G151">
        <v>36.159999999999997</v>
      </c>
      <c r="H151" t="s">
        <v>434</v>
      </c>
      <c r="I151" t="s">
        <v>280</v>
      </c>
      <c r="J151" t="s">
        <v>334</v>
      </c>
      <c r="K1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1" s="4">
        <f>+IF(LEFT(Tableau_Lancer_la_requête_à_partir_de_DB_TOPZOO[[#This Row],[DO_PIECE]],2)="av",0,F151)</f>
        <v>8</v>
      </c>
      <c r="M1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1" s="2">
        <f>YEAR(Tableau_Lancer_la_requête_à_partir_de_DB_TOPZOO[[#This Row],[DO_DATE]])</f>
        <v>2014</v>
      </c>
      <c r="O151" s="4" t="s">
        <v>551</v>
      </c>
      <c r="P151" s="5" t="str">
        <f>LEFT(Tableau_Lancer_la_requête_à_partir_de_DB_TOPZOO[[#This Row],[CT_CODEPOSTAL]],2)</f>
        <v>59</v>
      </c>
      <c r="Q151" s="5">
        <f>IF(SUMPRODUCT((B$2:B151=B151)*(C$2:C151=C151))&gt;1,0,1)</f>
        <v>0</v>
      </c>
      <c r="R151" s="5" t="str">
        <f>LEFT(Tableau_Lancer_la_requête_à_partir_de_DB_TOPZOO[[#This Row],[DO_PIECE]],2)</f>
        <v>FA</v>
      </c>
    </row>
    <row r="152" spans="1:18" x14ac:dyDescent="0.25">
      <c r="A152" s="5" t="s">
        <v>421</v>
      </c>
      <c r="B152" t="s">
        <v>418</v>
      </c>
      <c r="C152" t="s">
        <v>181</v>
      </c>
      <c r="D152" s="1">
        <v>41669</v>
      </c>
      <c r="E152" t="s">
        <v>85</v>
      </c>
      <c r="F152">
        <v>8</v>
      </c>
      <c r="G152">
        <v>16.64</v>
      </c>
      <c r="H152" t="s">
        <v>434</v>
      </c>
      <c r="I152" t="s">
        <v>280</v>
      </c>
      <c r="J152" t="s">
        <v>334</v>
      </c>
      <c r="K1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2" s="4">
        <f>+IF(LEFT(Tableau_Lancer_la_requête_à_partir_de_DB_TOPZOO[[#This Row],[DO_PIECE]],2)="av",0,F152)</f>
        <v>8</v>
      </c>
      <c r="M1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2" s="2">
        <f>YEAR(Tableau_Lancer_la_requête_à_partir_de_DB_TOPZOO[[#This Row],[DO_DATE]])</f>
        <v>2014</v>
      </c>
      <c r="O152" s="4" t="s">
        <v>587</v>
      </c>
      <c r="P152" s="5" t="str">
        <f>LEFT(Tableau_Lancer_la_requête_à_partir_de_DB_TOPZOO[[#This Row],[CT_CODEPOSTAL]],2)</f>
        <v>59</v>
      </c>
      <c r="Q152" s="5">
        <f>IF(SUMPRODUCT((B$2:B152=B152)*(C$2:C152=C152))&gt;1,0,1)</f>
        <v>0</v>
      </c>
      <c r="R152" s="5" t="str">
        <f>LEFT(Tableau_Lancer_la_requête_à_partir_de_DB_TOPZOO[[#This Row],[DO_PIECE]],2)</f>
        <v>FA</v>
      </c>
    </row>
    <row r="153" spans="1:18" x14ac:dyDescent="0.25">
      <c r="A153" s="5" t="s">
        <v>421</v>
      </c>
      <c r="B153" t="s">
        <v>418</v>
      </c>
      <c r="C153" t="s">
        <v>181</v>
      </c>
      <c r="D153" s="1">
        <v>41669</v>
      </c>
      <c r="E153" t="s">
        <v>86</v>
      </c>
      <c r="F153">
        <v>8</v>
      </c>
      <c r="G153">
        <v>16.64</v>
      </c>
      <c r="H153" t="s">
        <v>434</v>
      </c>
      <c r="I153" t="s">
        <v>280</v>
      </c>
      <c r="J153" t="s">
        <v>334</v>
      </c>
      <c r="K1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3" s="4">
        <f>+IF(LEFT(Tableau_Lancer_la_requête_à_partir_de_DB_TOPZOO[[#This Row],[DO_PIECE]],2)="av",0,F153)</f>
        <v>8</v>
      </c>
      <c r="M1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3" s="2">
        <f>YEAR(Tableau_Lancer_la_requête_à_partir_de_DB_TOPZOO[[#This Row],[DO_DATE]])</f>
        <v>2014</v>
      </c>
      <c r="O153" s="4" t="s">
        <v>578</v>
      </c>
      <c r="P153" s="5" t="str">
        <f>LEFT(Tableau_Lancer_la_requête_à_partir_de_DB_TOPZOO[[#This Row],[CT_CODEPOSTAL]],2)</f>
        <v>59</v>
      </c>
      <c r="Q153" s="5">
        <f>IF(SUMPRODUCT((B$2:B153=B153)*(C$2:C153=C153))&gt;1,0,1)</f>
        <v>0</v>
      </c>
      <c r="R153" s="5" t="str">
        <f>LEFT(Tableau_Lancer_la_requête_à_partir_de_DB_TOPZOO[[#This Row],[DO_PIECE]],2)</f>
        <v>FA</v>
      </c>
    </row>
    <row r="154" spans="1:18" x14ac:dyDescent="0.25">
      <c r="A154" s="5" t="s">
        <v>421</v>
      </c>
      <c r="B154" t="s">
        <v>418</v>
      </c>
      <c r="C154" t="s">
        <v>181</v>
      </c>
      <c r="D154" s="1">
        <v>41669</v>
      </c>
      <c r="E154" t="s">
        <v>87</v>
      </c>
      <c r="F154">
        <v>8</v>
      </c>
      <c r="G154">
        <v>16.64</v>
      </c>
      <c r="H154" t="s">
        <v>434</v>
      </c>
      <c r="I154" t="s">
        <v>280</v>
      </c>
      <c r="J154" t="s">
        <v>334</v>
      </c>
      <c r="K1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4" s="4">
        <f>+IF(LEFT(Tableau_Lancer_la_requête_à_partir_de_DB_TOPZOO[[#This Row],[DO_PIECE]],2)="av",0,F154)</f>
        <v>8</v>
      </c>
      <c r="M1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4" s="2">
        <f>YEAR(Tableau_Lancer_la_requête_à_partir_de_DB_TOPZOO[[#This Row],[DO_DATE]])</f>
        <v>2014</v>
      </c>
      <c r="O154" s="4" t="s">
        <v>588</v>
      </c>
      <c r="P154" s="5" t="str">
        <f>LEFT(Tableau_Lancer_la_requête_à_partir_de_DB_TOPZOO[[#This Row],[CT_CODEPOSTAL]],2)</f>
        <v>59</v>
      </c>
      <c r="Q154" s="5">
        <f>IF(SUMPRODUCT((B$2:B154=B154)*(C$2:C154=C154))&gt;1,0,1)</f>
        <v>0</v>
      </c>
      <c r="R154" s="5" t="str">
        <f>LEFT(Tableau_Lancer_la_requête_à_partir_de_DB_TOPZOO[[#This Row],[DO_PIECE]],2)</f>
        <v>FA</v>
      </c>
    </row>
    <row r="155" spans="1:18" x14ac:dyDescent="0.25">
      <c r="A155" s="5" t="s">
        <v>421</v>
      </c>
      <c r="B155" t="s">
        <v>418</v>
      </c>
      <c r="C155" t="s">
        <v>181</v>
      </c>
      <c r="D155" s="1">
        <v>41669</v>
      </c>
      <c r="E155" t="s">
        <v>88</v>
      </c>
      <c r="F155">
        <v>8</v>
      </c>
      <c r="G155">
        <v>16.64</v>
      </c>
      <c r="H155" t="s">
        <v>434</v>
      </c>
      <c r="I155" t="s">
        <v>280</v>
      </c>
      <c r="J155" t="s">
        <v>334</v>
      </c>
      <c r="K1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5" s="4">
        <f>+IF(LEFT(Tableau_Lancer_la_requête_à_partir_de_DB_TOPZOO[[#This Row],[DO_PIECE]],2)="av",0,F155)</f>
        <v>8</v>
      </c>
      <c r="M1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5" s="2">
        <f>YEAR(Tableau_Lancer_la_requête_à_partir_de_DB_TOPZOO[[#This Row],[DO_DATE]])</f>
        <v>2014</v>
      </c>
      <c r="O155" s="4" t="s">
        <v>589</v>
      </c>
      <c r="P155" s="5" t="str">
        <f>LEFT(Tableau_Lancer_la_requête_à_partir_de_DB_TOPZOO[[#This Row],[CT_CODEPOSTAL]],2)</f>
        <v>59</v>
      </c>
      <c r="Q155" s="5">
        <f>IF(SUMPRODUCT((B$2:B155=B155)*(C$2:C155=C155))&gt;1,0,1)</f>
        <v>0</v>
      </c>
      <c r="R155" s="5" t="str">
        <f>LEFT(Tableau_Lancer_la_requête_à_partir_de_DB_TOPZOO[[#This Row],[DO_PIECE]],2)</f>
        <v>FA</v>
      </c>
    </row>
    <row r="156" spans="1:18" x14ac:dyDescent="0.25">
      <c r="A156" s="5" t="s">
        <v>421</v>
      </c>
      <c r="B156" t="s">
        <v>418</v>
      </c>
      <c r="C156" t="s">
        <v>181</v>
      </c>
      <c r="D156" s="1">
        <v>41669</v>
      </c>
      <c r="E156" t="s">
        <v>91</v>
      </c>
      <c r="F156">
        <v>8</v>
      </c>
      <c r="G156">
        <v>16.64</v>
      </c>
      <c r="H156" t="s">
        <v>434</v>
      </c>
      <c r="I156" t="s">
        <v>280</v>
      </c>
      <c r="J156" t="s">
        <v>334</v>
      </c>
      <c r="K1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6" s="4">
        <f>+IF(LEFT(Tableau_Lancer_la_requête_à_partir_de_DB_TOPZOO[[#This Row],[DO_PIECE]],2)="av",0,F156)</f>
        <v>8</v>
      </c>
      <c r="M1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6" s="2">
        <f>YEAR(Tableau_Lancer_la_requête_à_partir_de_DB_TOPZOO[[#This Row],[DO_DATE]])</f>
        <v>2014</v>
      </c>
      <c r="O156" s="4" t="s">
        <v>577</v>
      </c>
      <c r="P156" s="5" t="str">
        <f>LEFT(Tableau_Lancer_la_requête_à_partir_de_DB_TOPZOO[[#This Row],[CT_CODEPOSTAL]],2)</f>
        <v>59</v>
      </c>
      <c r="Q156" s="5">
        <f>IF(SUMPRODUCT((B$2:B156=B156)*(C$2:C156=C156))&gt;1,0,1)</f>
        <v>0</v>
      </c>
      <c r="R156" s="5" t="str">
        <f>LEFT(Tableau_Lancer_la_requête_à_partir_de_DB_TOPZOO[[#This Row],[DO_PIECE]],2)</f>
        <v>FA</v>
      </c>
    </row>
    <row r="157" spans="1:18" x14ac:dyDescent="0.25">
      <c r="A157" s="5" t="s">
        <v>421</v>
      </c>
      <c r="B157" t="s">
        <v>418</v>
      </c>
      <c r="C157" t="s">
        <v>181</v>
      </c>
      <c r="D157" s="1">
        <v>41669</v>
      </c>
      <c r="E157" t="s">
        <v>137</v>
      </c>
      <c r="F157">
        <v>4</v>
      </c>
      <c r="G157">
        <v>8</v>
      </c>
      <c r="H157" t="s">
        <v>434</v>
      </c>
      <c r="I157" t="s">
        <v>280</v>
      </c>
      <c r="J157" t="s">
        <v>334</v>
      </c>
      <c r="K1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7" s="4">
        <f>+IF(LEFT(Tableau_Lancer_la_requête_à_partir_de_DB_TOPZOO[[#This Row],[DO_PIECE]],2)="av",0,F157)</f>
        <v>4</v>
      </c>
      <c r="M1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7" s="2">
        <f>YEAR(Tableau_Lancer_la_requête_à_partir_de_DB_TOPZOO[[#This Row],[DO_DATE]])</f>
        <v>2014</v>
      </c>
      <c r="O157" s="4" t="s">
        <v>579</v>
      </c>
      <c r="P157" s="5" t="str">
        <f>LEFT(Tableau_Lancer_la_requête_à_partir_de_DB_TOPZOO[[#This Row],[CT_CODEPOSTAL]],2)</f>
        <v>59</v>
      </c>
      <c r="Q157" s="5">
        <f>IF(SUMPRODUCT((B$2:B157=B157)*(C$2:C157=C157))&gt;1,0,1)</f>
        <v>0</v>
      </c>
      <c r="R157" s="5" t="str">
        <f>LEFT(Tableau_Lancer_la_requête_à_partir_de_DB_TOPZOO[[#This Row],[DO_PIECE]],2)</f>
        <v>FA</v>
      </c>
    </row>
    <row r="158" spans="1:18" x14ac:dyDescent="0.25">
      <c r="A158" s="5" t="s">
        <v>421</v>
      </c>
      <c r="B158" t="s">
        <v>418</v>
      </c>
      <c r="C158" t="s">
        <v>181</v>
      </c>
      <c r="D158" s="1">
        <v>41669</v>
      </c>
      <c r="E158" t="s">
        <v>138</v>
      </c>
      <c r="F158">
        <v>8</v>
      </c>
      <c r="G158">
        <v>16</v>
      </c>
      <c r="H158" t="s">
        <v>434</v>
      </c>
      <c r="I158" t="s">
        <v>280</v>
      </c>
      <c r="J158" t="s">
        <v>334</v>
      </c>
      <c r="K1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8" s="4">
        <f>+IF(LEFT(Tableau_Lancer_la_requête_à_partir_de_DB_TOPZOO[[#This Row],[DO_PIECE]],2)="av",0,F158)</f>
        <v>8</v>
      </c>
      <c r="M1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8" s="2">
        <f>YEAR(Tableau_Lancer_la_requête_à_partir_de_DB_TOPZOO[[#This Row],[DO_DATE]])</f>
        <v>2014</v>
      </c>
      <c r="O158" s="4" t="s">
        <v>572</v>
      </c>
      <c r="P158" s="5" t="str">
        <f>LEFT(Tableau_Lancer_la_requête_à_partir_de_DB_TOPZOO[[#This Row],[CT_CODEPOSTAL]],2)</f>
        <v>59</v>
      </c>
      <c r="Q158" s="5">
        <f>IF(SUMPRODUCT((B$2:B158=B158)*(C$2:C158=C158))&gt;1,0,1)</f>
        <v>0</v>
      </c>
      <c r="R158" s="5" t="str">
        <f>LEFT(Tableau_Lancer_la_requête_à_partir_de_DB_TOPZOO[[#This Row],[DO_PIECE]],2)</f>
        <v>FA</v>
      </c>
    </row>
    <row r="159" spans="1:18" x14ac:dyDescent="0.25">
      <c r="A159" s="5" t="s">
        <v>421</v>
      </c>
      <c r="B159" t="s">
        <v>418</v>
      </c>
      <c r="C159" t="s">
        <v>181</v>
      </c>
      <c r="D159" s="1">
        <v>41669</v>
      </c>
      <c r="E159" t="s">
        <v>20</v>
      </c>
      <c r="F159">
        <v>4</v>
      </c>
      <c r="G159">
        <v>18.72</v>
      </c>
      <c r="H159" t="s">
        <v>434</v>
      </c>
      <c r="I159" t="s">
        <v>280</v>
      </c>
      <c r="J159" t="s">
        <v>334</v>
      </c>
      <c r="K1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59" s="4">
        <f>+IF(LEFT(Tableau_Lancer_la_requête_à_partir_de_DB_TOPZOO[[#This Row],[DO_PIECE]],2)="av",0,F159)</f>
        <v>4</v>
      </c>
      <c r="M1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59" s="2">
        <f>YEAR(Tableau_Lancer_la_requête_à_partir_de_DB_TOPZOO[[#This Row],[DO_DATE]])</f>
        <v>2014</v>
      </c>
      <c r="O159" s="4" t="s">
        <v>544</v>
      </c>
      <c r="P159" s="5" t="str">
        <f>LEFT(Tableau_Lancer_la_requête_à_partir_de_DB_TOPZOO[[#This Row],[CT_CODEPOSTAL]],2)</f>
        <v>59</v>
      </c>
      <c r="Q159" s="5">
        <f>IF(SUMPRODUCT((B$2:B159=B159)*(C$2:C159=C159))&gt;1,0,1)</f>
        <v>0</v>
      </c>
      <c r="R159" s="5" t="str">
        <f>LEFT(Tableau_Lancer_la_requête_à_partir_de_DB_TOPZOO[[#This Row],[DO_PIECE]],2)</f>
        <v>FA</v>
      </c>
    </row>
    <row r="160" spans="1:18" x14ac:dyDescent="0.25">
      <c r="A160" s="5" t="s">
        <v>421</v>
      </c>
      <c r="B160" t="s">
        <v>418</v>
      </c>
      <c r="C160" t="s">
        <v>181</v>
      </c>
      <c r="D160" s="1">
        <v>41669</v>
      </c>
      <c r="E160" t="s">
        <v>116</v>
      </c>
      <c r="F160">
        <v>6</v>
      </c>
      <c r="G160">
        <v>40.56</v>
      </c>
      <c r="H160" t="s">
        <v>434</v>
      </c>
      <c r="I160" t="s">
        <v>280</v>
      </c>
      <c r="J160" t="s">
        <v>334</v>
      </c>
      <c r="K1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0" s="4">
        <f>+IF(LEFT(Tableau_Lancer_la_requête_à_partir_de_DB_TOPZOO[[#This Row],[DO_PIECE]],2)="av",0,F160)</f>
        <v>6</v>
      </c>
      <c r="M1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60" s="2">
        <f>YEAR(Tableau_Lancer_la_requête_à_partir_de_DB_TOPZOO[[#This Row],[DO_DATE]])</f>
        <v>2014</v>
      </c>
      <c r="O160" s="4" t="s">
        <v>546</v>
      </c>
      <c r="P160" s="5" t="str">
        <f>LEFT(Tableau_Lancer_la_requête_à_partir_de_DB_TOPZOO[[#This Row],[CT_CODEPOSTAL]],2)</f>
        <v>59</v>
      </c>
      <c r="Q160" s="5">
        <f>IF(SUMPRODUCT((B$2:B160=B160)*(C$2:C160=C160))&gt;1,0,1)</f>
        <v>0</v>
      </c>
      <c r="R160" s="5" t="str">
        <f>LEFT(Tableau_Lancer_la_requête_à_partir_de_DB_TOPZOO[[#This Row],[DO_PIECE]],2)</f>
        <v>FA</v>
      </c>
    </row>
    <row r="161" spans="1:18" x14ac:dyDescent="0.25">
      <c r="A161" s="5" t="s">
        <v>421</v>
      </c>
      <c r="B161" t="s">
        <v>418</v>
      </c>
      <c r="C161" t="s">
        <v>181</v>
      </c>
      <c r="D161" s="1">
        <v>41669</v>
      </c>
      <c r="E161" t="s">
        <v>94</v>
      </c>
      <c r="F161">
        <v>6</v>
      </c>
      <c r="G161">
        <v>26.88</v>
      </c>
      <c r="H161" t="s">
        <v>434</v>
      </c>
      <c r="I161" t="s">
        <v>280</v>
      </c>
      <c r="J161" t="s">
        <v>334</v>
      </c>
      <c r="K1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1" s="4">
        <f>+IF(LEFT(Tableau_Lancer_la_requête_à_partir_de_DB_TOPZOO[[#This Row],[DO_PIECE]],2)="av",0,F161)</f>
        <v>6</v>
      </c>
      <c r="M1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61" s="2">
        <f>YEAR(Tableau_Lancer_la_requête_à_partir_de_DB_TOPZOO[[#This Row],[DO_DATE]])</f>
        <v>2014</v>
      </c>
      <c r="O161" s="4" t="s">
        <v>545</v>
      </c>
      <c r="P161" s="5" t="str">
        <f>LEFT(Tableau_Lancer_la_requête_à_partir_de_DB_TOPZOO[[#This Row],[CT_CODEPOSTAL]],2)</f>
        <v>59</v>
      </c>
      <c r="Q161" s="5">
        <f>IF(SUMPRODUCT((B$2:B161=B161)*(C$2:C161=C161))&gt;1,0,1)</f>
        <v>0</v>
      </c>
      <c r="R161" s="5" t="str">
        <f>LEFT(Tableau_Lancer_la_requête_à_partir_de_DB_TOPZOO[[#This Row],[DO_PIECE]],2)</f>
        <v>FA</v>
      </c>
    </row>
    <row r="162" spans="1:18" x14ac:dyDescent="0.25">
      <c r="A162" s="5" t="s">
        <v>421</v>
      </c>
      <c r="B162" t="s">
        <v>418</v>
      </c>
      <c r="C162" t="s">
        <v>181</v>
      </c>
      <c r="D162" s="1">
        <v>41669</v>
      </c>
      <c r="E162" t="s">
        <v>38</v>
      </c>
      <c r="F162">
        <v>10</v>
      </c>
      <c r="G162">
        <v>59</v>
      </c>
      <c r="H162" t="s">
        <v>434</v>
      </c>
      <c r="I162" t="s">
        <v>280</v>
      </c>
      <c r="J162" t="s">
        <v>334</v>
      </c>
      <c r="K1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2" s="4">
        <f>+IF(LEFT(Tableau_Lancer_la_requête_à_partir_de_DB_TOPZOO[[#This Row],[DO_PIECE]],2)="av",0,F162)</f>
        <v>10</v>
      </c>
      <c r="M1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62" s="2">
        <f>YEAR(Tableau_Lancer_la_requête_à_partir_de_DB_TOPZOO[[#This Row],[DO_DATE]])</f>
        <v>2014</v>
      </c>
      <c r="O162" s="4" t="s">
        <v>590</v>
      </c>
      <c r="P162" s="5" t="str">
        <f>LEFT(Tableau_Lancer_la_requête_à_partir_de_DB_TOPZOO[[#This Row],[CT_CODEPOSTAL]],2)</f>
        <v>59</v>
      </c>
      <c r="Q162" s="5">
        <f>IF(SUMPRODUCT((B$2:B162=B162)*(C$2:C162=C162))&gt;1,0,1)</f>
        <v>0</v>
      </c>
      <c r="R162" s="5" t="str">
        <f>LEFT(Tableau_Lancer_la_requête_à_partir_de_DB_TOPZOO[[#This Row],[DO_PIECE]],2)</f>
        <v>FA</v>
      </c>
    </row>
    <row r="163" spans="1:18" x14ac:dyDescent="0.25">
      <c r="A163" s="5" t="s">
        <v>421</v>
      </c>
      <c r="B163" t="s">
        <v>418</v>
      </c>
      <c r="C163" t="s">
        <v>181</v>
      </c>
      <c r="D163" s="1">
        <v>41669</v>
      </c>
      <c r="E163" t="s">
        <v>89</v>
      </c>
      <c r="F163">
        <v>9</v>
      </c>
      <c r="G163">
        <v>14.94</v>
      </c>
      <c r="H163" t="s">
        <v>434</v>
      </c>
      <c r="I163" t="s">
        <v>280</v>
      </c>
      <c r="J163" t="s">
        <v>334</v>
      </c>
      <c r="K1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3" s="4">
        <f>+IF(LEFT(Tableau_Lancer_la_requête_à_partir_de_DB_TOPZOO[[#This Row],[DO_PIECE]],2)="av",0,F163)</f>
        <v>9</v>
      </c>
      <c r="M1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63" s="2">
        <f>YEAR(Tableau_Lancer_la_requête_à_partir_de_DB_TOPZOO[[#This Row],[DO_DATE]])</f>
        <v>2014</v>
      </c>
      <c r="O163" s="4" t="s">
        <v>575</v>
      </c>
      <c r="P163" s="5" t="str">
        <f>LEFT(Tableau_Lancer_la_requête_à_partir_de_DB_TOPZOO[[#This Row],[CT_CODEPOSTAL]],2)</f>
        <v>59</v>
      </c>
      <c r="Q163" s="5">
        <f>IF(SUMPRODUCT((B$2:B163=B163)*(C$2:C163=C163))&gt;1,0,1)</f>
        <v>0</v>
      </c>
      <c r="R163" s="5" t="str">
        <f>LEFT(Tableau_Lancer_la_requête_à_partir_de_DB_TOPZOO[[#This Row],[DO_PIECE]],2)</f>
        <v>FA</v>
      </c>
    </row>
    <row r="164" spans="1:18" x14ac:dyDescent="0.25">
      <c r="A164" s="5" t="s">
        <v>421</v>
      </c>
      <c r="B164" t="s">
        <v>418</v>
      </c>
      <c r="C164" t="s">
        <v>181</v>
      </c>
      <c r="D164" s="1">
        <v>41669</v>
      </c>
      <c r="E164" t="s">
        <v>54</v>
      </c>
      <c r="F164">
        <v>10</v>
      </c>
      <c r="G164">
        <v>28.2</v>
      </c>
      <c r="H164" t="s">
        <v>434</v>
      </c>
      <c r="I164" t="s">
        <v>280</v>
      </c>
      <c r="J164" t="s">
        <v>334</v>
      </c>
      <c r="K1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4" s="4">
        <f>+IF(LEFT(Tableau_Lancer_la_requête_à_partir_de_DB_TOPZOO[[#This Row],[DO_PIECE]],2)="av",0,F164)</f>
        <v>10</v>
      </c>
      <c r="M1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64" s="2">
        <f>YEAR(Tableau_Lancer_la_requête_à_partir_de_DB_TOPZOO[[#This Row],[DO_DATE]])</f>
        <v>2014</v>
      </c>
      <c r="O164" s="4" t="s">
        <v>569</v>
      </c>
      <c r="P164" s="5" t="str">
        <f>LEFT(Tableau_Lancer_la_requête_à_partir_de_DB_TOPZOO[[#This Row],[CT_CODEPOSTAL]],2)</f>
        <v>59</v>
      </c>
      <c r="Q164" s="5">
        <f>IF(SUMPRODUCT((B$2:B164=B164)*(C$2:C164=C164))&gt;1,0,1)</f>
        <v>0</v>
      </c>
      <c r="R164" s="5" t="str">
        <f>LEFT(Tableau_Lancer_la_requête_à_partir_de_DB_TOPZOO[[#This Row],[DO_PIECE]],2)</f>
        <v>FA</v>
      </c>
    </row>
    <row r="165" spans="1:18" x14ac:dyDescent="0.25">
      <c r="A165" s="5" t="s">
        <v>421</v>
      </c>
      <c r="B165" t="s">
        <v>418</v>
      </c>
      <c r="C165" t="s">
        <v>181</v>
      </c>
      <c r="D165" s="1">
        <v>41669</v>
      </c>
      <c r="E165" t="s">
        <v>170</v>
      </c>
      <c r="F165">
        <v>12</v>
      </c>
      <c r="G165">
        <v>23.28</v>
      </c>
      <c r="H165" t="s">
        <v>434</v>
      </c>
      <c r="I165" t="s">
        <v>280</v>
      </c>
      <c r="J165" t="s">
        <v>334</v>
      </c>
      <c r="K1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5" s="4">
        <f>+IF(LEFT(Tableau_Lancer_la_requête_à_partir_de_DB_TOPZOO[[#This Row],[DO_PIECE]],2)="av",0,F165)</f>
        <v>12</v>
      </c>
      <c r="M1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65" s="2">
        <f>YEAR(Tableau_Lancer_la_requête_à_partir_de_DB_TOPZOO[[#This Row],[DO_DATE]])</f>
        <v>2014</v>
      </c>
      <c r="O165" s="4" t="s">
        <v>573</v>
      </c>
      <c r="P165" s="5" t="str">
        <f>LEFT(Tableau_Lancer_la_requête_à_partir_de_DB_TOPZOO[[#This Row],[CT_CODEPOSTAL]],2)</f>
        <v>59</v>
      </c>
      <c r="Q165" s="5">
        <f>IF(SUMPRODUCT((B$2:B165=B165)*(C$2:C165=C165))&gt;1,0,1)</f>
        <v>0</v>
      </c>
      <c r="R165" s="5" t="str">
        <f>LEFT(Tableau_Lancer_la_requête_à_partir_de_DB_TOPZOO[[#This Row],[DO_PIECE]],2)</f>
        <v>FA</v>
      </c>
    </row>
    <row r="166" spans="1:18" x14ac:dyDescent="0.25">
      <c r="A166" s="5" t="s">
        <v>421</v>
      </c>
      <c r="B166" t="s">
        <v>418</v>
      </c>
      <c r="C166" t="s">
        <v>295</v>
      </c>
      <c r="D166" s="1">
        <v>41675</v>
      </c>
      <c r="E166" t="s">
        <v>96</v>
      </c>
      <c r="F166">
        <v>-6</v>
      </c>
      <c r="G166">
        <v>-23.4</v>
      </c>
      <c r="H166" t="s">
        <v>434</v>
      </c>
      <c r="I166" t="s">
        <v>280</v>
      </c>
      <c r="J166" t="s">
        <v>334</v>
      </c>
      <c r="K1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6" s="4">
        <f>+IF(LEFT(Tableau_Lancer_la_requête_à_partir_de_DB_TOPZOO[[#This Row],[DO_PIECE]],2)="av",0,F166)</f>
        <v>-6</v>
      </c>
      <c r="M1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66" s="2">
        <f>YEAR(Tableau_Lancer_la_requête_à_partir_de_DB_TOPZOO[[#This Row],[DO_DATE]])</f>
        <v>2014</v>
      </c>
      <c r="O166" s="4" t="s">
        <v>585</v>
      </c>
      <c r="P166" s="5" t="str">
        <f>LEFT(Tableau_Lancer_la_requête_à_partir_de_DB_TOPZOO[[#This Row],[CT_CODEPOSTAL]],2)</f>
        <v>59</v>
      </c>
      <c r="Q166" s="5">
        <f>IF(SUMPRODUCT((B$2:B166=B166)*(C$2:C166=C166))&gt;1,0,1)</f>
        <v>1</v>
      </c>
      <c r="R166" s="5" t="str">
        <f>LEFT(Tableau_Lancer_la_requête_à_partir_de_DB_TOPZOO[[#This Row],[DO_PIECE]],2)</f>
        <v>AR</v>
      </c>
    </row>
    <row r="167" spans="1:18" x14ac:dyDescent="0.25">
      <c r="A167" s="5" t="s">
        <v>421</v>
      </c>
      <c r="B167" t="s">
        <v>418</v>
      </c>
      <c r="C167" t="s">
        <v>340</v>
      </c>
      <c r="D167" s="1">
        <v>41723</v>
      </c>
      <c r="E167" t="s">
        <v>265</v>
      </c>
      <c r="F167">
        <v>10</v>
      </c>
      <c r="G167">
        <v>23.5</v>
      </c>
      <c r="H167" t="s">
        <v>434</v>
      </c>
      <c r="I167" t="s">
        <v>280</v>
      </c>
      <c r="J167" t="s">
        <v>334</v>
      </c>
      <c r="K1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7" s="4">
        <f>+IF(LEFT(Tableau_Lancer_la_requête_à_partir_de_DB_TOPZOO[[#This Row],[DO_PIECE]],2)="av",0,F167)</f>
        <v>10</v>
      </c>
      <c r="M1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67" s="2">
        <f>YEAR(Tableau_Lancer_la_requête_à_partir_de_DB_TOPZOO[[#This Row],[DO_DATE]])</f>
        <v>2014</v>
      </c>
      <c r="O167" s="4" t="s">
        <v>466</v>
      </c>
      <c r="P167" s="5" t="str">
        <f>LEFT(Tableau_Lancer_la_requête_à_partir_de_DB_TOPZOO[[#This Row],[CT_CODEPOSTAL]],2)</f>
        <v>59</v>
      </c>
      <c r="Q167" s="5">
        <f>IF(SUMPRODUCT((B$2:B167=B167)*(C$2:C167=C167))&gt;1,0,1)</f>
        <v>1</v>
      </c>
      <c r="R167" s="5" t="str">
        <f>LEFT(Tableau_Lancer_la_requête_à_partir_de_DB_TOPZOO[[#This Row],[DO_PIECE]],2)</f>
        <v>FA</v>
      </c>
    </row>
    <row r="168" spans="1:18" x14ac:dyDescent="0.25">
      <c r="A168" s="5" t="s">
        <v>421</v>
      </c>
      <c r="B168" t="s">
        <v>418</v>
      </c>
      <c r="C168" t="s">
        <v>340</v>
      </c>
      <c r="D168" s="1">
        <v>41723</v>
      </c>
      <c r="E168" t="s">
        <v>155</v>
      </c>
      <c r="F168">
        <v>10</v>
      </c>
      <c r="G168">
        <v>23.5</v>
      </c>
      <c r="H168" t="s">
        <v>434</v>
      </c>
      <c r="I168" t="s">
        <v>280</v>
      </c>
      <c r="J168" t="s">
        <v>334</v>
      </c>
      <c r="K1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8" s="4">
        <f>+IF(LEFT(Tableau_Lancer_la_requête_à_partir_de_DB_TOPZOO[[#This Row],[DO_PIECE]],2)="av",0,F168)</f>
        <v>10</v>
      </c>
      <c r="M1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68" s="2">
        <f>YEAR(Tableau_Lancer_la_requête_à_partir_de_DB_TOPZOO[[#This Row],[DO_DATE]])</f>
        <v>2014</v>
      </c>
      <c r="O168" s="4" t="s">
        <v>467</v>
      </c>
      <c r="P168" s="5" t="str">
        <f>LEFT(Tableau_Lancer_la_requête_à_partir_de_DB_TOPZOO[[#This Row],[CT_CODEPOSTAL]],2)</f>
        <v>59</v>
      </c>
      <c r="Q168" s="5">
        <f>IF(SUMPRODUCT((B$2:B168=B168)*(C$2:C168=C168))&gt;1,0,1)</f>
        <v>0</v>
      </c>
      <c r="R168" s="5" t="str">
        <f>LEFT(Tableau_Lancer_la_requête_à_partir_de_DB_TOPZOO[[#This Row],[DO_PIECE]],2)</f>
        <v>FA</v>
      </c>
    </row>
    <row r="169" spans="1:18" x14ac:dyDescent="0.25">
      <c r="A169" s="5" t="s">
        <v>421</v>
      </c>
      <c r="B169" t="s">
        <v>418</v>
      </c>
      <c r="C169" t="s">
        <v>340</v>
      </c>
      <c r="D169" s="1">
        <v>41723</v>
      </c>
      <c r="E169" t="s">
        <v>136</v>
      </c>
      <c r="F169">
        <v>6</v>
      </c>
      <c r="G169">
        <v>24.36</v>
      </c>
      <c r="H169" t="s">
        <v>434</v>
      </c>
      <c r="I169" t="s">
        <v>280</v>
      </c>
      <c r="J169" t="s">
        <v>334</v>
      </c>
      <c r="K1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69" s="4">
        <f>+IF(LEFT(Tableau_Lancer_la_requête_à_partir_de_DB_TOPZOO[[#This Row],[DO_PIECE]],2)="av",0,F169)</f>
        <v>6</v>
      </c>
      <c r="M1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69" s="2">
        <f>YEAR(Tableau_Lancer_la_requête_à_partir_de_DB_TOPZOO[[#This Row],[DO_DATE]])</f>
        <v>2014</v>
      </c>
      <c r="O169" s="4" t="s">
        <v>484</v>
      </c>
      <c r="P169" s="5" t="str">
        <f>LEFT(Tableau_Lancer_la_requête_à_partir_de_DB_TOPZOO[[#This Row],[CT_CODEPOSTAL]],2)</f>
        <v>59</v>
      </c>
      <c r="Q169" s="5">
        <f>IF(SUMPRODUCT((B$2:B169=B169)*(C$2:C169=C169))&gt;1,0,1)</f>
        <v>0</v>
      </c>
      <c r="R169" s="5" t="str">
        <f>LEFT(Tableau_Lancer_la_requête_à_partir_de_DB_TOPZOO[[#This Row],[DO_PIECE]],2)</f>
        <v>FA</v>
      </c>
    </row>
    <row r="170" spans="1:18" x14ac:dyDescent="0.25">
      <c r="A170" s="5" t="s">
        <v>421</v>
      </c>
      <c r="B170" t="s">
        <v>418</v>
      </c>
      <c r="C170" t="s">
        <v>340</v>
      </c>
      <c r="D170" s="1">
        <v>41723</v>
      </c>
      <c r="E170" t="s">
        <v>96</v>
      </c>
      <c r="F170">
        <v>6</v>
      </c>
      <c r="G170">
        <v>23.4</v>
      </c>
      <c r="H170" t="s">
        <v>434</v>
      </c>
      <c r="I170" t="s">
        <v>280</v>
      </c>
      <c r="J170" t="s">
        <v>334</v>
      </c>
      <c r="K1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0" s="4">
        <f>+IF(LEFT(Tableau_Lancer_la_requête_à_partir_de_DB_TOPZOO[[#This Row],[DO_PIECE]],2)="av",0,F170)</f>
        <v>6</v>
      </c>
      <c r="M1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0" s="2">
        <f>YEAR(Tableau_Lancer_la_requête_à_partir_de_DB_TOPZOO[[#This Row],[DO_DATE]])</f>
        <v>2014</v>
      </c>
      <c r="O170" s="4" t="s">
        <v>585</v>
      </c>
      <c r="P170" s="5" t="str">
        <f>LEFT(Tableau_Lancer_la_requête_à_partir_de_DB_TOPZOO[[#This Row],[CT_CODEPOSTAL]],2)</f>
        <v>59</v>
      </c>
      <c r="Q170" s="5">
        <f>IF(SUMPRODUCT((B$2:B170=B170)*(C$2:C170=C170))&gt;1,0,1)</f>
        <v>0</v>
      </c>
      <c r="R170" s="5" t="str">
        <f>LEFT(Tableau_Lancer_la_requête_à_partir_de_DB_TOPZOO[[#This Row],[DO_PIECE]],2)</f>
        <v>FA</v>
      </c>
    </row>
    <row r="171" spans="1:18" x14ac:dyDescent="0.25">
      <c r="A171" s="5" t="s">
        <v>421</v>
      </c>
      <c r="B171" t="s">
        <v>418</v>
      </c>
      <c r="C171" t="s">
        <v>340</v>
      </c>
      <c r="D171" s="1">
        <v>41723</v>
      </c>
      <c r="E171" t="s">
        <v>92</v>
      </c>
      <c r="F171">
        <v>6</v>
      </c>
      <c r="G171">
        <v>31.14</v>
      </c>
      <c r="H171" t="s">
        <v>434</v>
      </c>
      <c r="I171" t="s">
        <v>280</v>
      </c>
      <c r="J171" t="s">
        <v>334</v>
      </c>
      <c r="K1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1" s="4">
        <f>+IF(LEFT(Tableau_Lancer_la_requête_à_partir_de_DB_TOPZOO[[#This Row],[DO_PIECE]],2)="av",0,F171)</f>
        <v>6</v>
      </c>
      <c r="M1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1" s="2">
        <f>YEAR(Tableau_Lancer_la_requête_à_partir_de_DB_TOPZOO[[#This Row],[DO_DATE]])</f>
        <v>2014</v>
      </c>
      <c r="O171" s="4" t="s">
        <v>568</v>
      </c>
      <c r="P171" s="5" t="str">
        <f>LEFT(Tableau_Lancer_la_requête_à_partir_de_DB_TOPZOO[[#This Row],[CT_CODEPOSTAL]],2)</f>
        <v>59</v>
      </c>
      <c r="Q171" s="5">
        <f>IF(SUMPRODUCT((B$2:B171=B171)*(C$2:C171=C171))&gt;1,0,1)</f>
        <v>0</v>
      </c>
      <c r="R171" s="5" t="str">
        <f>LEFT(Tableau_Lancer_la_requête_à_partir_de_DB_TOPZOO[[#This Row],[DO_PIECE]],2)</f>
        <v>FA</v>
      </c>
    </row>
    <row r="172" spans="1:18" x14ac:dyDescent="0.25">
      <c r="A172" s="5" t="s">
        <v>421</v>
      </c>
      <c r="B172" t="s">
        <v>418</v>
      </c>
      <c r="C172" t="s">
        <v>340</v>
      </c>
      <c r="D172" s="1">
        <v>41723</v>
      </c>
      <c r="E172" t="s">
        <v>115</v>
      </c>
      <c r="F172">
        <v>12</v>
      </c>
      <c r="G172">
        <v>76.2</v>
      </c>
      <c r="H172" t="s">
        <v>434</v>
      </c>
      <c r="I172" t="s">
        <v>280</v>
      </c>
      <c r="J172" t="s">
        <v>334</v>
      </c>
      <c r="K1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2" s="4">
        <f>+IF(LEFT(Tableau_Lancer_la_requête_à_partir_de_DB_TOPZOO[[#This Row],[DO_PIECE]],2)="av",0,F172)</f>
        <v>12</v>
      </c>
      <c r="M1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2" s="2">
        <f>YEAR(Tableau_Lancer_la_requête_à_partir_de_DB_TOPZOO[[#This Row],[DO_DATE]])</f>
        <v>2014</v>
      </c>
      <c r="O172" s="4" t="s">
        <v>550</v>
      </c>
      <c r="P172" s="5" t="str">
        <f>LEFT(Tableau_Lancer_la_requête_à_partir_de_DB_TOPZOO[[#This Row],[CT_CODEPOSTAL]],2)</f>
        <v>59</v>
      </c>
      <c r="Q172" s="5">
        <f>IF(SUMPRODUCT((B$2:B172=B172)*(C$2:C172=C172))&gt;1,0,1)</f>
        <v>0</v>
      </c>
      <c r="R172" s="5" t="str">
        <f>LEFT(Tableau_Lancer_la_requête_à_partir_de_DB_TOPZOO[[#This Row],[DO_PIECE]],2)</f>
        <v>FA</v>
      </c>
    </row>
    <row r="173" spans="1:18" x14ac:dyDescent="0.25">
      <c r="A173" s="5" t="s">
        <v>421</v>
      </c>
      <c r="B173" t="s">
        <v>418</v>
      </c>
      <c r="C173" t="s">
        <v>340</v>
      </c>
      <c r="D173" s="1">
        <v>41723</v>
      </c>
      <c r="E173" t="s">
        <v>53</v>
      </c>
      <c r="F173">
        <v>12</v>
      </c>
      <c r="G173">
        <v>56.16</v>
      </c>
      <c r="H173" t="s">
        <v>434</v>
      </c>
      <c r="I173" t="s">
        <v>280</v>
      </c>
      <c r="J173" t="s">
        <v>334</v>
      </c>
      <c r="K1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3" s="4">
        <f>+IF(LEFT(Tableau_Lancer_la_requête_à_partir_de_DB_TOPZOO[[#This Row],[DO_PIECE]],2)="av",0,F173)</f>
        <v>12</v>
      </c>
      <c r="M1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3" s="2">
        <f>YEAR(Tableau_Lancer_la_requête_à_partir_de_DB_TOPZOO[[#This Row],[DO_DATE]])</f>
        <v>2014</v>
      </c>
      <c r="O173" s="4" t="s">
        <v>502</v>
      </c>
      <c r="P173" s="5" t="str">
        <f>LEFT(Tableau_Lancer_la_requête_à_partir_de_DB_TOPZOO[[#This Row],[CT_CODEPOSTAL]],2)</f>
        <v>59</v>
      </c>
      <c r="Q173" s="5">
        <f>IF(SUMPRODUCT((B$2:B173=B173)*(C$2:C173=C173))&gt;1,0,1)</f>
        <v>0</v>
      </c>
      <c r="R173" s="5" t="str">
        <f>LEFT(Tableau_Lancer_la_requête_à_partir_de_DB_TOPZOO[[#This Row],[DO_PIECE]],2)</f>
        <v>FA</v>
      </c>
    </row>
    <row r="174" spans="1:18" x14ac:dyDescent="0.25">
      <c r="A174" s="5" t="s">
        <v>421</v>
      </c>
      <c r="B174" t="s">
        <v>418</v>
      </c>
      <c r="C174" t="s">
        <v>340</v>
      </c>
      <c r="D174" s="1">
        <v>41723</v>
      </c>
      <c r="E174" t="s">
        <v>123</v>
      </c>
      <c r="F174">
        <v>6</v>
      </c>
      <c r="G174">
        <v>42.42</v>
      </c>
      <c r="H174" t="s">
        <v>434</v>
      </c>
      <c r="I174" t="s">
        <v>280</v>
      </c>
      <c r="J174" t="s">
        <v>334</v>
      </c>
      <c r="K1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4" s="4">
        <f>+IF(LEFT(Tableau_Lancer_la_requête_à_partir_de_DB_TOPZOO[[#This Row],[DO_PIECE]],2)="av",0,F174)</f>
        <v>6</v>
      </c>
      <c r="M1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4" s="2">
        <f>YEAR(Tableau_Lancer_la_requête_à_partir_de_DB_TOPZOO[[#This Row],[DO_DATE]])</f>
        <v>2014</v>
      </c>
      <c r="O174" s="4" t="s">
        <v>583</v>
      </c>
      <c r="P174" s="5" t="str">
        <f>LEFT(Tableau_Lancer_la_requête_à_partir_de_DB_TOPZOO[[#This Row],[CT_CODEPOSTAL]],2)</f>
        <v>59</v>
      </c>
      <c r="Q174" s="5">
        <f>IF(SUMPRODUCT((B$2:B174=B174)*(C$2:C174=C174))&gt;1,0,1)</f>
        <v>0</v>
      </c>
      <c r="R174" s="5" t="str">
        <f>LEFT(Tableau_Lancer_la_requête_à_partir_de_DB_TOPZOO[[#This Row],[DO_PIECE]],2)</f>
        <v>FA</v>
      </c>
    </row>
    <row r="175" spans="1:18" x14ac:dyDescent="0.25">
      <c r="A175" s="5" t="s">
        <v>421</v>
      </c>
      <c r="B175" t="s">
        <v>418</v>
      </c>
      <c r="C175" t="s">
        <v>340</v>
      </c>
      <c r="D175" s="1">
        <v>41723</v>
      </c>
      <c r="E175" t="s">
        <v>74</v>
      </c>
      <c r="F175">
        <v>6</v>
      </c>
      <c r="G175">
        <v>27.12</v>
      </c>
      <c r="H175" t="s">
        <v>434</v>
      </c>
      <c r="I175" t="s">
        <v>280</v>
      </c>
      <c r="J175" t="s">
        <v>334</v>
      </c>
      <c r="K1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5" s="4">
        <f>+IF(LEFT(Tableau_Lancer_la_requête_à_partir_de_DB_TOPZOO[[#This Row],[DO_PIECE]],2)="av",0,F175)</f>
        <v>6</v>
      </c>
      <c r="M1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5" s="2">
        <f>YEAR(Tableau_Lancer_la_requête_à_partir_de_DB_TOPZOO[[#This Row],[DO_DATE]])</f>
        <v>2014</v>
      </c>
      <c r="O175" s="4" t="s">
        <v>553</v>
      </c>
      <c r="P175" s="5" t="str">
        <f>LEFT(Tableau_Lancer_la_requête_à_partir_de_DB_TOPZOO[[#This Row],[CT_CODEPOSTAL]],2)</f>
        <v>59</v>
      </c>
      <c r="Q175" s="5">
        <f>IF(SUMPRODUCT((B$2:B175=B175)*(C$2:C175=C175))&gt;1,0,1)</f>
        <v>0</v>
      </c>
      <c r="R175" s="5" t="str">
        <f>LEFT(Tableau_Lancer_la_requête_à_partir_de_DB_TOPZOO[[#This Row],[DO_PIECE]],2)</f>
        <v>FA</v>
      </c>
    </row>
    <row r="176" spans="1:18" x14ac:dyDescent="0.25">
      <c r="A176" s="5" t="s">
        <v>421</v>
      </c>
      <c r="B176" t="s">
        <v>418</v>
      </c>
      <c r="C176" t="s">
        <v>340</v>
      </c>
      <c r="D176" s="1">
        <v>41723</v>
      </c>
      <c r="E176" t="s">
        <v>20</v>
      </c>
      <c r="F176">
        <v>4</v>
      </c>
      <c r="G176">
        <v>18.72</v>
      </c>
      <c r="H176" t="s">
        <v>434</v>
      </c>
      <c r="I176" t="s">
        <v>280</v>
      </c>
      <c r="J176" t="s">
        <v>334</v>
      </c>
      <c r="K1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6" s="4">
        <f>+IF(LEFT(Tableau_Lancer_la_requête_à_partir_de_DB_TOPZOO[[#This Row],[DO_PIECE]],2)="av",0,F176)</f>
        <v>4</v>
      </c>
      <c r="M1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6" s="2">
        <f>YEAR(Tableau_Lancer_la_requête_à_partir_de_DB_TOPZOO[[#This Row],[DO_DATE]])</f>
        <v>2014</v>
      </c>
      <c r="O176" s="4" t="s">
        <v>544</v>
      </c>
      <c r="P176" s="5" t="str">
        <f>LEFT(Tableau_Lancer_la_requête_à_partir_de_DB_TOPZOO[[#This Row],[CT_CODEPOSTAL]],2)</f>
        <v>59</v>
      </c>
      <c r="Q176" s="5">
        <f>IF(SUMPRODUCT((B$2:B176=B176)*(C$2:C176=C176))&gt;1,0,1)</f>
        <v>0</v>
      </c>
      <c r="R176" s="5" t="str">
        <f>LEFT(Tableau_Lancer_la_requête_à_partir_de_DB_TOPZOO[[#This Row],[DO_PIECE]],2)</f>
        <v>FA</v>
      </c>
    </row>
    <row r="177" spans="1:18" x14ac:dyDescent="0.25">
      <c r="A177" s="5" t="s">
        <v>421</v>
      </c>
      <c r="B177" t="s">
        <v>418</v>
      </c>
      <c r="C177" t="s">
        <v>340</v>
      </c>
      <c r="D177" s="1">
        <v>41723</v>
      </c>
      <c r="E177" t="s">
        <v>116</v>
      </c>
      <c r="F177">
        <v>6</v>
      </c>
      <c r="G177">
        <v>40.56</v>
      </c>
      <c r="H177" t="s">
        <v>434</v>
      </c>
      <c r="I177" t="s">
        <v>280</v>
      </c>
      <c r="J177" t="s">
        <v>334</v>
      </c>
      <c r="K1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7" s="4">
        <f>+IF(LEFT(Tableau_Lancer_la_requête_à_partir_de_DB_TOPZOO[[#This Row],[DO_PIECE]],2)="av",0,F177)</f>
        <v>6</v>
      </c>
      <c r="M1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7" s="2">
        <f>YEAR(Tableau_Lancer_la_requête_à_partir_de_DB_TOPZOO[[#This Row],[DO_DATE]])</f>
        <v>2014</v>
      </c>
      <c r="O177" s="4" t="s">
        <v>546</v>
      </c>
      <c r="P177" s="5" t="str">
        <f>LEFT(Tableau_Lancer_la_requête_à_partir_de_DB_TOPZOO[[#This Row],[CT_CODEPOSTAL]],2)</f>
        <v>59</v>
      </c>
      <c r="Q177" s="5">
        <f>IF(SUMPRODUCT((B$2:B177=B177)*(C$2:C177=C177))&gt;1,0,1)</f>
        <v>0</v>
      </c>
      <c r="R177" s="5" t="str">
        <f>LEFT(Tableau_Lancer_la_requête_à_partir_de_DB_TOPZOO[[#This Row],[DO_PIECE]],2)</f>
        <v>FA</v>
      </c>
    </row>
    <row r="178" spans="1:18" x14ac:dyDescent="0.25">
      <c r="A178" s="5" t="s">
        <v>421</v>
      </c>
      <c r="B178" t="s">
        <v>418</v>
      </c>
      <c r="C178" t="s">
        <v>340</v>
      </c>
      <c r="D178" s="1">
        <v>41723</v>
      </c>
      <c r="E178" t="s">
        <v>94</v>
      </c>
      <c r="F178">
        <v>6</v>
      </c>
      <c r="G178">
        <v>26.88</v>
      </c>
      <c r="H178" t="s">
        <v>434</v>
      </c>
      <c r="I178" t="s">
        <v>280</v>
      </c>
      <c r="J178" t="s">
        <v>334</v>
      </c>
      <c r="K1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8" s="4">
        <f>+IF(LEFT(Tableau_Lancer_la_requête_à_partir_de_DB_TOPZOO[[#This Row],[DO_PIECE]],2)="av",0,F178)</f>
        <v>6</v>
      </c>
      <c r="M1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8" s="2">
        <f>YEAR(Tableau_Lancer_la_requête_à_partir_de_DB_TOPZOO[[#This Row],[DO_DATE]])</f>
        <v>2014</v>
      </c>
      <c r="O178" s="4" t="s">
        <v>545</v>
      </c>
      <c r="P178" s="5" t="str">
        <f>LEFT(Tableau_Lancer_la_requête_à_partir_de_DB_TOPZOO[[#This Row],[CT_CODEPOSTAL]],2)</f>
        <v>59</v>
      </c>
      <c r="Q178" s="5">
        <f>IF(SUMPRODUCT((B$2:B178=B178)*(C$2:C178=C178))&gt;1,0,1)</f>
        <v>0</v>
      </c>
      <c r="R178" s="5" t="str">
        <f>LEFT(Tableau_Lancer_la_requête_à_partir_de_DB_TOPZOO[[#This Row],[DO_PIECE]],2)</f>
        <v>FA</v>
      </c>
    </row>
    <row r="179" spans="1:18" x14ac:dyDescent="0.25">
      <c r="A179" s="5" t="s">
        <v>421</v>
      </c>
      <c r="B179" t="s">
        <v>418</v>
      </c>
      <c r="C179" t="s">
        <v>340</v>
      </c>
      <c r="D179" s="1">
        <v>41723</v>
      </c>
      <c r="E179" t="s">
        <v>89</v>
      </c>
      <c r="F179">
        <v>12</v>
      </c>
      <c r="G179">
        <v>19.920000000000002</v>
      </c>
      <c r="H179" t="s">
        <v>434</v>
      </c>
      <c r="I179" t="s">
        <v>280</v>
      </c>
      <c r="J179" t="s">
        <v>334</v>
      </c>
      <c r="K1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79" s="4">
        <f>+IF(LEFT(Tableau_Lancer_la_requête_à_partir_de_DB_TOPZOO[[#This Row],[DO_PIECE]],2)="av",0,F179)</f>
        <v>12</v>
      </c>
      <c r="M1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79" s="2">
        <f>YEAR(Tableau_Lancer_la_requête_à_partir_de_DB_TOPZOO[[#This Row],[DO_DATE]])</f>
        <v>2014</v>
      </c>
      <c r="O179" s="4" t="s">
        <v>575</v>
      </c>
      <c r="P179" s="5" t="str">
        <f>LEFT(Tableau_Lancer_la_requête_à_partir_de_DB_TOPZOO[[#This Row],[CT_CODEPOSTAL]],2)</f>
        <v>59</v>
      </c>
      <c r="Q179" s="5">
        <f>IF(SUMPRODUCT((B$2:B179=B179)*(C$2:C179=C179))&gt;1,0,1)</f>
        <v>0</v>
      </c>
      <c r="R179" s="5" t="str">
        <f>LEFT(Tableau_Lancer_la_requête_à_partir_de_DB_TOPZOO[[#This Row],[DO_PIECE]],2)</f>
        <v>FA</v>
      </c>
    </row>
    <row r="180" spans="1:18" x14ac:dyDescent="0.25">
      <c r="A180" s="5" t="s">
        <v>421</v>
      </c>
      <c r="B180" t="s">
        <v>418</v>
      </c>
      <c r="C180" t="s">
        <v>340</v>
      </c>
      <c r="D180" s="1">
        <v>41723</v>
      </c>
      <c r="E180" t="s">
        <v>54</v>
      </c>
      <c r="F180">
        <v>12</v>
      </c>
      <c r="G180">
        <v>33.840000000000003</v>
      </c>
      <c r="H180" t="s">
        <v>434</v>
      </c>
      <c r="I180" t="s">
        <v>280</v>
      </c>
      <c r="J180" t="s">
        <v>334</v>
      </c>
      <c r="K1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80" s="4">
        <f>+IF(LEFT(Tableau_Lancer_la_requête_à_partir_de_DB_TOPZOO[[#This Row],[DO_PIECE]],2)="av",0,F180)</f>
        <v>12</v>
      </c>
      <c r="M1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80" s="2">
        <f>YEAR(Tableau_Lancer_la_requête_à_partir_de_DB_TOPZOO[[#This Row],[DO_DATE]])</f>
        <v>2014</v>
      </c>
      <c r="O180" s="4" t="s">
        <v>569</v>
      </c>
      <c r="P180" s="5" t="str">
        <f>LEFT(Tableau_Lancer_la_requête_à_partir_de_DB_TOPZOO[[#This Row],[CT_CODEPOSTAL]],2)</f>
        <v>59</v>
      </c>
      <c r="Q180" s="5">
        <f>IF(SUMPRODUCT((B$2:B180=B180)*(C$2:C180=C180))&gt;1,0,1)</f>
        <v>0</v>
      </c>
      <c r="R180" s="5" t="str">
        <f>LEFT(Tableau_Lancer_la_requête_à_partir_de_DB_TOPZOO[[#This Row],[DO_PIECE]],2)</f>
        <v>FA</v>
      </c>
    </row>
    <row r="181" spans="1:18" x14ac:dyDescent="0.25">
      <c r="A181" s="5" t="s">
        <v>421</v>
      </c>
      <c r="B181" t="s">
        <v>418</v>
      </c>
      <c r="C181" t="s">
        <v>340</v>
      </c>
      <c r="D181" s="1">
        <v>41723</v>
      </c>
      <c r="E181" t="s">
        <v>170</v>
      </c>
      <c r="F181">
        <v>12</v>
      </c>
      <c r="G181">
        <v>23.28</v>
      </c>
      <c r="H181" t="s">
        <v>434</v>
      </c>
      <c r="I181" t="s">
        <v>280</v>
      </c>
      <c r="J181" t="s">
        <v>334</v>
      </c>
      <c r="K1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81" s="4">
        <f>+IF(LEFT(Tableau_Lancer_la_requête_à_partir_de_DB_TOPZOO[[#This Row],[DO_PIECE]],2)="av",0,F181)</f>
        <v>12</v>
      </c>
      <c r="M1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81" s="2">
        <f>YEAR(Tableau_Lancer_la_requête_à_partir_de_DB_TOPZOO[[#This Row],[DO_DATE]])</f>
        <v>2014</v>
      </c>
      <c r="O181" s="4" t="s">
        <v>573</v>
      </c>
      <c r="P181" s="5" t="str">
        <f>LEFT(Tableau_Lancer_la_requête_à_partir_de_DB_TOPZOO[[#This Row],[CT_CODEPOSTAL]],2)</f>
        <v>59</v>
      </c>
      <c r="Q181" s="5">
        <f>IF(SUMPRODUCT((B$2:B181=B181)*(C$2:C181=C181))&gt;1,0,1)</f>
        <v>0</v>
      </c>
      <c r="R181" s="5" t="str">
        <f>LEFT(Tableau_Lancer_la_requête_à_partir_de_DB_TOPZOO[[#This Row],[DO_PIECE]],2)</f>
        <v>FA</v>
      </c>
    </row>
    <row r="182" spans="1:18" x14ac:dyDescent="0.25">
      <c r="A182" s="5" t="s">
        <v>421</v>
      </c>
      <c r="B182" t="s">
        <v>418</v>
      </c>
      <c r="C182" t="s">
        <v>340</v>
      </c>
      <c r="D182" s="1">
        <v>41723</v>
      </c>
      <c r="E182" t="s">
        <v>31</v>
      </c>
      <c r="F182">
        <v>4</v>
      </c>
      <c r="G182">
        <v>16.16</v>
      </c>
      <c r="H182" t="s">
        <v>434</v>
      </c>
      <c r="I182" t="s">
        <v>280</v>
      </c>
      <c r="J182" t="s">
        <v>334</v>
      </c>
      <c r="K1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82" s="4">
        <f>+IF(LEFT(Tableau_Lancer_la_requête_à_partir_de_DB_TOPZOO[[#This Row],[DO_PIECE]],2)="av",0,F182)</f>
        <v>4</v>
      </c>
      <c r="M1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82" s="2">
        <f>YEAR(Tableau_Lancer_la_requête_à_partir_de_DB_TOPZOO[[#This Row],[DO_DATE]])</f>
        <v>2014</v>
      </c>
      <c r="O182" s="4" t="s">
        <v>490</v>
      </c>
      <c r="P182" s="5" t="str">
        <f>LEFT(Tableau_Lancer_la_requête_à_partir_de_DB_TOPZOO[[#This Row],[CT_CODEPOSTAL]],2)</f>
        <v>59</v>
      </c>
      <c r="Q182" s="5">
        <f>IF(SUMPRODUCT((B$2:B182=B182)*(C$2:C182=C182))&gt;1,0,1)</f>
        <v>0</v>
      </c>
      <c r="R182" s="5" t="str">
        <f>LEFT(Tableau_Lancer_la_requête_à_partir_de_DB_TOPZOO[[#This Row],[DO_PIECE]],2)</f>
        <v>FA</v>
      </c>
    </row>
    <row r="183" spans="1:18" x14ac:dyDescent="0.25">
      <c r="A183" s="5" t="s">
        <v>421</v>
      </c>
      <c r="B183" t="s">
        <v>418</v>
      </c>
      <c r="C183" t="s">
        <v>343</v>
      </c>
      <c r="D183" s="1">
        <v>41731</v>
      </c>
      <c r="E183" t="s">
        <v>123</v>
      </c>
      <c r="F183">
        <v>-6</v>
      </c>
      <c r="G183">
        <v>-42.42</v>
      </c>
      <c r="H183" t="s">
        <v>434</v>
      </c>
      <c r="I183" t="s">
        <v>280</v>
      </c>
      <c r="J183" t="s">
        <v>334</v>
      </c>
      <c r="K1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83" s="4">
        <f>+IF(LEFT(Tableau_Lancer_la_requête_à_partir_de_DB_TOPZOO[[#This Row],[DO_PIECE]],2)="av",0,F183)</f>
        <v>-6</v>
      </c>
      <c r="M1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83" s="2">
        <f>YEAR(Tableau_Lancer_la_requête_à_partir_de_DB_TOPZOO[[#This Row],[DO_DATE]])</f>
        <v>2014</v>
      </c>
      <c r="O183" s="4" t="s">
        <v>583</v>
      </c>
      <c r="P183" s="5" t="str">
        <f>LEFT(Tableau_Lancer_la_requête_à_partir_de_DB_TOPZOO[[#This Row],[CT_CODEPOSTAL]],2)</f>
        <v>59</v>
      </c>
      <c r="Q183" s="5">
        <f>IF(SUMPRODUCT((B$2:B183=B183)*(C$2:C183=C183))&gt;1,0,1)</f>
        <v>1</v>
      </c>
      <c r="R183" s="5" t="str">
        <f>LEFT(Tableau_Lancer_la_requête_à_partir_de_DB_TOPZOO[[#This Row],[DO_PIECE]],2)</f>
        <v>AR</v>
      </c>
    </row>
    <row r="184" spans="1:18" x14ac:dyDescent="0.25">
      <c r="A184" s="5" t="s">
        <v>421</v>
      </c>
      <c r="B184" t="s">
        <v>418</v>
      </c>
      <c r="C184" t="s">
        <v>344</v>
      </c>
      <c r="D184" s="1">
        <v>41731</v>
      </c>
      <c r="E184" t="s">
        <v>113</v>
      </c>
      <c r="F184">
        <v>6</v>
      </c>
      <c r="G184">
        <v>33.96</v>
      </c>
      <c r="H184" t="s">
        <v>434</v>
      </c>
      <c r="I184" t="s">
        <v>280</v>
      </c>
      <c r="J184" t="s">
        <v>334</v>
      </c>
      <c r="K1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59</v>
      </c>
      <c r="L184" s="4">
        <f>+IF(LEFT(Tableau_Lancer_la_requête_à_partir_de_DB_TOPZOO[[#This Row],[DO_PIECE]],2)="av",0,F184)</f>
        <v>6</v>
      </c>
      <c r="M1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84" s="2">
        <f>YEAR(Tableau_Lancer_la_requête_à_partir_de_DB_TOPZOO[[#This Row],[DO_DATE]])</f>
        <v>2014</v>
      </c>
      <c r="O184" s="4" t="s">
        <v>498</v>
      </c>
      <c r="P184" s="5" t="str">
        <f>LEFT(Tableau_Lancer_la_requête_à_partir_de_DB_TOPZOO[[#This Row],[CT_CODEPOSTAL]],2)</f>
        <v>59</v>
      </c>
      <c r="Q184" s="5">
        <f>IF(SUMPRODUCT((B$2:B184=B184)*(C$2:C184=C184))&gt;1,0,1)</f>
        <v>1</v>
      </c>
      <c r="R184" s="5" t="str">
        <f>LEFT(Tableau_Lancer_la_requête_à_partir_de_DB_TOPZOO[[#This Row],[DO_PIECE]],2)</f>
        <v>FA</v>
      </c>
    </row>
    <row r="185" spans="1:18" x14ac:dyDescent="0.25">
      <c r="A185" t="s">
        <v>422</v>
      </c>
      <c r="B185" t="s">
        <v>418</v>
      </c>
      <c r="C185" t="s">
        <v>193</v>
      </c>
      <c r="D185" s="1">
        <v>41445</v>
      </c>
      <c r="E185" t="s">
        <v>30</v>
      </c>
      <c r="F185">
        <v>10</v>
      </c>
      <c r="G185">
        <v>44</v>
      </c>
      <c r="H185" t="s">
        <v>434</v>
      </c>
      <c r="I185" t="s">
        <v>281</v>
      </c>
      <c r="J185" t="s">
        <v>334</v>
      </c>
      <c r="K1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85" s="4">
        <f>+IF(LEFT(Tableau_Lancer_la_requête_à_partir_de_DB_TOPZOO[[#This Row],[DO_PIECE]],2)="av",0,F185)</f>
        <v>10</v>
      </c>
      <c r="M1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85" s="2">
        <f>YEAR(Tableau_Lancer_la_requête_à_partir_de_DB_TOPZOO[[#This Row],[DO_DATE]])</f>
        <v>2013</v>
      </c>
      <c r="O185" s="4" t="s">
        <v>494</v>
      </c>
      <c r="P185" s="5" t="str">
        <f>LEFT(Tableau_Lancer_la_requête_à_partir_de_DB_TOPZOO[[#This Row],[CT_CODEPOSTAL]],2)</f>
        <v>62</v>
      </c>
      <c r="Q185" s="5">
        <f>IF(SUMPRODUCT((B$2:B185=B185)*(C$2:C185=C185))&gt;1,0,1)</f>
        <v>1</v>
      </c>
      <c r="R185" s="5" t="str">
        <f>LEFT(Tableau_Lancer_la_requête_à_partir_de_DB_TOPZOO[[#This Row],[DO_PIECE]],2)</f>
        <v>FA</v>
      </c>
    </row>
    <row r="186" spans="1:18" x14ac:dyDescent="0.25">
      <c r="A186" s="5" t="s">
        <v>422</v>
      </c>
      <c r="B186" t="s">
        <v>418</v>
      </c>
      <c r="C186" t="s">
        <v>193</v>
      </c>
      <c r="D186" s="1">
        <v>41445</v>
      </c>
      <c r="E186" t="s">
        <v>194</v>
      </c>
      <c r="F186">
        <v>3</v>
      </c>
      <c r="G186">
        <v>61.89</v>
      </c>
      <c r="H186" t="s">
        <v>434</v>
      </c>
      <c r="I186" t="s">
        <v>281</v>
      </c>
      <c r="J186" t="s">
        <v>334</v>
      </c>
      <c r="K1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86" s="4">
        <f>+IF(LEFT(Tableau_Lancer_la_requête_à_partir_de_DB_TOPZOO[[#This Row],[DO_PIECE]],2)="av",0,F186)</f>
        <v>3</v>
      </c>
      <c r="M1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86" s="2">
        <f>YEAR(Tableau_Lancer_la_requête_à_partir_de_DB_TOPZOO[[#This Row],[DO_DATE]])</f>
        <v>2013</v>
      </c>
      <c r="O186" s="4" t="s">
        <v>591</v>
      </c>
      <c r="P186" s="5" t="str">
        <f>LEFT(Tableau_Lancer_la_requête_à_partir_de_DB_TOPZOO[[#This Row],[CT_CODEPOSTAL]],2)</f>
        <v>62</v>
      </c>
      <c r="Q186" s="5">
        <f>IF(SUMPRODUCT((B$2:B186=B186)*(C$2:C186=C186))&gt;1,0,1)</f>
        <v>0</v>
      </c>
      <c r="R186" s="5" t="str">
        <f>LEFT(Tableau_Lancer_la_requête_à_partir_de_DB_TOPZOO[[#This Row],[DO_PIECE]],2)</f>
        <v>FA</v>
      </c>
    </row>
    <row r="187" spans="1:18" x14ac:dyDescent="0.25">
      <c r="A187" s="5" t="s">
        <v>422</v>
      </c>
      <c r="B187" t="s">
        <v>418</v>
      </c>
      <c r="C187" t="s">
        <v>193</v>
      </c>
      <c r="D187" s="1">
        <v>41445</v>
      </c>
      <c r="E187" t="s">
        <v>184</v>
      </c>
      <c r="F187">
        <v>3</v>
      </c>
      <c r="G187">
        <v>40.89</v>
      </c>
      <c r="H187" t="s">
        <v>434</v>
      </c>
      <c r="I187" t="s">
        <v>281</v>
      </c>
      <c r="J187" t="s">
        <v>334</v>
      </c>
      <c r="K1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87" s="4">
        <f>+IF(LEFT(Tableau_Lancer_la_requête_à_partir_de_DB_TOPZOO[[#This Row],[DO_PIECE]],2)="av",0,F187)</f>
        <v>3</v>
      </c>
      <c r="M1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87" s="2">
        <f>YEAR(Tableau_Lancer_la_requête_à_partir_de_DB_TOPZOO[[#This Row],[DO_DATE]])</f>
        <v>2013</v>
      </c>
      <c r="O187" s="4" t="s">
        <v>592</v>
      </c>
      <c r="P187" s="5" t="str">
        <f>LEFT(Tableau_Lancer_la_requête_à_partir_de_DB_TOPZOO[[#This Row],[CT_CODEPOSTAL]],2)</f>
        <v>62</v>
      </c>
      <c r="Q187" s="5">
        <f>IF(SUMPRODUCT((B$2:B187=B187)*(C$2:C187=C187))&gt;1,0,1)</f>
        <v>0</v>
      </c>
      <c r="R187" s="5" t="str">
        <f>LEFT(Tableau_Lancer_la_requête_à_partir_de_DB_TOPZOO[[#This Row],[DO_PIECE]],2)</f>
        <v>FA</v>
      </c>
    </row>
    <row r="188" spans="1:18" x14ac:dyDescent="0.25">
      <c r="A188" s="5" t="s">
        <v>422</v>
      </c>
      <c r="B188" t="s">
        <v>418</v>
      </c>
      <c r="C188" t="s">
        <v>193</v>
      </c>
      <c r="D188" s="1">
        <v>41445</v>
      </c>
      <c r="E188" t="s">
        <v>53</v>
      </c>
      <c r="F188">
        <v>10</v>
      </c>
      <c r="G188">
        <v>33.799999999999997</v>
      </c>
      <c r="H188" t="s">
        <v>434</v>
      </c>
      <c r="I188" t="s">
        <v>281</v>
      </c>
      <c r="J188" t="s">
        <v>334</v>
      </c>
      <c r="K1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88" s="4">
        <f>+IF(LEFT(Tableau_Lancer_la_requête_à_partir_de_DB_TOPZOO[[#This Row],[DO_PIECE]],2)="av",0,F188)</f>
        <v>10</v>
      </c>
      <c r="M1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88" s="2">
        <f>YEAR(Tableau_Lancer_la_requête_à_partir_de_DB_TOPZOO[[#This Row],[DO_DATE]])</f>
        <v>2013</v>
      </c>
      <c r="O188" s="4" t="s">
        <v>502</v>
      </c>
      <c r="P188" s="5" t="str">
        <f>LEFT(Tableau_Lancer_la_requête_à_partir_de_DB_TOPZOO[[#This Row],[CT_CODEPOSTAL]],2)</f>
        <v>62</v>
      </c>
      <c r="Q188" s="5">
        <f>IF(SUMPRODUCT((B$2:B188=B188)*(C$2:C188=C188))&gt;1,0,1)</f>
        <v>0</v>
      </c>
      <c r="R188" s="5" t="str">
        <f>LEFT(Tableau_Lancer_la_requête_à_partir_de_DB_TOPZOO[[#This Row],[DO_PIECE]],2)</f>
        <v>FA</v>
      </c>
    </row>
    <row r="189" spans="1:18" x14ac:dyDescent="0.25">
      <c r="A189" s="5" t="s">
        <v>422</v>
      </c>
      <c r="B189" t="s">
        <v>418</v>
      </c>
      <c r="C189" t="s">
        <v>193</v>
      </c>
      <c r="D189" s="1">
        <v>41445</v>
      </c>
      <c r="E189" t="s">
        <v>44</v>
      </c>
      <c r="F189">
        <v>5</v>
      </c>
      <c r="G189">
        <v>23.625</v>
      </c>
      <c r="H189" t="s">
        <v>434</v>
      </c>
      <c r="I189" t="s">
        <v>281</v>
      </c>
      <c r="J189" t="s">
        <v>334</v>
      </c>
      <c r="K1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89" s="4">
        <f>+IF(LEFT(Tableau_Lancer_la_requête_à_partir_de_DB_TOPZOO[[#This Row],[DO_PIECE]],2)="av",0,F189)</f>
        <v>5</v>
      </c>
      <c r="M1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89" s="2">
        <f>YEAR(Tableau_Lancer_la_requête_à_partir_de_DB_TOPZOO[[#This Row],[DO_DATE]])</f>
        <v>2013</v>
      </c>
      <c r="O189" s="4" t="s">
        <v>543</v>
      </c>
      <c r="P189" s="5" t="str">
        <f>LEFT(Tableau_Lancer_la_requête_à_partir_de_DB_TOPZOO[[#This Row],[CT_CODEPOSTAL]],2)</f>
        <v>62</v>
      </c>
      <c r="Q189" s="5">
        <f>IF(SUMPRODUCT((B$2:B189=B189)*(C$2:C189=C189))&gt;1,0,1)</f>
        <v>0</v>
      </c>
      <c r="R189" s="5" t="str">
        <f>LEFT(Tableau_Lancer_la_requête_à_partir_de_DB_TOPZOO[[#This Row],[DO_PIECE]],2)</f>
        <v>FA</v>
      </c>
    </row>
    <row r="190" spans="1:18" x14ac:dyDescent="0.25">
      <c r="A190" s="5" t="s">
        <v>422</v>
      </c>
      <c r="B190" t="s">
        <v>418</v>
      </c>
      <c r="C190" t="s">
        <v>193</v>
      </c>
      <c r="D190" s="1">
        <v>41445</v>
      </c>
      <c r="E190" t="s">
        <v>173</v>
      </c>
      <c r="F190">
        <v>5</v>
      </c>
      <c r="G190">
        <v>30</v>
      </c>
      <c r="H190" t="s">
        <v>434</v>
      </c>
      <c r="I190" t="s">
        <v>281</v>
      </c>
      <c r="J190" t="s">
        <v>334</v>
      </c>
      <c r="K1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0" s="4">
        <f>+IF(LEFT(Tableau_Lancer_la_requête_à_partir_de_DB_TOPZOO[[#This Row],[DO_PIECE]],2)="av",0,F190)</f>
        <v>5</v>
      </c>
      <c r="M1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0" s="2">
        <f>YEAR(Tableau_Lancer_la_requête_à_partir_de_DB_TOPZOO[[#This Row],[DO_DATE]])</f>
        <v>2013</v>
      </c>
      <c r="O190" s="4" t="s">
        <v>593</v>
      </c>
      <c r="P190" s="5" t="str">
        <f>LEFT(Tableau_Lancer_la_requête_à_partir_de_DB_TOPZOO[[#This Row],[CT_CODEPOSTAL]],2)</f>
        <v>62</v>
      </c>
      <c r="Q190" s="5">
        <f>IF(SUMPRODUCT((B$2:B190=B190)*(C$2:C190=C190))&gt;1,0,1)</f>
        <v>0</v>
      </c>
      <c r="R190" s="5" t="str">
        <f>LEFT(Tableau_Lancer_la_requête_à_partir_de_DB_TOPZOO[[#This Row],[DO_PIECE]],2)</f>
        <v>FA</v>
      </c>
    </row>
    <row r="191" spans="1:18" x14ac:dyDescent="0.25">
      <c r="A191" s="5" t="s">
        <v>422</v>
      </c>
      <c r="B191" t="s">
        <v>418</v>
      </c>
      <c r="C191" t="s">
        <v>193</v>
      </c>
      <c r="D191" s="1">
        <v>41445</v>
      </c>
      <c r="E191" t="s">
        <v>88</v>
      </c>
      <c r="F191">
        <v>5</v>
      </c>
      <c r="G191">
        <v>7.5</v>
      </c>
      <c r="H191" t="s">
        <v>434</v>
      </c>
      <c r="I191" t="s">
        <v>281</v>
      </c>
      <c r="J191" t="s">
        <v>334</v>
      </c>
      <c r="K1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1" s="4">
        <f>+IF(LEFT(Tableau_Lancer_la_requête_à_partir_de_DB_TOPZOO[[#This Row],[DO_PIECE]],2)="av",0,F191)</f>
        <v>5</v>
      </c>
      <c r="M1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1" s="2">
        <f>YEAR(Tableau_Lancer_la_requête_à_partir_de_DB_TOPZOO[[#This Row],[DO_DATE]])</f>
        <v>2013</v>
      </c>
      <c r="O191" s="4" t="s">
        <v>589</v>
      </c>
      <c r="P191" s="5" t="str">
        <f>LEFT(Tableau_Lancer_la_requête_à_partir_de_DB_TOPZOO[[#This Row],[CT_CODEPOSTAL]],2)</f>
        <v>62</v>
      </c>
      <c r="Q191" s="5">
        <f>IF(SUMPRODUCT((B$2:B191=B191)*(C$2:C191=C191))&gt;1,0,1)</f>
        <v>0</v>
      </c>
      <c r="R191" s="5" t="str">
        <f>LEFT(Tableau_Lancer_la_requête_à_partir_de_DB_TOPZOO[[#This Row],[DO_PIECE]],2)</f>
        <v>FA</v>
      </c>
    </row>
    <row r="192" spans="1:18" x14ac:dyDescent="0.25">
      <c r="A192" s="5" t="s">
        <v>422</v>
      </c>
      <c r="B192" t="s">
        <v>418</v>
      </c>
      <c r="C192" t="s">
        <v>193</v>
      </c>
      <c r="D192" s="1">
        <v>41445</v>
      </c>
      <c r="E192" t="s">
        <v>178</v>
      </c>
      <c r="F192">
        <v>5</v>
      </c>
      <c r="G192">
        <v>30.975000000000001</v>
      </c>
      <c r="H192" t="s">
        <v>434</v>
      </c>
      <c r="I192" t="s">
        <v>281</v>
      </c>
      <c r="J192" t="s">
        <v>334</v>
      </c>
      <c r="K1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2" s="4">
        <f>+IF(LEFT(Tableau_Lancer_la_requête_à_partir_de_DB_TOPZOO[[#This Row],[DO_PIECE]],2)="av",0,F192)</f>
        <v>5</v>
      </c>
      <c r="M1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2" s="2">
        <f>YEAR(Tableau_Lancer_la_requête_à_partir_de_DB_TOPZOO[[#This Row],[DO_DATE]])</f>
        <v>2013</v>
      </c>
      <c r="O192" s="4" t="s">
        <v>594</v>
      </c>
      <c r="P192" s="5" t="str">
        <f>LEFT(Tableau_Lancer_la_requête_à_partir_de_DB_TOPZOO[[#This Row],[CT_CODEPOSTAL]],2)</f>
        <v>62</v>
      </c>
      <c r="Q192" s="5">
        <f>IF(SUMPRODUCT((B$2:B192=B192)*(C$2:C192=C192))&gt;1,0,1)</f>
        <v>0</v>
      </c>
      <c r="R192" s="5" t="str">
        <f>LEFT(Tableau_Lancer_la_requête_à_partir_de_DB_TOPZOO[[#This Row],[DO_PIECE]],2)</f>
        <v>FA</v>
      </c>
    </row>
    <row r="193" spans="1:18" x14ac:dyDescent="0.25">
      <c r="A193" s="5" t="s">
        <v>422</v>
      </c>
      <c r="B193" t="s">
        <v>418</v>
      </c>
      <c r="C193" t="s">
        <v>193</v>
      </c>
      <c r="D193" s="1">
        <v>41445</v>
      </c>
      <c r="E193" t="s">
        <v>83</v>
      </c>
      <c r="F193">
        <v>10</v>
      </c>
      <c r="G193">
        <v>30.3</v>
      </c>
      <c r="H193" t="s">
        <v>434</v>
      </c>
      <c r="I193" t="s">
        <v>281</v>
      </c>
      <c r="J193" t="s">
        <v>334</v>
      </c>
      <c r="K1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3" s="4">
        <f>+IF(LEFT(Tableau_Lancer_la_requête_à_partir_de_DB_TOPZOO[[#This Row],[DO_PIECE]],2)="av",0,F193)</f>
        <v>10</v>
      </c>
      <c r="M1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3" s="2">
        <f>YEAR(Tableau_Lancer_la_requête_à_partir_de_DB_TOPZOO[[#This Row],[DO_DATE]])</f>
        <v>2013</v>
      </c>
      <c r="O193" s="4" t="s">
        <v>491</v>
      </c>
      <c r="P193" s="5" t="str">
        <f>LEFT(Tableau_Lancer_la_requête_à_partir_de_DB_TOPZOO[[#This Row],[CT_CODEPOSTAL]],2)</f>
        <v>62</v>
      </c>
      <c r="Q193" s="5">
        <f>IF(SUMPRODUCT((B$2:B193=B193)*(C$2:C193=C193))&gt;1,0,1)</f>
        <v>0</v>
      </c>
      <c r="R193" s="5" t="str">
        <f>LEFT(Tableau_Lancer_la_requête_à_partir_de_DB_TOPZOO[[#This Row],[DO_PIECE]],2)</f>
        <v>FA</v>
      </c>
    </row>
    <row r="194" spans="1:18" x14ac:dyDescent="0.25">
      <c r="A194" s="5" t="s">
        <v>422</v>
      </c>
      <c r="B194" t="s">
        <v>418</v>
      </c>
      <c r="C194" t="s">
        <v>193</v>
      </c>
      <c r="D194" s="1">
        <v>41445</v>
      </c>
      <c r="E194" t="s">
        <v>52</v>
      </c>
      <c r="F194">
        <v>10</v>
      </c>
      <c r="G194">
        <v>30.3</v>
      </c>
      <c r="H194" t="s">
        <v>434</v>
      </c>
      <c r="I194" t="s">
        <v>281</v>
      </c>
      <c r="J194" t="s">
        <v>334</v>
      </c>
      <c r="K1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4" s="4">
        <f>+IF(LEFT(Tableau_Lancer_la_requête_à_partir_de_DB_TOPZOO[[#This Row],[DO_PIECE]],2)="av",0,F194)</f>
        <v>10</v>
      </c>
      <c r="M1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4" s="2">
        <f>YEAR(Tableau_Lancer_la_requête_à_partir_de_DB_TOPZOO[[#This Row],[DO_DATE]])</f>
        <v>2013</v>
      </c>
      <c r="O194" s="4" t="s">
        <v>492</v>
      </c>
      <c r="P194" s="5" t="str">
        <f>LEFT(Tableau_Lancer_la_requête_à_partir_de_DB_TOPZOO[[#This Row],[CT_CODEPOSTAL]],2)</f>
        <v>62</v>
      </c>
      <c r="Q194" s="5">
        <f>IF(SUMPRODUCT((B$2:B194=B194)*(C$2:C194=C194))&gt;1,0,1)</f>
        <v>0</v>
      </c>
      <c r="R194" s="5" t="str">
        <f>LEFT(Tableau_Lancer_la_requête_à_partir_de_DB_TOPZOO[[#This Row],[DO_PIECE]],2)</f>
        <v>FA</v>
      </c>
    </row>
    <row r="195" spans="1:18" x14ac:dyDescent="0.25">
      <c r="A195" s="5" t="s">
        <v>422</v>
      </c>
      <c r="B195" t="s">
        <v>418</v>
      </c>
      <c r="C195" t="s">
        <v>193</v>
      </c>
      <c r="D195" s="1">
        <v>41445</v>
      </c>
      <c r="E195" t="s">
        <v>31</v>
      </c>
      <c r="F195">
        <v>10</v>
      </c>
      <c r="G195">
        <v>30.3</v>
      </c>
      <c r="H195" t="s">
        <v>434</v>
      </c>
      <c r="I195" t="s">
        <v>281</v>
      </c>
      <c r="J195" t="s">
        <v>334</v>
      </c>
      <c r="K1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5" s="4">
        <f>+IF(LEFT(Tableau_Lancer_la_requête_à_partir_de_DB_TOPZOO[[#This Row],[DO_PIECE]],2)="av",0,F195)</f>
        <v>10</v>
      </c>
      <c r="M1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5" s="2">
        <f>YEAR(Tableau_Lancer_la_requête_à_partir_de_DB_TOPZOO[[#This Row],[DO_DATE]])</f>
        <v>2013</v>
      </c>
      <c r="O195" s="4" t="s">
        <v>490</v>
      </c>
      <c r="P195" s="5" t="str">
        <f>LEFT(Tableau_Lancer_la_requête_à_partir_de_DB_TOPZOO[[#This Row],[CT_CODEPOSTAL]],2)</f>
        <v>62</v>
      </c>
      <c r="Q195" s="5">
        <f>IF(SUMPRODUCT((B$2:B195=B195)*(C$2:C195=C195))&gt;1,0,1)</f>
        <v>0</v>
      </c>
      <c r="R195" s="5" t="str">
        <f>LEFT(Tableau_Lancer_la_requête_à_partir_de_DB_TOPZOO[[#This Row],[DO_PIECE]],2)</f>
        <v>FA</v>
      </c>
    </row>
    <row r="196" spans="1:18" x14ac:dyDescent="0.25">
      <c r="A196" s="5" t="s">
        <v>422</v>
      </c>
      <c r="B196" t="s">
        <v>418</v>
      </c>
      <c r="C196" t="s">
        <v>193</v>
      </c>
      <c r="D196" s="1">
        <v>41445</v>
      </c>
      <c r="E196" t="s">
        <v>170</v>
      </c>
      <c r="F196">
        <v>5</v>
      </c>
      <c r="G196">
        <v>4.76</v>
      </c>
      <c r="H196" t="s">
        <v>434</v>
      </c>
      <c r="I196" t="s">
        <v>281</v>
      </c>
      <c r="J196" t="s">
        <v>334</v>
      </c>
      <c r="K1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6" s="4">
        <f>+IF(LEFT(Tableau_Lancer_la_requête_à_partir_de_DB_TOPZOO[[#This Row],[DO_PIECE]],2)="av",0,F196)</f>
        <v>5</v>
      </c>
      <c r="M1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6" s="2">
        <f>YEAR(Tableau_Lancer_la_requête_à_partir_de_DB_TOPZOO[[#This Row],[DO_DATE]])</f>
        <v>2013</v>
      </c>
      <c r="O196" s="4" t="s">
        <v>573</v>
      </c>
      <c r="P196" s="5" t="str">
        <f>LEFT(Tableau_Lancer_la_requête_à_partir_de_DB_TOPZOO[[#This Row],[CT_CODEPOSTAL]],2)</f>
        <v>62</v>
      </c>
      <c r="Q196" s="5">
        <f>IF(SUMPRODUCT((B$2:B196=B196)*(C$2:C196=C196))&gt;1,0,1)</f>
        <v>0</v>
      </c>
      <c r="R196" s="5" t="str">
        <f>LEFT(Tableau_Lancer_la_requête_à_partir_de_DB_TOPZOO[[#This Row],[DO_PIECE]],2)</f>
        <v>FA</v>
      </c>
    </row>
    <row r="197" spans="1:18" x14ac:dyDescent="0.25">
      <c r="A197" s="5" t="s">
        <v>422</v>
      </c>
      <c r="B197" t="s">
        <v>418</v>
      </c>
      <c r="C197" t="s">
        <v>193</v>
      </c>
      <c r="D197" s="1">
        <v>41445</v>
      </c>
      <c r="E197" t="s">
        <v>54</v>
      </c>
      <c r="F197">
        <v>5</v>
      </c>
      <c r="G197">
        <v>10.199999999999999</v>
      </c>
      <c r="H197" t="s">
        <v>434</v>
      </c>
      <c r="I197" t="s">
        <v>281</v>
      </c>
      <c r="J197" t="s">
        <v>334</v>
      </c>
      <c r="K1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7" s="4">
        <f>+IF(LEFT(Tableau_Lancer_la_requête_à_partir_de_DB_TOPZOO[[#This Row],[DO_PIECE]],2)="av",0,F197)</f>
        <v>5</v>
      </c>
      <c r="M1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7" s="2">
        <f>YEAR(Tableau_Lancer_la_requête_à_partir_de_DB_TOPZOO[[#This Row],[DO_DATE]])</f>
        <v>2013</v>
      </c>
      <c r="O197" s="4" t="s">
        <v>569</v>
      </c>
      <c r="P197" s="5" t="str">
        <f>LEFT(Tableau_Lancer_la_requête_à_partir_de_DB_TOPZOO[[#This Row],[CT_CODEPOSTAL]],2)</f>
        <v>62</v>
      </c>
      <c r="Q197" s="5">
        <f>IF(SUMPRODUCT((B$2:B197=B197)*(C$2:C197=C197))&gt;1,0,1)</f>
        <v>0</v>
      </c>
      <c r="R197" s="5" t="str">
        <f>LEFT(Tableau_Lancer_la_requête_à_partir_de_DB_TOPZOO[[#This Row],[DO_PIECE]],2)</f>
        <v>FA</v>
      </c>
    </row>
    <row r="198" spans="1:18" x14ac:dyDescent="0.25">
      <c r="A198" s="5" t="s">
        <v>422</v>
      </c>
      <c r="B198" t="s">
        <v>418</v>
      </c>
      <c r="C198" t="s">
        <v>193</v>
      </c>
      <c r="D198" s="1">
        <v>41445</v>
      </c>
      <c r="E198" t="s">
        <v>34</v>
      </c>
      <c r="F198">
        <v>3</v>
      </c>
      <c r="G198">
        <v>37.74</v>
      </c>
      <c r="H198" t="s">
        <v>434</v>
      </c>
      <c r="I198" t="s">
        <v>281</v>
      </c>
      <c r="J198" t="s">
        <v>334</v>
      </c>
      <c r="K1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8" s="4">
        <f>+IF(LEFT(Tableau_Lancer_la_requête_à_partir_de_DB_TOPZOO[[#This Row],[DO_PIECE]],2)="av",0,F198)</f>
        <v>3</v>
      </c>
      <c r="M1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8" s="2">
        <f>YEAR(Tableau_Lancer_la_requête_à_partir_de_DB_TOPZOO[[#This Row],[DO_DATE]])</f>
        <v>2013</v>
      </c>
      <c r="O198" s="4" t="s">
        <v>456</v>
      </c>
      <c r="P198" s="5" t="str">
        <f>LEFT(Tableau_Lancer_la_requête_à_partir_de_DB_TOPZOO[[#This Row],[CT_CODEPOSTAL]],2)</f>
        <v>62</v>
      </c>
      <c r="Q198" s="5">
        <f>IF(SUMPRODUCT((B$2:B198=B198)*(C$2:C198=C198))&gt;1,0,1)</f>
        <v>0</v>
      </c>
      <c r="R198" s="5" t="str">
        <f>LEFT(Tableau_Lancer_la_requête_à_partir_de_DB_TOPZOO[[#This Row],[DO_PIECE]],2)</f>
        <v>FA</v>
      </c>
    </row>
    <row r="199" spans="1:18" x14ac:dyDescent="0.25">
      <c r="A199" s="5" t="s">
        <v>422</v>
      </c>
      <c r="B199" t="s">
        <v>418</v>
      </c>
      <c r="C199" t="s">
        <v>193</v>
      </c>
      <c r="D199" s="1">
        <v>41445</v>
      </c>
      <c r="E199" t="s">
        <v>10</v>
      </c>
      <c r="F199">
        <v>3</v>
      </c>
      <c r="G199">
        <v>47.97</v>
      </c>
      <c r="H199" t="s">
        <v>434</v>
      </c>
      <c r="I199" t="s">
        <v>281</v>
      </c>
      <c r="J199" t="s">
        <v>334</v>
      </c>
      <c r="K1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199" s="4">
        <f>+IF(LEFT(Tableau_Lancer_la_requête_à_partir_de_DB_TOPZOO[[#This Row],[DO_PIECE]],2)="av",0,F199)</f>
        <v>3</v>
      </c>
      <c r="M1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199" s="2">
        <f>YEAR(Tableau_Lancer_la_requête_à_partir_de_DB_TOPZOO[[#This Row],[DO_DATE]])</f>
        <v>2013</v>
      </c>
      <c r="O199" s="4" t="s">
        <v>457</v>
      </c>
      <c r="P199" s="5" t="str">
        <f>LEFT(Tableau_Lancer_la_requête_à_partir_de_DB_TOPZOO[[#This Row],[CT_CODEPOSTAL]],2)</f>
        <v>62</v>
      </c>
      <c r="Q199" s="5">
        <f>IF(SUMPRODUCT((B$2:B199=B199)*(C$2:C199=C199))&gt;1,0,1)</f>
        <v>0</v>
      </c>
      <c r="R199" s="5" t="str">
        <f>LEFT(Tableau_Lancer_la_requête_à_partir_de_DB_TOPZOO[[#This Row],[DO_PIECE]],2)</f>
        <v>FA</v>
      </c>
    </row>
    <row r="200" spans="1:18" x14ac:dyDescent="0.25">
      <c r="A200" s="5" t="s">
        <v>422</v>
      </c>
      <c r="B200" t="s">
        <v>418</v>
      </c>
      <c r="C200" t="s">
        <v>193</v>
      </c>
      <c r="D200" s="1">
        <v>41445</v>
      </c>
      <c r="E200" t="s">
        <v>46</v>
      </c>
      <c r="F200">
        <v>3</v>
      </c>
      <c r="G200">
        <v>58.2</v>
      </c>
      <c r="H200" t="s">
        <v>434</v>
      </c>
      <c r="I200" t="s">
        <v>281</v>
      </c>
      <c r="J200" t="s">
        <v>334</v>
      </c>
      <c r="K2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0" s="4">
        <f>+IF(LEFT(Tableau_Lancer_la_requête_à_partir_de_DB_TOPZOO[[#This Row],[DO_PIECE]],2)="av",0,F200)</f>
        <v>3</v>
      </c>
      <c r="M2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00" s="2">
        <f>YEAR(Tableau_Lancer_la_requête_à_partir_de_DB_TOPZOO[[#This Row],[DO_DATE]])</f>
        <v>2013</v>
      </c>
      <c r="O200" s="4" t="s">
        <v>458</v>
      </c>
      <c r="P200" s="5" t="str">
        <f>LEFT(Tableau_Lancer_la_requête_à_partir_de_DB_TOPZOO[[#This Row],[CT_CODEPOSTAL]],2)</f>
        <v>62</v>
      </c>
      <c r="Q200" s="5">
        <f>IF(SUMPRODUCT((B$2:B200=B200)*(C$2:C200=C200))&gt;1,0,1)</f>
        <v>0</v>
      </c>
      <c r="R200" s="5" t="str">
        <f>LEFT(Tableau_Lancer_la_requête_à_partir_de_DB_TOPZOO[[#This Row],[DO_PIECE]],2)</f>
        <v>FA</v>
      </c>
    </row>
    <row r="201" spans="1:18" x14ac:dyDescent="0.25">
      <c r="A201" s="5" t="s">
        <v>422</v>
      </c>
      <c r="B201" t="s">
        <v>418</v>
      </c>
      <c r="C201" t="s">
        <v>193</v>
      </c>
      <c r="D201" s="1">
        <v>41445</v>
      </c>
      <c r="E201" t="s">
        <v>105</v>
      </c>
      <c r="F201">
        <v>3</v>
      </c>
      <c r="G201">
        <v>37.74</v>
      </c>
      <c r="H201" t="s">
        <v>434</v>
      </c>
      <c r="I201" t="s">
        <v>281</v>
      </c>
      <c r="J201" t="s">
        <v>334</v>
      </c>
      <c r="K2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1" s="4">
        <f>+IF(LEFT(Tableau_Lancer_la_requête_à_partir_de_DB_TOPZOO[[#This Row],[DO_PIECE]],2)="av",0,F201)</f>
        <v>3</v>
      </c>
      <c r="M2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01" s="2">
        <f>YEAR(Tableau_Lancer_la_requête_à_partir_de_DB_TOPZOO[[#This Row],[DO_DATE]])</f>
        <v>2013</v>
      </c>
      <c r="O201" s="4" t="s">
        <v>517</v>
      </c>
      <c r="P201" s="5" t="str">
        <f>LEFT(Tableau_Lancer_la_requête_à_partir_de_DB_TOPZOO[[#This Row],[CT_CODEPOSTAL]],2)</f>
        <v>62</v>
      </c>
      <c r="Q201" s="5">
        <f>IF(SUMPRODUCT((B$2:B201=B201)*(C$2:C201=C201))&gt;1,0,1)</f>
        <v>0</v>
      </c>
      <c r="R201" s="5" t="str">
        <f>LEFT(Tableau_Lancer_la_requête_à_partir_de_DB_TOPZOO[[#This Row],[DO_PIECE]],2)</f>
        <v>FA</v>
      </c>
    </row>
    <row r="202" spans="1:18" x14ac:dyDescent="0.25">
      <c r="A202" s="5" t="s">
        <v>422</v>
      </c>
      <c r="B202" t="s">
        <v>418</v>
      </c>
      <c r="C202" t="s">
        <v>193</v>
      </c>
      <c r="D202" s="1">
        <v>41445</v>
      </c>
      <c r="E202" t="s">
        <v>95</v>
      </c>
      <c r="F202">
        <v>3</v>
      </c>
      <c r="G202">
        <v>47.97</v>
      </c>
      <c r="H202" t="s">
        <v>434</v>
      </c>
      <c r="I202" t="s">
        <v>281</v>
      </c>
      <c r="J202" t="s">
        <v>334</v>
      </c>
      <c r="K2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2" s="4">
        <f>+IF(LEFT(Tableau_Lancer_la_requête_à_partir_de_DB_TOPZOO[[#This Row],[DO_PIECE]],2)="av",0,F202)</f>
        <v>3</v>
      </c>
      <c r="M2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02" s="2">
        <f>YEAR(Tableau_Lancer_la_requête_à_partir_de_DB_TOPZOO[[#This Row],[DO_DATE]])</f>
        <v>2013</v>
      </c>
      <c r="O202" s="4" t="s">
        <v>518</v>
      </c>
      <c r="P202" s="5" t="str">
        <f>LEFT(Tableau_Lancer_la_requête_à_partir_de_DB_TOPZOO[[#This Row],[CT_CODEPOSTAL]],2)</f>
        <v>62</v>
      </c>
      <c r="Q202" s="5">
        <f>IF(SUMPRODUCT((B$2:B202=B202)*(C$2:C202=C202))&gt;1,0,1)</f>
        <v>0</v>
      </c>
      <c r="R202" s="5" t="str">
        <f>LEFT(Tableau_Lancer_la_requête_à_partir_de_DB_TOPZOO[[#This Row],[DO_PIECE]],2)</f>
        <v>FA</v>
      </c>
    </row>
    <row r="203" spans="1:18" x14ac:dyDescent="0.25">
      <c r="A203" s="5" t="s">
        <v>422</v>
      </c>
      <c r="B203" t="s">
        <v>418</v>
      </c>
      <c r="C203" t="s">
        <v>193</v>
      </c>
      <c r="D203" s="1">
        <v>41445</v>
      </c>
      <c r="E203" t="s">
        <v>106</v>
      </c>
      <c r="F203">
        <v>3</v>
      </c>
      <c r="G203">
        <v>58.2</v>
      </c>
      <c r="H203" t="s">
        <v>434</v>
      </c>
      <c r="I203" t="s">
        <v>281</v>
      </c>
      <c r="J203" t="s">
        <v>334</v>
      </c>
      <c r="K2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3" s="4">
        <f>+IF(LEFT(Tableau_Lancer_la_requête_à_partir_de_DB_TOPZOO[[#This Row],[DO_PIECE]],2)="av",0,F203)</f>
        <v>3</v>
      </c>
      <c r="M2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03" s="2">
        <f>YEAR(Tableau_Lancer_la_requête_à_partir_de_DB_TOPZOO[[#This Row],[DO_DATE]])</f>
        <v>2013</v>
      </c>
      <c r="O203" s="4" t="s">
        <v>519</v>
      </c>
      <c r="P203" s="5" t="str">
        <f>LEFT(Tableau_Lancer_la_requête_à_partir_de_DB_TOPZOO[[#This Row],[CT_CODEPOSTAL]],2)</f>
        <v>62</v>
      </c>
      <c r="Q203" s="5">
        <f>IF(SUMPRODUCT((B$2:B203=B203)*(C$2:C203=C203))&gt;1,0,1)</f>
        <v>0</v>
      </c>
      <c r="R203" s="5" t="str">
        <f>LEFT(Tableau_Lancer_la_requête_à_partir_de_DB_TOPZOO[[#This Row],[DO_PIECE]],2)</f>
        <v>FA</v>
      </c>
    </row>
    <row r="204" spans="1:18" x14ac:dyDescent="0.25">
      <c r="A204" s="5" t="s">
        <v>422</v>
      </c>
      <c r="B204" t="s">
        <v>418</v>
      </c>
      <c r="C204" t="s">
        <v>197</v>
      </c>
      <c r="D204" s="1">
        <v>41605</v>
      </c>
      <c r="E204" t="s">
        <v>195</v>
      </c>
      <c r="F204">
        <v>30</v>
      </c>
      <c r="G204">
        <v>76.8</v>
      </c>
      <c r="H204" t="s">
        <v>434</v>
      </c>
      <c r="I204" t="s">
        <v>281</v>
      </c>
      <c r="J204" t="s">
        <v>334</v>
      </c>
      <c r="K2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4" s="4">
        <f>+IF(LEFT(Tableau_Lancer_la_requête_à_partir_de_DB_TOPZOO[[#This Row],[DO_PIECE]],2)="av",0,F204)</f>
        <v>30</v>
      </c>
      <c r="M2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204" s="2">
        <f>YEAR(Tableau_Lancer_la_requête_à_partir_de_DB_TOPZOO[[#This Row],[DO_DATE]])</f>
        <v>2013</v>
      </c>
      <c r="O204" s="4" t="s">
        <v>595</v>
      </c>
      <c r="P204" s="5" t="str">
        <f>LEFT(Tableau_Lancer_la_requête_à_partir_de_DB_TOPZOO[[#This Row],[CT_CODEPOSTAL]],2)</f>
        <v>62</v>
      </c>
      <c r="Q204" s="5">
        <f>IF(SUMPRODUCT((B$2:B204=B204)*(C$2:C204=C204))&gt;1,0,1)</f>
        <v>1</v>
      </c>
      <c r="R204" s="5" t="str">
        <f>LEFT(Tableau_Lancer_la_requête_à_partir_de_DB_TOPZOO[[#This Row],[DO_PIECE]],2)</f>
        <v>FA</v>
      </c>
    </row>
    <row r="205" spans="1:18" x14ac:dyDescent="0.25">
      <c r="A205" s="5" t="s">
        <v>422</v>
      </c>
      <c r="B205" t="s">
        <v>418</v>
      </c>
      <c r="C205" t="s">
        <v>197</v>
      </c>
      <c r="D205" s="1">
        <v>41605</v>
      </c>
      <c r="E205" t="s">
        <v>196</v>
      </c>
      <c r="F205">
        <v>30</v>
      </c>
      <c r="G205">
        <v>76.8</v>
      </c>
      <c r="H205" t="s">
        <v>434</v>
      </c>
      <c r="I205" t="s">
        <v>281</v>
      </c>
      <c r="J205" t="s">
        <v>334</v>
      </c>
      <c r="K2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5" s="4">
        <f>+IF(LEFT(Tableau_Lancer_la_requête_à_partir_de_DB_TOPZOO[[#This Row],[DO_PIECE]],2)="av",0,F205)</f>
        <v>30</v>
      </c>
      <c r="M2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205" s="2">
        <f>YEAR(Tableau_Lancer_la_requête_à_partir_de_DB_TOPZOO[[#This Row],[DO_DATE]])</f>
        <v>2013</v>
      </c>
      <c r="O205" s="4" t="s">
        <v>596</v>
      </c>
      <c r="P205" s="5" t="str">
        <f>LEFT(Tableau_Lancer_la_requête_à_partir_de_DB_TOPZOO[[#This Row],[CT_CODEPOSTAL]],2)</f>
        <v>62</v>
      </c>
      <c r="Q205" s="5">
        <f>IF(SUMPRODUCT((B$2:B205=B205)*(C$2:C205=C205))&gt;1,0,1)</f>
        <v>0</v>
      </c>
      <c r="R205" s="5" t="str">
        <f>LEFT(Tableau_Lancer_la_requête_à_partir_de_DB_TOPZOO[[#This Row],[DO_PIECE]],2)</f>
        <v>FA</v>
      </c>
    </row>
    <row r="206" spans="1:18" x14ac:dyDescent="0.25">
      <c r="A206" s="5" t="s">
        <v>422</v>
      </c>
      <c r="B206" t="s">
        <v>418</v>
      </c>
      <c r="C206" t="s">
        <v>198</v>
      </c>
      <c r="D206" s="1">
        <v>41625</v>
      </c>
      <c r="E206" t="s">
        <v>30</v>
      </c>
      <c r="F206">
        <v>15</v>
      </c>
      <c r="G206">
        <v>66</v>
      </c>
      <c r="H206" t="s">
        <v>434</v>
      </c>
      <c r="I206" t="s">
        <v>281</v>
      </c>
      <c r="J206" t="s">
        <v>334</v>
      </c>
      <c r="K2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6" s="4">
        <f>+IF(LEFT(Tableau_Lancer_la_requête_à_partir_de_DB_TOPZOO[[#This Row],[DO_PIECE]],2)="av",0,F206)</f>
        <v>15</v>
      </c>
      <c r="M2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06" s="2">
        <f>YEAR(Tableau_Lancer_la_requête_à_partir_de_DB_TOPZOO[[#This Row],[DO_DATE]])</f>
        <v>2013</v>
      </c>
      <c r="O206" s="4" t="s">
        <v>494</v>
      </c>
      <c r="P206" s="5" t="str">
        <f>LEFT(Tableau_Lancer_la_requête_à_partir_de_DB_TOPZOO[[#This Row],[CT_CODEPOSTAL]],2)</f>
        <v>62</v>
      </c>
      <c r="Q206" s="5">
        <f>IF(SUMPRODUCT((B$2:B206=B206)*(C$2:C206=C206))&gt;1,0,1)</f>
        <v>1</v>
      </c>
      <c r="R206" s="5" t="str">
        <f>LEFT(Tableau_Lancer_la_requête_à_partir_de_DB_TOPZOO[[#This Row],[DO_PIECE]],2)</f>
        <v>FA</v>
      </c>
    </row>
    <row r="207" spans="1:18" x14ac:dyDescent="0.25">
      <c r="A207" s="5" t="s">
        <v>422</v>
      </c>
      <c r="B207" t="s">
        <v>418</v>
      </c>
      <c r="C207" t="s">
        <v>198</v>
      </c>
      <c r="D207" s="1">
        <v>41625</v>
      </c>
      <c r="E207" t="s">
        <v>184</v>
      </c>
      <c r="F207">
        <v>3</v>
      </c>
      <c r="G207">
        <v>40.89</v>
      </c>
      <c r="H207" t="s">
        <v>434</v>
      </c>
      <c r="I207" t="s">
        <v>281</v>
      </c>
      <c r="J207" t="s">
        <v>334</v>
      </c>
      <c r="K2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7" s="4">
        <f>+IF(LEFT(Tableau_Lancer_la_requête_à_partir_de_DB_TOPZOO[[#This Row],[DO_PIECE]],2)="av",0,F207)</f>
        <v>3</v>
      </c>
      <c r="M2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07" s="2">
        <f>YEAR(Tableau_Lancer_la_requête_à_partir_de_DB_TOPZOO[[#This Row],[DO_DATE]])</f>
        <v>2013</v>
      </c>
      <c r="O207" s="4" t="s">
        <v>592</v>
      </c>
      <c r="P207" s="5" t="str">
        <f>LEFT(Tableau_Lancer_la_requête_à_partir_de_DB_TOPZOO[[#This Row],[CT_CODEPOSTAL]],2)</f>
        <v>62</v>
      </c>
      <c r="Q207" s="5">
        <f>IF(SUMPRODUCT((B$2:B207=B207)*(C$2:C207=C207))&gt;1,0,1)</f>
        <v>0</v>
      </c>
      <c r="R207" s="5" t="str">
        <f>LEFT(Tableau_Lancer_la_requête_à_partir_de_DB_TOPZOO[[#This Row],[DO_PIECE]],2)</f>
        <v>FA</v>
      </c>
    </row>
    <row r="208" spans="1:18" x14ac:dyDescent="0.25">
      <c r="A208" s="5" t="s">
        <v>422</v>
      </c>
      <c r="B208" t="s">
        <v>418</v>
      </c>
      <c r="C208" t="s">
        <v>198</v>
      </c>
      <c r="D208" s="1">
        <v>41625</v>
      </c>
      <c r="E208" t="s">
        <v>44</v>
      </c>
      <c r="F208">
        <v>10</v>
      </c>
      <c r="G208">
        <v>67.5</v>
      </c>
      <c r="H208" t="s">
        <v>434</v>
      </c>
      <c r="I208" t="s">
        <v>281</v>
      </c>
      <c r="J208" t="s">
        <v>334</v>
      </c>
      <c r="K2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8" s="4">
        <f>+IF(LEFT(Tableau_Lancer_la_requête_à_partir_de_DB_TOPZOO[[#This Row],[DO_PIECE]],2)="av",0,F208)</f>
        <v>10</v>
      </c>
      <c r="M2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08" s="2">
        <f>YEAR(Tableau_Lancer_la_requête_à_partir_de_DB_TOPZOO[[#This Row],[DO_DATE]])</f>
        <v>2013</v>
      </c>
      <c r="O208" s="4" t="s">
        <v>543</v>
      </c>
      <c r="P208" s="5" t="str">
        <f>LEFT(Tableau_Lancer_la_requête_à_partir_de_DB_TOPZOO[[#This Row],[CT_CODEPOSTAL]],2)</f>
        <v>62</v>
      </c>
      <c r="Q208" s="5">
        <f>IF(SUMPRODUCT((B$2:B208=B208)*(C$2:C208=C208))&gt;1,0,1)</f>
        <v>0</v>
      </c>
      <c r="R208" s="5" t="str">
        <f>LEFT(Tableau_Lancer_la_requête_à_partir_de_DB_TOPZOO[[#This Row],[DO_PIECE]],2)</f>
        <v>FA</v>
      </c>
    </row>
    <row r="209" spans="1:18" x14ac:dyDescent="0.25">
      <c r="A209" s="5" t="s">
        <v>422</v>
      </c>
      <c r="B209" t="s">
        <v>418</v>
      </c>
      <c r="C209" t="s">
        <v>198</v>
      </c>
      <c r="D209" s="1">
        <v>41625</v>
      </c>
      <c r="E209" t="s">
        <v>173</v>
      </c>
      <c r="F209">
        <v>5</v>
      </c>
      <c r="G209">
        <v>30</v>
      </c>
      <c r="H209" t="s">
        <v>434</v>
      </c>
      <c r="I209" t="s">
        <v>281</v>
      </c>
      <c r="J209" t="s">
        <v>334</v>
      </c>
      <c r="K2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09" s="4">
        <f>+IF(LEFT(Tableau_Lancer_la_requête_à_partir_de_DB_TOPZOO[[#This Row],[DO_PIECE]],2)="av",0,F209)</f>
        <v>5</v>
      </c>
      <c r="M2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09" s="2">
        <f>YEAR(Tableau_Lancer_la_requête_à_partir_de_DB_TOPZOO[[#This Row],[DO_DATE]])</f>
        <v>2013</v>
      </c>
      <c r="O209" s="4" t="s">
        <v>593</v>
      </c>
      <c r="P209" s="5" t="str">
        <f>LEFT(Tableau_Lancer_la_requête_à_partir_de_DB_TOPZOO[[#This Row],[CT_CODEPOSTAL]],2)</f>
        <v>62</v>
      </c>
      <c r="Q209" s="5">
        <f>IF(SUMPRODUCT((B$2:B209=B209)*(C$2:C209=C209))&gt;1,0,1)</f>
        <v>0</v>
      </c>
      <c r="R209" s="5" t="str">
        <f>LEFT(Tableau_Lancer_la_requête_à_partir_de_DB_TOPZOO[[#This Row],[DO_PIECE]],2)</f>
        <v>FA</v>
      </c>
    </row>
    <row r="210" spans="1:18" x14ac:dyDescent="0.25">
      <c r="A210" s="5" t="s">
        <v>422</v>
      </c>
      <c r="B210" t="s">
        <v>418</v>
      </c>
      <c r="C210" t="s">
        <v>198</v>
      </c>
      <c r="D210" s="1">
        <v>41625</v>
      </c>
      <c r="E210" t="s">
        <v>52</v>
      </c>
      <c r="F210">
        <v>5</v>
      </c>
      <c r="G210">
        <v>15.15</v>
      </c>
      <c r="H210" t="s">
        <v>434</v>
      </c>
      <c r="I210" t="s">
        <v>281</v>
      </c>
      <c r="J210" t="s">
        <v>334</v>
      </c>
      <c r="K2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0" s="4">
        <f>+IF(LEFT(Tableau_Lancer_la_requête_à_partir_de_DB_TOPZOO[[#This Row],[DO_PIECE]],2)="av",0,F210)</f>
        <v>5</v>
      </c>
      <c r="M2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10" s="2">
        <f>YEAR(Tableau_Lancer_la_requête_à_partir_de_DB_TOPZOO[[#This Row],[DO_DATE]])</f>
        <v>2013</v>
      </c>
      <c r="O210" s="4" t="s">
        <v>492</v>
      </c>
      <c r="P210" s="5" t="str">
        <f>LEFT(Tableau_Lancer_la_requête_à_partir_de_DB_TOPZOO[[#This Row],[CT_CODEPOSTAL]],2)</f>
        <v>62</v>
      </c>
      <c r="Q210" s="5">
        <f>IF(SUMPRODUCT((B$2:B210=B210)*(C$2:C210=C210))&gt;1,0,1)</f>
        <v>0</v>
      </c>
      <c r="R210" s="5" t="str">
        <f>LEFT(Tableau_Lancer_la_requête_à_partir_de_DB_TOPZOO[[#This Row],[DO_PIECE]],2)</f>
        <v>FA</v>
      </c>
    </row>
    <row r="211" spans="1:18" x14ac:dyDescent="0.25">
      <c r="A211" s="5" t="s">
        <v>422</v>
      </c>
      <c r="B211" t="s">
        <v>418</v>
      </c>
      <c r="C211" t="s">
        <v>198</v>
      </c>
      <c r="D211" s="1">
        <v>41625</v>
      </c>
      <c r="E211" t="s">
        <v>31</v>
      </c>
      <c r="F211">
        <v>2</v>
      </c>
      <c r="G211">
        <v>6.06</v>
      </c>
      <c r="H211" t="s">
        <v>434</v>
      </c>
      <c r="I211" t="s">
        <v>281</v>
      </c>
      <c r="J211" t="s">
        <v>334</v>
      </c>
      <c r="K2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1" s="4">
        <f>+IF(LEFT(Tableau_Lancer_la_requête_à_partir_de_DB_TOPZOO[[#This Row],[DO_PIECE]],2)="av",0,F211)</f>
        <v>2</v>
      </c>
      <c r="M2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11" s="2">
        <f>YEAR(Tableau_Lancer_la_requête_à_partir_de_DB_TOPZOO[[#This Row],[DO_DATE]])</f>
        <v>2013</v>
      </c>
      <c r="O211" s="4" t="s">
        <v>490</v>
      </c>
      <c r="P211" s="5" t="str">
        <f>LEFT(Tableau_Lancer_la_requête_à_partir_de_DB_TOPZOO[[#This Row],[CT_CODEPOSTAL]],2)</f>
        <v>62</v>
      </c>
      <c r="Q211" s="5">
        <f>IF(SUMPRODUCT((B$2:B211=B211)*(C$2:C211=C211))&gt;1,0,1)</f>
        <v>0</v>
      </c>
      <c r="R211" s="5" t="str">
        <f>LEFT(Tableau_Lancer_la_requête_à_partir_de_DB_TOPZOO[[#This Row],[DO_PIECE]],2)</f>
        <v>FA</v>
      </c>
    </row>
    <row r="212" spans="1:18" x14ac:dyDescent="0.25">
      <c r="A212" s="5" t="s">
        <v>422</v>
      </c>
      <c r="B212" t="s">
        <v>418</v>
      </c>
      <c r="C212" t="s">
        <v>198</v>
      </c>
      <c r="D212" s="1">
        <v>41625</v>
      </c>
      <c r="E212" t="s">
        <v>54</v>
      </c>
      <c r="F212">
        <v>10</v>
      </c>
      <c r="G212">
        <v>20.399999999999999</v>
      </c>
      <c r="H212" t="s">
        <v>434</v>
      </c>
      <c r="I212" t="s">
        <v>281</v>
      </c>
      <c r="J212" t="s">
        <v>334</v>
      </c>
      <c r="K2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2" s="4">
        <f>+IF(LEFT(Tableau_Lancer_la_requête_à_partir_de_DB_TOPZOO[[#This Row],[DO_PIECE]],2)="av",0,F212)</f>
        <v>10</v>
      </c>
      <c r="M2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12" s="2">
        <f>YEAR(Tableau_Lancer_la_requête_à_partir_de_DB_TOPZOO[[#This Row],[DO_DATE]])</f>
        <v>2013</v>
      </c>
      <c r="O212" s="4" t="s">
        <v>569</v>
      </c>
      <c r="P212" s="5" t="str">
        <f>LEFT(Tableau_Lancer_la_requête_à_partir_de_DB_TOPZOO[[#This Row],[CT_CODEPOSTAL]],2)</f>
        <v>62</v>
      </c>
      <c r="Q212" s="5">
        <f>IF(SUMPRODUCT((B$2:B212=B212)*(C$2:C212=C212))&gt;1,0,1)</f>
        <v>0</v>
      </c>
      <c r="R212" s="5" t="str">
        <f>LEFT(Tableau_Lancer_la_requête_à_partir_de_DB_TOPZOO[[#This Row],[DO_PIECE]],2)</f>
        <v>FA</v>
      </c>
    </row>
    <row r="213" spans="1:18" x14ac:dyDescent="0.25">
      <c r="A213" s="5" t="s">
        <v>422</v>
      </c>
      <c r="B213" t="s">
        <v>418</v>
      </c>
      <c r="C213" t="s">
        <v>198</v>
      </c>
      <c r="D213" s="1">
        <v>41625</v>
      </c>
      <c r="E213" t="s">
        <v>196</v>
      </c>
      <c r="F213">
        <v>30</v>
      </c>
      <c r="G213">
        <v>76.8</v>
      </c>
      <c r="H213" t="s">
        <v>434</v>
      </c>
      <c r="I213" t="s">
        <v>281</v>
      </c>
      <c r="J213" t="s">
        <v>334</v>
      </c>
      <c r="K2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3" s="4">
        <f>+IF(LEFT(Tableau_Lancer_la_requête_à_partir_de_DB_TOPZOO[[#This Row],[DO_PIECE]],2)="av",0,F213)</f>
        <v>30</v>
      </c>
      <c r="M2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13" s="2">
        <f>YEAR(Tableau_Lancer_la_requête_à_partir_de_DB_TOPZOO[[#This Row],[DO_DATE]])</f>
        <v>2013</v>
      </c>
      <c r="O213" s="4" t="s">
        <v>596</v>
      </c>
      <c r="P213" s="5" t="str">
        <f>LEFT(Tableau_Lancer_la_requête_à_partir_de_DB_TOPZOO[[#This Row],[CT_CODEPOSTAL]],2)</f>
        <v>62</v>
      </c>
      <c r="Q213" s="5">
        <f>IF(SUMPRODUCT((B$2:B213=B213)*(C$2:C213=C213))&gt;1,0,1)</f>
        <v>0</v>
      </c>
      <c r="R213" s="5" t="str">
        <f>LEFT(Tableau_Lancer_la_requête_à_partir_de_DB_TOPZOO[[#This Row],[DO_PIECE]],2)</f>
        <v>FA</v>
      </c>
    </row>
    <row r="214" spans="1:18" x14ac:dyDescent="0.25">
      <c r="A214" s="5" t="s">
        <v>422</v>
      </c>
      <c r="B214" t="s">
        <v>418</v>
      </c>
      <c r="C214" t="s">
        <v>198</v>
      </c>
      <c r="D214" s="1">
        <v>41625</v>
      </c>
      <c r="E214" t="s">
        <v>178</v>
      </c>
      <c r="F214">
        <v>5</v>
      </c>
      <c r="G214">
        <v>44.25</v>
      </c>
      <c r="H214" t="s">
        <v>434</v>
      </c>
      <c r="I214" t="s">
        <v>281</v>
      </c>
      <c r="J214" t="s">
        <v>334</v>
      </c>
      <c r="K2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4" s="4">
        <f>+IF(LEFT(Tableau_Lancer_la_requête_à_partir_de_DB_TOPZOO[[#This Row],[DO_PIECE]],2)="av",0,F214)</f>
        <v>5</v>
      </c>
      <c r="M2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214" s="2">
        <f>YEAR(Tableau_Lancer_la_requête_à_partir_de_DB_TOPZOO[[#This Row],[DO_DATE]])</f>
        <v>2013</v>
      </c>
      <c r="O214" s="4" t="s">
        <v>594</v>
      </c>
      <c r="P214" s="5" t="str">
        <f>LEFT(Tableau_Lancer_la_requête_à_partir_de_DB_TOPZOO[[#This Row],[CT_CODEPOSTAL]],2)</f>
        <v>62</v>
      </c>
      <c r="Q214" s="5">
        <f>IF(SUMPRODUCT((B$2:B214=B214)*(C$2:C214=C214))&gt;1,0,1)</f>
        <v>0</v>
      </c>
      <c r="R214" s="5" t="str">
        <f>LEFT(Tableau_Lancer_la_requête_à_partir_de_DB_TOPZOO[[#This Row],[DO_PIECE]],2)</f>
        <v>FA</v>
      </c>
    </row>
    <row r="215" spans="1:18" x14ac:dyDescent="0.25">
      <c r="A215" s="5" t="s">
        <v>422</v>
      </c>
      <c r="B215" t="s">
        <v>418</v>
      </c>
      <c r="C215" t="s">
        <v>174</v>
      </c>
      <c r="D215" s="1">
        <v>41667</v>
      </c>
      <c r="E215" t="s">
        <v>83</v>
      </c>
      <c r="F215">
        <v>15</v>
      </c>
      <c r="G215">
        <v>45.45</v>
      </c>
      <c r="H215" t="s">
        <v>434</v>
      </c>
      <c r="I215" t="s">
        <v>281</v>
      </c>
      <c r="J215" t="s">
        <v>334</v>
      </c>
      <c r="K2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5" s="4">
        <f>+IF(LEFT(Tableau_Lancer_la_requête_à_partir_de_DB_TOPZOO[[#This Row],[DO_PIECE]],2)="av",0,F215)</f>
        <v>15</v>
      </c>
      <c r="M2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15" s="2">
        <f>YEAR(Tableau_Lancer_la_requête_à_partir_de_DB_TOPZOO[[#This Row],[DO_DATE]])</f>
        <v>2014</v>
      </c>
      <c r="O215" s="4" t="s">
        <v>491</v>
      </c>
      <c r="P215" s="5" t="str">
        <f>LEFT(Tableau_Lancer_la_requête_à_partir_de_DB_TOPZOO[[#This Row],[CT_CODEPOSTAL]],2)</f>
        <v>62</v>
      </c>
      <c r="Q215" s="5">
        <f>IF(SUMPRODUCT((B$2:B215=B215)*(C$2:C215=C215))&gt;1,0,1)</f>
        <v>1</v>
      </c>
      <c r="R215" s="5" t="str">
        <f>LEFT(Tableau_Lancer_la_requête_à_partir_de_DB_TOPZOO[[#This Row],[DO_PIECE]],2)</f>
        <v>FA</v>
      </c>
    </row>
    <row r="216" spans="1:18" x14ac:dyDescent="0.25">
      <c r="A216" s="5" t="s">
        <v>422</v>
      </c>
      <c r="B216" t="s">
        <v>418</v>
      </c>
      <c r="C216" t="s">
        <v>174</v>
      </c>
      <c r="D216" s="1">
        <v>41667</v>
      </c>
      <c r="E216" t="s">
        <v>52</v>
      </c>
      <c r="F216">
        <v>10</v>
      </c>
      <c r="G216">
        <v>30.3</v>
      </c>
      <c r="H216" t="s">
        <v>434</v>
      </c>
      <c r="I216" t="s">
        <v>281</v>
      </c>
      <c r="J216" t="s">
        <v>334</v>
      </c>
      <c r="K2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6" s="4">
        <f>+IF(LEFT(Tableau_Lancer_la_requête_à_partir_de_DB_TOPZOO[[#This Row],[DO_PIECE]],2)="av",0,F216)</f>
        <v>10</v>
      </c>
      <c r="M2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16" s="2">
        <f>YEAR(Tableau_Lancer_la_requête_à_partir_de_DB_TOPZOO[[#This Row],[DO_DATE]])</f>
        <v>2014</v>
      </c>
      <c r="O216" s="4" t="s">
        <v>492</v>
      </c>
      <c r="P216" s="5" t="str">
        <f>LEFT(Tableau_Lancer_la_requête_à_partir_de_DB_TOPZOO[[#This Row],[CT_CODEPOSTAL]],2)</f>
        <v>62</v>
      </c>
      <c r="Q216" s="5">
        <f>IF(SUMPRODUCT((B$2:B216=B216)*(C$2:C216=C216))&gt;1,0,1)</f>
        <v>0</v>
      </c>
      <c r="R216" s="5" t="str">
        <f>LEFT(Tableau_Lancer_la_requête_à_partir_de_DB_TOPZOO[[#This Row],[DO_PIECE]],2)</f>
        <v>FA</v>
      </c>
    </row>
    <row r="217" spans="1:18" x14ac:dyDescent="0.25">
      <c r="A217" s="5" t="s">
        <v>422</v>
      </c>
      <c r="B217" t="s">
        <v>418</v>
      </c>
      <c r="C217" t="s">
        <v>174</v>
      </c>
      <c r="D217" s="1">
        <v>41667</v>
      </c>
      <c r="E217" t="s">
        <v>31</v>
      </c>
      <c r="F217">
        <v>5</v>
      </c>
      <c r="G217">
        <v>15.15</v>
      </c>
      <c r="H217" t="s">
        <v>434</v>
      </c>
      <c r="I217" t="s">
        <v>281</v>
      </c>
      <c r="J217" t="s">
        <v>334</v>
      </c>
      <c r="K2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7" s="4">
        <f>+IF(LEFT(Tableau_Lancer_la_requête_à_partir_de_DB_TOPZOO[[#This Row],[DO_PIECE]],2)="av",0,F217)</f>
        <v>5</v>
      </c>
      <c r="M2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17" s="2">
        <f>YEAR(Tableau_Lancer_la_requête_à_partir_de_DB_TOPZOO[[#This Row],[DO_DATE]])</f>
        <v>2014</v>
      </c>
      <c r="O217" s="4" t="s">
        <v>490</v>
      </c>
      <c r="P217" s="5" t="str">
        <f>LEFT(Tableau_Lancer_la_requête_à_partir_de_DB_TOPZOO[[#This Row],[CT_CODEPOSTAL]],2)</f>
        <v>62</v>
      </c>
      <c r="Q217" s="5">
        <f>IF(SUMPRODUCT((B$2:B217=B217)*(C$2:C217=C217))&gt;1,0,1)</f>
        <v>0</v>
      </c>
      <c r="R217" s="5" t="str">
        <f>LEFT(Tableau_Lancer_la_requête_à_partir_de_DB_TOPZOO[[#This Row],[DO_PIECE]],2)</f>
        <v>FA</v>
      </c>
    </row>
    <row r="218" spans="1:18" x14ac:dyDescent="0.25">
      <c r="A218" s="5" t="s">
        <v>422</v>
      </c>
      <c r="B218" t="s">
        <v>418</v>
      </c>
      <c r="C218" t="s">
        <v>174</v>
      </c>
      <c r="D218" s="1">
        <v>41667</v>
      </c>
      <c r="E218" t="s">
        <v>170</v>
      </c>
      <c r="F218">
        <v>60</v>
      </c>
      <c r="G218">
        <v>91.8</v>
      </c>
      <c r="H218" t="s">
        <v>434</v>
      </c>
      <c r="I218" t="s">
        <v>281</v>
      </c>
      <c r="J218" t="s">
        <v>334</v>
      </c>
      <c r="K2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8" s="4">
        <f>+IF(LEFT(Tableau_Lancer_la_requête_à_partir_de_DB_TOPZOO[[#This Row],[DO_PIECE]],2)="av",0,F218)</f>
        <v>60</v>
      </c>
      <c r="M2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18" s="2">
        <f>YEAR(Tableau_Lancer_la_requête_à_partir_de_DB_TOPZOO[[#This Row],[DO_DATE]])</f>
        <v>2014</v>
      </c>
      <c r="O218" s="4" t="s">
        <v>573</v>
      </c>
      <c r="P218" s="5" t="str">
        <f>LEFT(Tableau_Lancer_la_requête_à_partir_de_DB_TOPZOO[[#This Row],[CT_CODEPOSTAL]],2)</f>
        <v>62</v>
      </c>
      <c r="Q218" s="5">
        <f>IF(SUMPRODUCT((B$2:B218=B218)*(C$2:C218=C218))&gt;1,0,1)</f>
        <v>0</v>
      </c>
      <c r="R218" s="5" t="str">
        <f>LEFT(Tableau_Lancer_la_requête_à_partir_de_DB_TOPZOO[[#This Row],[DO_PIECE]],2)</f>
        <v>FA</v>
      </c>
    </row>
    <row r="219" spans="1:18" x14ac:dyDescent="0.25">
      <c r="A219" s="5" t="s">
        <v>422</v>
      </c>
      <c r="B219" t="s">
        <v>418</v>
      </c>
      <c r="C219" t="s">
        <v>174</v>
      </c>
      <c r="D219" s="1">
        <v>41667</v>
      </c>
      <c r="E219" t="s">
        <v>54</v>
      </c>
      <c r="F219">
        <v>10</v>
      </c>
      <c r="G219">
        <v>21.2</v>
      </c>
      <c r="H219" t="s">
        <v>434</v>
      </c>
      <c r="I219" t="s">
        <v>281</v>
      </c>
      <c r="J219" t="s">
        <v>334</v>
      </c>
      <c r="K2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19" s="4">
        <f>+IF(LEFT(Tableau_Lancer_la_requête_à_partir_de_DB_TOPZOO[[#This Row],[DO_PIECE]],2)="av",0,F219)</f>
        <v>10</v>
      </c>
      <c r="M2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19" s="2">
        <f>YEAR(Tableau_Lancer_la_requête_à_partir_de_DB_TOPZOO[[#This Row],[DO_DATE]])</f>
        <v>2014</v>
      </c>
      <c r="O219" s="4" t="s">
        <v>569</v>
      </c>
      <c r="P219" s="5" t="str">
        <f>LEFT(Tableau_Lancer_la_requête_à_partir_de_DB_TOPZOO[[#This Row],[CT_CODEPOSTAL]],2)</f>
        <v>62</v>
      </c>
      <c r="Q219" s="5">
        <f>IF(SUMPRODUCT((B$2:B219=B219)*(C$2:C219=C219))&gt;1,0,1)</f>
        <v>0</v>
      </c>
      <c r="R219" s="5" t="str">
        <f>LEFT(Tableau_Lancer_la_requête_à_partir_de_DB_TOPZOO[[#This Row],[DO_PIECE]],2)</f>
        <v>FA</v>
      </c>
    </row>
    <row r="220" spans="1:18" x14ac:dyDescent="0.25">
      <c r="A220" s="5" t="s">
        <v>422</v>
      </c>
      <c r="B220" t="s">
        <v>418</v>
      </c>
      <c r="C220" t="s">
        <v>174</v>
      </c>
      <c r="D220" s="1">
        <v>41667</v>
      </c>
      <c r="E220" t="s">
        <v>95</v>
      </c>
      <c r="F220">
        <v>2</v>
      </c>
      <c r="G220">
        <v>33.28</v>
      </c>
      <c r="H220" t="s">
        <v>434</v>
      </c>
      <c r="I220" t="s">
        <v>281</v>
      </c>
      <c r="J220" t="s">
        <v>334</v>
      </c>
      <c r="K2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0" s="4">
        <f>+IF(LEFT(Tableau_Lancer_la_requête_à_partir_de_DB_TOPZOO[[#This Row],[DO_PIECE]],2)="av",0,F220)</f>
        <v>2</v>
      </c>
      <c r="M2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20" s="2">
        <f>YEAR(Tableau_Lancer_la_requête_à_partir_de_DB_TOPZOO[[#This Row],[DO_DATE]])</f>
        <v>2014</v>
      </c>
      <c r="O220" s="4" t="s">
        <v>518</v>
      </c>
      <c r="P220" s="5" t="str">
        <f>LEFT(Tableau_Lancer_la_requête_à_partir_de_DB_TOPZOO[[#This Row],[CT_CODEPOSTAL]],2)</f>
        <v>62</v>
      </c>
      <c r="Q220" s="5">
        <f>IF(SUMPRODUCT((B$2:B220=B220)*(C$2:C220=C220))&gt;1,0,1)</f>
        <v>0</v>
      </c>
      <c r="R220" s="5" t="str">
        <f>LEFT(Tableau_Lancer_la_requête_à_partir_de_DB_TOPZOO[[#This Row],[DO_PIECE]],2)</f>
        <v>FA</v>
      </c>
    </row>
    <row r="221" spans="1:18" x14ac:dyDescent="0.25">
      <c r="A221" s="5" t="s">
        <v>422</v>
      </c>
      <c r="B221" t="s">
        <v>418</v>
      </c>
      <c r="C221" t="s">
        <v>174</v>
      </c>
      <c r="D221" s="1">
        <v>41667</v>
      </c>
      <c r="E221" t="s">
        <v>106</v>
      </c>
      <c r="F221">
        <v>2</v>
      </c>
      <c r="G221">
        <v>40.36</v>
      </c>
      <c r="H221" t="s">
        <v>434</v>
      </c>
      <c r="I221" t="s">
        <v>281</v>
      </c>
      <c r="J221" t="s">
        <v>334</v>
      </c>
      <c r="K2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1" s="4">
        <f>+IF(LEFT(Tableau_Lancer_la_requête_à_partir_de_DB_TOPZOO[[#This Row],[DO_PIECE]],2)="av",0,F221)</f>
        <v>2</v>
      </c>
      <c r="M2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21" s="2">
        <f>YEAR(Tableau_Lancer_la_requête_à_partir_de_DB_TOPZOO[[#This Row],[DO_DATE]])</f>
        <v>2014</v>
      </c>
      <c r="O221" s="4" t="s">
        <v>519</v>
      </c>
      <c r="P221" s="5" t="str">
        <f>LEFT(Tableau_Lancer_la_requête_à_partir_de_DB_TOPZOO[[#This Row],[CT_CODEPOSTAL]],2)</f>
        <v>62</v>
      </c>
      <c r="Q221" s="5">
        <f>IF(SUMPRODUCT((B$2:B221=B221)*(C$2:C221=C221))&gt;1,0,1)</f>
        <v>0</v>
      </c>
      <c r="R221" s="5" t="str">
        <f>LEFT(Tableau_Lancer_la_requête_à_partir_de_DB_TOPZOO[[#This Row],[DO_PIECE]],2)</f>
        <v>FA</v>
      </c>
    </row>
    <row r="222" spans="1:18" x14ac:dyDescent="0.25">
      <c r="A222" s="5" t="s">
        <v>422</v>
      </c>
      <c r="B222" t="s">
        <v>418</v>
      </c>
      <c r="C222" t="s">
        <v>174</v>
      </c>
      <c r="D222" s="1">
        <v>41667</v>
      </c>
      <c r="E222" t="s">
        <v>44</v>
      </c>
      <c r="F222">
        <v>5</v>
      </c>
      <c r="G222">
        <v>0</v>
      </c>
      <c r="H222" t="s">
        <v>434</v>
      </c>
      <c r="I222" t="s">
        <v>281</v>
      </c>
      <c r="J222" t="s">
        <v>334</v>
      </c>
      <c r="K2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2" s="4">
        <f>+IF(LEFT(Tableau_Lancer_la_requête_à_partir_de_DB_TOPZOO[[#This Row],[DO_PIECE]],2)="av",0,F222)</f>
        <v>5</v>
      </c>
      <c r="M2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22" s="2">
        <f>YEAR(Tableau_Lancer_la_requête_à_partir_de_DB_TOPZOO[[#This Row],[DO_DATE]])</f>
        <v>2014</v>
      </c>
      <c r="O222" s="4" t="s">
        <v>543</v>
      </c>
      <c r="P222" s="5" t="str">
        <f>LEFT(Tableau_Lancer_la_requête_à_partir_de_DB_TOPZOO[[#This Row],[CT_CODEPOSTAL]],2)</f>
        <v>62</v>
      </c>
      <c r="Q222" s="5">
        <f>IF(SUMPRODUCT((B$2:B222=B222)*(C$2:C222=C222))&gt;1,0,1)</f>
        <v>0</v>
      </c>
      <c r="R222" s="5" t="str">
        <f>LEFT(Tableau_Lancer_la_requête_à_partir_de_DB_TOPZOO[[#This Row],[DO_PIECE]],2)</f>
        <v>FA</v>
      </c>
    </row>
    <row r="223" spans="1:18" x14ac:dyDescent="0.25">
      <c r="A223" s="5" t="s">
        <v>422</v>
      </c>
      <c r="B223" t="s">
        <v>418</v>
      </c>
      <c r="C223" t="s">
        <v>174</v>
      </c>
      <c r="D223" s="1">
        <v>41667</v>
      </c>
      <c r="E223" t="s">
        <v>46</v>
      </c>
      <c r="F223">
        <v>2</v>
      </c>
      <c r="G223">
        <v>40.36</v>
      </c>
      <c r="H223" t="s">
        <v>434</v>
      </c>
      <c r="I223" t="s">
        <v>281</v>
      </c>
      <c r="J223" t="s">
        <v>334</v>
      </c>
      <c r="K2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3" s="4">
        <f>+IF(LEFT(Tableau_Lancer_la_requête_à_partir_de_DB_TOPZOO[[#This Row],[DO_PIECE]],2)="av",0,F223)</f>
        <v>2</v>
      </c>
      <c r="M2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23" s="2">
        <f>YEAR(Tableau_Lancer_la_requête_à_partir_de_DB_TOPZOO[[#This Row],[DO_DATE]])</f>
        <v>2014</v>
      </c>
      <c r="O223" s="4" t="s">
        <v>458</v>
      </c>
      <c r="P223" s="5" t="str">
        <f>LEFT(Tableau_Lancer_la_requête_à_partir_de_DB_TOPZOO[[#This Row],[CT_CODEPOSTAL]],2)</f>
        <v>62</v>
      </c>
      <c r="Q223" s="5">
        <f>IF(SUMPRODUCT((B$2:B223=B223)*(C$2:C223=C223))&gt;1,0,1)</f>
        <v>0</v>
      </c>
      <c r="R223" s="5" t="str">
        <f>LEFT(Tableau_Lancer_la_requête_à_partir_de_DB_TOPZOO[[#This Row],[DO_PIECE]],2)</f>
        <v>FA</v>
      </c>
    </row>
    <row r="224" spans="1:18" x14ac:dyDescent="0.25">
      <c r="A224" s="5" t="s">
        <v>422</v>
      </c>
      <c r="B224" t="s">
        <v>418</v>
      </c>
      <c r="C224" t="s">
        <v>349</v>
      </c>
      <c r="D224" s="1">
        <v>41739</v>
      </c>
      <c r="E224" t="s">
        <v>30</v>
      </c>
      <c r="F224">
        <v>10</v>
      </c>
      <c r="G224">
        <v>45.8</v>
      </c>
      <c r="H224" t="s">
        <v>434</v>
      </c>
      <c r="I224" t="s">
        <v>281</v>
      </c>
      <c r="J224" t="s">
        <v>334</v>
      </c>
      <c r="K2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4" s="4">
        <f>+IF(LEFT(Tableau_Lancer_la_requête_à_partir_de_DB_TOPZOO[[#This Row],[DO_PIECE]],2)="av",0,F224)</f>
        <v>10</v>
      </c>
      <c r="M2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24" s="2">
        <f>YEAR(Tableau_Lancer_la_requête_à_partir_de_DB_TOPZOO[[#This Row],[DO_DATE]])</f>
        <v>2014</v>
      </c>
      <c r="O224" s="4" t="s">
        <v>494</v>
      </c>
      <c r="P224" s="5" t="str">
        <f>LEFT(Tableau_Lancer_la_requête_à_partir_de_DB_TOPZOO[[#This Row],[CT_CODEPOSTAL]],2)</f>
        <v>62</v>
      </c>
      <c r="Q224" s="5">
        <f>IF(SUMPRODUCT((B$2:B224=B224)*(C$2:C224=C224))&gt;1,0,1)</f>
        <v>1</v>
      </c>
      <c r="R224" s="5" t="str">
        <f>LEFT(Tableau_Lancer_la_requête_à_partir_de_DB_TOPZOO[[#This Row],[DO_PIECE]],2)</f>
        <v>FA</v>
      </c>
    </row>
    <row r="225" spans="1:18" x14ac:dyDescent="0.25">
      <c r="A225" s="5" t="s">
        <v>422</v>
      </c>
      <c r="B225" t="s">
        <v>418</v>
      </c>
      <c r="C225" t="s">
        <v>349</v>
      </c>
      <c r="D225" s="1">
        <v>41739</v>
      </c>
      <c r="E225" t="s">
        <v>53</v>
      </c>
      <c r="F225">
        <v>10</v>
      </c>
      <c r="G225">
        <v>35.1</v>
      </c>
      <c r="H225" t="s">
        <v>434</v>
      </c>
      <c r="I225" t="s">
        <v>281</v>
      </c>
      <c r="J225" t="s">
        <v>334</v>
      </c>
      <c r="K2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5" s="4">
        <f>+IF(LEFT(Tableau_Lancer_la_requête_à_partir_de_DB_TOPZOO[[#This Row],[DO_PIECE]],2)="av",0,F225)</f>
        <v>10</v>
      </c>
      <c r="M2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25" s="2">
        <f>YEAR(Tableau_Lancer_la_requête_à_partir_de_DB_TOPZOO[[#This Row],[DO_DATE]])</f>
        <v>2014</v>
      </c>
      <c r="O225" s="4" t="s">
        <v>502</v>
      </c>
      <c r="P225" s="5" t="str">
        <f>LEFT(Tableau_Lancer_la_requête_à_partir_de_DB_TOPZOO[[#This Row],[CT_CODEPOSTAL]],2)</f>
        <v>62</v>
      </c>
      <c r="Q225" s="5">
        <f>IF(SUMPRODUCT((B$2:B225=B225)*(C$2:C225=C225))&gt;1,0,1)</f>
        <v>0</v>
      </c>
      <c r="R225" s="5" t="str">
        <f>LEFT(Tableau_Lancer_la_requête_à_partir_de_DB_TOPZOO[[#This Row],[DO_PIECE]],2)</f>
        <v>FA</v>
      </c>
    </row>
    <row r="226" spans="1:18" x14ac:dyDescent="0.25">
      <c r="A226" s="5" t="s">
        <v>422</v>
      </c>
      <c r="B226" t="s">
        <v>418</v>
      </c>
      <c r="C226" t="s">
        <v>349</v>
      </c>
      <c r="D226" s="1">
        <v>41739</v>
      </c>
      <c r="E226" t="s">
        <v>46</v>
      </c>
      <c r="F226">
        <v>10</v>
      </c>
      <c r="G226">
        <v>201.8</v>
      </c>
      <c r="H226" t="s">
        <v>434</v>
      </c>
      <c r="I226" t="s">
        <v>281</v>
      </c>
      <c r="J226" t="s">
        <v>334</v>
      </c>
      <c r="K2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6" s="4">
        <f>+IF(LEFT(Tableau_Lancer_la_requête_à_partir_de_DB_TOPZOO[[#This Row],[DO_PIECE]],2)="av",0,F226)</f>
        <v>10</v>
      </c>
      <c r="M2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26" s="2">
        <f>YEAR(Tableau_Lancer_la_requête_à_partir_de_DB_TOPZOO[[#This Row],[DO_DATE]])</f>
        <v>2014</v>
      </c>
      <c r="O226" s="4" t="s">
        <v>458</v>
      </c>
      <c r="P226" s="5" t="str">
        <f>LEFT(Tableau_Lancer_la_requête_à_partir_de_DB_TOPZOO[[#This Row],[CT_CODEPOSTAL]],2)</f>
        <v>62</v>
      </c>
      <c r="Q226" s="5">
        <f>IF(SUMPRODUCT((B$2:B226=B226)*(C$2:C226=C226))&gt;1,0,1)</f>
        <v>0</v>
      </c>
      <c r="R226" s="5" t="str">
        <f>LEFT(Tableau_Lancer_la_requête_à_partir_de_DB_TOPZOO[[#This Row],[DO_PIECE]],2)</f>
        <v>FA</v>
      </c>
    </row>
    <row r="227" spans="1:18" x14ac:dyDescent="0.25">
      <c r="A227" s="5" t="s">
        <v>422</v>
      </c>
      <c r="B227" t="s">
        <v>418</v>
      </c>
      <c r="C227" t="s">
        <v>349</v>
      </c>
      <c r="D227" s="1">
        <v>41739</v>
      </c>
      <c r="E227" t="s">
        <v>106</v>
      </c>
      <c r="F227">
        <v>5</v>
      </c>
      <c r="G227">
        <v>100.9</v>
      </c>
      <c r="H227" t="s">
        <v>434</v>
      </c>
      <c r="I227" t="s">
        <v>281</v>
      </c>
      <c r="J227" t="s">
        <v>334</v>
      </c>
      <c r="K2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7" s="4">
        <f>+IF(LEFT(Tableau_Lancer_la_requête_à_partir_de_DB_TOPZOO[[#This Row],[DO_PIECE]],2)="av",0,F227)</f>
        <v>5</v>
      </c>
      <c r="M2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27" s="2">
        <f>YEAR(Tableau_Lancer_la_requête_à_partir_de_DB_TOPZOO[[#This Row],[DO_DATE]])</f>
        <v>2014</v>
      </c>
      <c r="O227" s="4" t="s">
        <v>519</v>
      </c>
      <c r="P227" s="5" t="str">
        <f>LEFT(Tableau_Lancer_la_requête_à_partir_de_DB_TOPZOO[[#This Row],[CT_CODEPOSTAL]],2)</f>
        <v>62</v>
      </c>
      <c r="Q227" s="5">
        <f>IF(SUMPRODUCT((B$2:B227=B227)*(C$2:C227=C227))&gt;1,0,1)</f>
        <v>0</v>
      </c>
      <c r="R227" s="5" t="str">
        <f>LEFT(Tableau_Lancer_la_requête_à_partir_de_DB_TOPZOO[[#This Row],[DO_PIECE]],2)</f>
        <v>FA</v>
      </c>
    </row>
    <row r="228" spans="1:18" x14ac:dyDescent="0.25">
      <c r="A228" s="5" t="s">
        <v>422</v>
      </c>
      <c r="B228" t="s">
        <v>418</v>
      </c>
      <c r="C228" t="s">
        <v>349</v>
      </c>
      <c r="D228" s="1">
        <v>41739</v>
      </c>
      <c r="E228" t="s">
        <v>53</v>
      </c>
      <c r="F228">
        <v>10</v>
      </c>
      <c r="G228">
        <v>35.1</v>
      </c>
      <c r="H228" t="s">
        <v>434</v>
      </c>
      <c r="I228" t="s">
        <v>281</v>
      </c>
      <c r="J228" t="s">
        <v>334</v>
      </c>
      <c r="K2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8" s="4">
        <f>+IF(LEFT(Tableau_Lancer_la_requête_à_partir_de_DB_TOPZOO[[#This Row],[DO_PIECE]],2)="av",0,F228)</f>
        <v>10</v>
      </c>
      <c r="M2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28" s="2">
        <f>YEAR(Tableau_Lancer_la_requête_à_partir_de_DB_TOPZOO[[#This Row],[DO_DATE]])</f>
        <v>2014</v>
      </c>
      <c r="O228" s="4" t="s">
        <v>502</v>
      </c>
      <c r="P228" s="5" t="str">
        <f>LEFT(Tableau_Lancer_la_requête_à_partir_de_DB_TOPZOO[[#This Row],[CT_CODEPOSTAL]],2)</f>
        <v>62</v>
      </c>
      <c r="Q228" s="5">
        <f>IF(SUMPRODUCT((B$2:B228=B228)*(C$2:C228=C228))&gt;1,0,1)</f>
        <v>0</v>
      </c>
      <c r="R228" s="5" t="str">
        <f>LEFT(Tableau_Lancer_la_requête_à_partir_de_DB_TOPZOO[[#This Row],[DO_PIECE]],2)</f>
        <v>FA</v>
      </c>
    </row>
    <row r="229" spans="1:18" x14ac:dyDescent="0.25">
      <c r="A229" s="5" t="s">
        <v>422</v>
      </c>
      <c r="B229" t="s">
        <v>418</v>
      </c>
      <c r="C229" t="s">
        <v>354</v>
      </c>
      <c r="D229" s="1">
        <v>41757</v>
      </c>
      <c r="E229" t="s">
        <v>30</v>
      </c>
      <c r="F229">
        <v>10</v>
      </c>
      <c r="G229">
        <v>45.8</v>
      </c>
      <c r="H229" t="s">
        <v>434</v>
      </c>
      <c r="I229" t="s">
        <v>281</v>
      </c>
      <c r="J229" t="s">
        <v>334</v>
      </c>
      <c r="K2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29" s="4">
        <f>+IF(LEFT(Tableau_Lancer_la_requête_à_partir_de_DB_TOPZOO[[#This Row],[DO_PIECE]],2)="av",0,F229)</f>
        <v>10</v>
      </c>
      <c r="M2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29" s="2">
        <f>YEAR(Tableau_Lancer_la_requête_à_partir_de_DB_TOPZOO[[#This Row],[DO_DATE]])</f>
        <v>2014</v>
      </c>
      <c r="O229" s="4" t="s">
        <v>494</v>
      </c>
      <c r="P229" s="5" t="str">
        <f>LEFT(Tableau_Lancer_la_requête_à_partir_de_DB_TOPZOO[[#This Row],[CT_CODEPOSTAL]],2)</f>
        <v>62</v>
      </c>
      <c r="Q229" s="5">
        <f>IF(SUMPRODUCT((B$2:B229=B229)*(C$2:C229=C229))&gt;1,0,1)</f>
        <v>1</v>
      </c>
      <c r="R229" s="5" t="str">
        <f>LEFT(Tableau_Lancer_la_requête_à_partir_de_DB_TOPZOO[[#This Row],[DO_PIECE]],2)</f>
        <v>FA</v>
      </c>
    </row>
    <row r="230" spans="1:18" x14ac:dyDescent="0.25">
      <c r="A230" s="5" t="s">
        <v>422</v>
      </c>
      <c r="B230" t="s">
        <v>418</v>
      </c>
      <c r="C230" t="s">
        <v>354</v>
      </c>
      <c r="D230" s="1">
        <v>41757</v>
      </c>
      <c r="E230" t="s">
        <v>53</v>
      </c>
      <c r="F230">
        <v>2</v>
      </c>
      <c r="G230">
        <v>7.02</v>
      </c>
      <c r="H230" t="s">
        <v>434</v>
      </c>
      <c r="I230" t="s">
        <v>281</v>
      </c>
      <c r="J230" t="s">
        <v>334</v>
      </c>
      <c r="K2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0" s="4">
        <f>+IF(LEFT(Tableau_Lancer_la_requête_à_partir_de_DB_TOPZOO[[#This Row],[DO_PIECE]],2)="av",0,F230)</f>
        <v>2</v>
      </c>
      <c r="M2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30" s="2">
        <f>YEAR(Tableau_Lancer_la_requête_à_partir_de_DB_TOPZOO[[#This Row],[DO_DATE]])</f>
        <v>2014</v>
      </c>
      <c r="O230" s="4" t="s">
        <v>502</v>
      </c>
      <c r="P230" s="5" t="str">
        <f>LEFT(Tableau_Lancer_la_requête_à_partir_de_DB_TOPZOO[[#This Row],[CT_CODEPOSTAL]],2)</f>
        <v>62</v>
      </c>
      <c r="Q230" s="5">
        <f>IF(SUMPRODUCT((B$2:B230=B230)*(C$2:C230=C230))&gt;1,0,1)</f>
        <v>0</v>
      </c>
      <c r="R230" s="5" t="str">
        <f>LEFT(Tableau_Lancer_la_requête_à_partir_de_DB_TOPZOO[[#This Row],[DO_PIECE]],2)</f>
        <v>FA</v>
      </c>
    </row>
    <row r="231" spans="1:18" x14ac:dyDescent="0.25">
      <c r="A231" s="5" t="s">
        <v>422</v>
      </c>
      <c r="B231" t="s">
        <v>418</v>
      </c>
      <c r="C231" t="s">
        <v>354</v>
      </c>
      <c r="D231" s="1">
        <v>41757</v>
      </c>
      <c r="E231" t="s">
        <v>44</v>
      </c>
      <c r="F231">
        <v>5</v>
      </c>
      <c r="G231">
        <v>35.200000000000003</v>
      </c>
      <c r="H231" t="s">
        <v>434</v>
      </c>
      <c r="I231" t="s">
        <v>281</v>
      </c>
      <c r="J231" t="s">
        <v>334</v>
      </c>
      <c r="K2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1" s="4">
        <f>+IF(LEFT(Tableau_Lancer_la_requête_à_partir_de_DB_TOPZOO[[#This Row],[DO_PIECE]],2)="av",0,F231)</f>
        <v>5</v>
      </c>
      <c r="M2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31" s="2">
        <f>YEAR(Tableau_Lancer_la_requête_à_partir_de_DB_TOPZOO[[#This Row],[DO_DATE]])</f>
        <v>2014</v>
      </c>
      <c r="O231" s="4" t="s">
        <v>543</v>
      </c>
      <c r="P231" s="5" t="str">
        <f>LEFT(Tableau_Lancer_la_requête_à_partir_de_DB_TOPZOO[[#This Row],[CT_CODEPOSTAL]],2)</f>
        <v>62</v>
      </c>
      <c r="Q231" s="5">
        <f>IF(SUMPRODUCT((B$2:B231=B231)*(C$2:C231=C231))&gt;1,0,1)</f>
        <v>0</v>
      </c>
      <c r="R231" s="5" t="str">
        <f>LEFT(Tableau_Lancer_la_requête_à_partir_de_DB_TOPZOO[[#This Row],[DO_PIECE]],2)</f>
        <v>FA</v>
      </c>
    </row>
    <row r="232" spans="1:18" x14ac:dyDescent="0.25">
      <c r="A232" s="5" t="s">
        <v>422</v>
      </c>
      <c r="B232" t="s">
        <v>418</v>
      </c>
      <c r="C232" t="s">
        <v>354</v>
      </c>
      <c r="D232" s="1">
        <v>41757</v>
      </c>
      <c r="E232" t="s">
        <v>170</v>
      </c>
      <c r="F232">
        <v>8</v>
      </c>
      <c r="G232">
        <v>12.24</v>
      </c>
      <c r="H232" t="s">
        <v>434</v>
      </c>
      <c r="I232" t="s">
        <v>281</v>
      </c>
      <c r="J232" t="s">
        <v>334</v>
      </c>
      <c r="K2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2" s="4">
        <f>+IF(LEFT(Tableau_Lancer_la_requête_à_partir_de_DB_TOPZOO[[#This Row],[DO_PIECE]],2)="av",0,F232)</f>
        <v>8</v>
      </c>
      <c r="M2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32" s="2">
        <f>YEAR(Tableau_Lancer_la_requête_à_partir_de_DB_TOPZOO[[#This Row],[DO_DATE]])</f>
        <v>2014</v>
      </c>
      <c r="O232" s="4" t="s">
        <v>573</v>
      </c>
      <c r="P232" s="5" t="str">
        <f>LEFT(Tableau_Lancer_la_requête_à_partir_de_DB_TOPZOO[[#This Row],[CT_CODEPOSTAL]],2)</f>
        <v>62</v>
      </c>
      <c r="Q232" s="5">
        <f>IF(SUMPRODUCT((B$2:B232=B232)*(C$2:C232=C232))&gt;1,0,1)</f>
        <v>0</v>
      </c>
      <c r="R232" s="5" t="str">
        <f>LEFT(Tableau_Lancer_la_requête_à_partir_de_DB_TOPZOO[[#This Row],[DO_PIECE]],2)</f>
        <v>FA</v>
      </c>
    </row>
    <row r="233" spans="1:18" x14ac:dyDescent="0.25">
      <c r="A233" s="5" t="s">
        <v>422</v>
      </c>
      <c r="B233" t="s">
        <v>418</v>
      </c>
      <c r="C233" t="s">
        <v>354</v>
      </c>
      <c r="D233" s="1">
        <v>41757</v>
      </c>
      <c r="E233" t="s">
        <v>54</v>
      </c>
      <c r="F233">
        <v>10</v>
      </c>
      <c r="G233">
        <v>21.2</v>
      </c>
      <c r="H233" t="s">
        <v>434</v>
      </c>
      <c r="I233" t="s">
        <v>281</v>
      </c>
      <c r="J233" t="s">
        <v>334</v>
      </c>
      <c r="K2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3" s="4">
        <f>+IF(LEFT(Tableau_Lancer_la_requête_à_partir_de_DB_TOPZOO[[#This Row],[DO_PIECE]],2)="av",0,F233)</f>
        <v>10</v>
      </c>
      <c r="M2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33" s="2">
        <f>YEAR(Tableau_Lancer_la_requête_à_partir_de_DB_TOPZOO[[#This Row],[DO_DATE]])</f>
        <v>2014</v>
      </c>
      <c r="O233" s="4" t="s">
        <v>569</v>
      </c>
      <c r="P233" s="5" t="str">
        <f>LEFT(Tableau_Lancer_la_requête_à_partir_de_DB_TOPZOO[[#This Row],[CT_CODEPOSTAL]],2)</f>
        <v>62</v>
      </c>
      <c r="Q233" s="5">
        <f>IF(SUMPRODUCT((B$2:B233=B233)*(C$2:C233=C233))&gt;1,0,1)</f>
        <v>0</v>
      </c>
      <c r="R233" s="5" t="str">
        <f>LEFT(Tableau_Lancer_la_requête_à_partir_de_DB_TOPZOO[[#This Row],[DO_PIECE]],2)</f>
        <v>FA</v>
      </c>
    </row>
    <row r="234" spans="1:18" x14ac:dyDescent="0.25">
      <c r="A234" s="5" t="s">
        <v>422</v>
      </c>
      <c r="B234" t="s">
        <v>418</v>
      </c>
      <c r="C234" t="s">
        <v>354</v>
      </c>
      <c r="D234" s="1">
        <v>41757</v>
      </c>
      <c r="E234" t="s">
        <v>10</v>
      </c>
      <c r="F234">
        <v>2</v>
      </c>
      <c r="G234">
        <v>33.28</v>
      </c>
      <c r="H234" t="s">
        <v>434</v>
      </c>
      <c r="I234" t="s">
        <v>281</v>
      </c>
      <c r="J234" t="s">
        <v>334</v>
      </c>
      <c r="K2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4" s="4">
        <f>+IF(LEFT(Tableau_Lancer_la_requête_à_partir_de_DB_TOPZOO[[#This Row],[DO_PIECE]],2)="av",0,F234)</f>
        <v>2</v>
      </c>
      <c r="M2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34" s="2">
        <f>YEAR(Tableau_Lancer_la_requête_à_partir_de_DB_TOPZOO[[#This Row],[DO_DATE]])</f>
        <v>2014</v>
      </c>
      <c r="O234" s="4" t="s">
        <v>457</v>
      </c>
      <c r="P234" s="5" t="str">
        <f>LEFT(Tableau_Lancer_la_requête_à_partir_de_DB_TOPZOO[[#This Row],[CT_CODEPOSTAL]],2)</f>
        <v>62</v>
      </c>
      <c r="Q234" s="5">
        <f>IF(SUMPRODUCT((B$2:B234=B234)*(C$2:C234=C234))&gt;1,0,1)</f>
        <v>0</v>
      </c>
      <c r="R234" s="5" t="str">
        <f>LEFT(Tableau_Lancer_la_requête_à_partir_de_DB_TOPZOO[[#This Row],[DO_PIECE]],2)</f>
        <v>FA</v>
      </c>
    </row>
    <row r="235" spans="1:18" x14ac:dyDescent="0.25">
      <c r="A235" s="5" t="s">
        <v>422</v>
      </c>
      <c r="B235" t="s">
        <v>418</v>
      </c>
      <c r="C235" t="s">
        <v>354</v>
      </c>
      <c r="D235" s="1">
        <v>41757</v>
      </c>
      <c r="E235" t="s">
        <v>100</v>
      </c>
      <c r="F235">
        <v>1</v>
      </c>
      <c r="G235">
        <v>15.53</v>
      </c>
      <c r="H235" t="s">
        <v>434</v>
      </c>
      <c r="I235" t="s">
        <v>281</v>
      </c>
      <c r="J235" t="s">
        <v>334</v>
      </c>
      <c r="K2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5" s="4">
        <f>+IF(LEFT(Tableau_Lancer_la_requête_à_partir_de_DB_TOPZOO[[#This Row],[DO_PIECE]],2)="av",0,F235)</f>
        <v>1</v>
      </c>
      <c r="M2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35" s="2">
        <f>YEAR(Tableau_Lancer_la_requête_à_partir_de_DB_TOPZOO[[#This Row],[DO_DATE]])</f>
        <v>2014</v>
      </c>
      <c r="O235" s="4" t="s">
        <v>462</v>
      </c>
      <c r="P235" s="5" t="str">
        <f>LEFT(Tableau_Lancer_la_requête_à_partir_de_DB_TOPZOO[[#This Row],[CT_CODEPOSTAL]],2)</f>
        <v>62</v>
      </c>
      <c r="Q235" s="5">
        <f>IF(SUMPRODUCT((B$2:B235=B235)*(C$2:C235=C235))&gt;1,0,1)</f>
        <v>0</v>
      </c>
      <c r="R235" s="5" t="str">
        <f>LEFT(Tableau_Lancer_la_requête_à_partir_de_DB_TOPZOO[[#This Row],[DO_PIECE]],2)</f>
        <v>FA</v>
      </c>
    </row>
    <row r="236" spans="1:18" x14ac:dyDescent="0.25">
      <c r="A236" s="5" t="s">
        <v>422</v>
      </c>
      <c r="B236" t="s">
        <v>418</v>
      </c>
      <c r="C236" t="s">
        <v>391</v>
      </c>
      <c r="D236" s="1">
        <v>41792</v>
      </c>
      <c r="E236" t="s">
        <v>30</v>
      </c>
      <c r="F236">
        <v>30</v>
      </c>
      <c r="G236">
        <v>137.4</v>
      </c>
      <c r="H236" t="s">
        <v>434</v>
      </c>
      <c r="I236" t="s">
        <v>281</v>
      </c>
      <c r="J236" t="s">
        <v>334</v>
      </c>
      <c r="K2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6" s="4">
        <f>+IF(LEFT(Tableau_Lancer_la_requête_à_partir_de_DB_TOPZOO[[#This Row],[DO_PIECE]],2)="av",0,F236)</f>
        <v>30</v>
      </c>
      <c r="M2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236" s="2">
        <f>YEAR(Tableau_Lancer_la_requête_à_partir_de_DB_TOPZOO[[#This Row],[DO_DATE]])</f>
        <v>2014</v>
      </c>
      <c r="O236" s="4" t="s">
        <v>494</v>
      </c>
      <c r="P236" s="5" t="str">
        <f>LEFT(Tableau_Lancer_la_requête_à_partir_de_DB_TOPZOO[[#This Row],[CT_CODEPOSTAL]],2)</f>
        <v>62</v>
      </c>
      <c r="Q236" s="5">
        <f>IF(SUMPRODUCT((B$2:B236=B236)*(C$2:C236=C236))&gt;1,0,1)</f>
        <v>1</v>
      </c>
      <c r="R236" s="5" t="str">
        <f>LEFT(Tableau_Lancer_la_requête_à_partir_de_DB_TOPZOO[[#This Row],[DO_PIECE]],2)</f>
        <v>FA</v>
      </c>
    </row>
    <row r="237" spans="1:18" x14ac:dyDescent="0.25">
      <c r="A237" s="5" t="s">
        <v>422</v>
      </c>
      <c r="B237" t="s">
        <v>418</v>
      </c>
      <c r="C237" t="s">
        <v>391</v>
      </c>
      <c r="D237" s="1">
        <v>41792</v>
      </c>
      <c r="E237" t="s">
        <v>53</v>
      </c>
      <c r="F237">
        <v>20</v>
      </c>
      <c r="G237">
        <v>70.2</v>
      </c>
      <c r="H237" t="s">
        <v>434</v>
      </c>
      <c r="I237" t="s">
        <v>281</v>
      </c>
      <c r="J237" t="s">
        <v>334</v>
      </c>
      <c r="K2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7" s="4">
        <f>+IF(LEFT(Tableau_Lancer_la_requête_à_partir_de_DB_TOPZOO[[#This Row],[DO_PIECE]],2)="av",0,F237)</f>
        <v>20</v>
      </c>
      <c r="M2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237" s="2">
        <f>YEAR(Tableau_Lancer_la_requête_à_partir_de_DB_TOPZOO[[#This Row],[DO_DATE]])</f>
        <v>2014</v>
      </c>
      <c r="O237" s="4" t="s">
        <v>502</v>
      </c>
      <c r="P237" s="5" t="str">
        <f>LEFT(Tableau_Lancer_la_requête_à_partir_de_DB_TOPZOO[[#This Row],[CT_CODEPOSTAL]],2)</f>
        <v>62</v>
      </c>
      <c r="Q237" s="5">
        <f>IF(SUMPRODUCT((B$2:B237=B237)*(C$2:C237=C237))&gt;1,0,1)</f>
        <v>0</v>
      </c>
      <c r="R237" s="5" t="str">
        <f>LEFT(Tableau_Lancer_la_requête_à_partir_de_DB_TOPZOO[[#This Row],[DO_PIECE]],2)</f>
        <v>FA</v>
      </c>
    </row>
    <row r="238" spans="1:18" x14ac:dyDescent="0.25">
      <c r="A238" s="5" t="s">
        <v>422</v>
      </c>
      <c r="B238" t="s">
        <v>418</v>
      </c>
      <c r="C238" t="s">
        <v>391</v>
      </c>
      <c r="D238" s="1">
        <v>41792</v>
      </c>
      <c r="E238" t="s">
        <v>52</v>
      </c>
      <c r="F238">
        <v>10</v>
      </c>
      <c r="G238">
        <v>30.3</v>
      </c>
      <c r="H238" t="s">
        <v>434</v>
      </c>
      <c r="I238" t="s">
        <v>281</v>
      </c>
      <c r="J238" t="s">
        <v>334</v>
      </c>
      <c r="K2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8" s="4">
        <f>+IF(LEFT(Tableau_Lancer_la_requête_à_partir_de_DB_TOPZOO[[#This Row],[DO_PIECE]],2)="av",0,F238)</f>
        <v>10</v>
      </c>
      <c r="M2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238" s="2">
        <f>YEAR(Tableau_Lancer_la_requête_à_partir_de_DB_TOPZOO[[#This Row],[DO_DATE]])</f>
        <v>2014</v>
      </c>
      <c r="O238" s="4" t="s">
        <v>492</v>
      </c>
      <c r="P238" s="5" t="str">
        <f>LEFT(Tableau_Lancer_la_requête_à_partir_de_DB_TOPZOO[[#This Row],[CT_CODEPOSTAL]],2)</f>
        <v>62</v>
      </c>
      <c r="Q238" s="5">
        <f>IF(SUMPRODUCT((B$2:B238=B238)*(C$2:C238=C238))&gt;1,0,1)</f>
        <v>0</v>
      </c>
      <c r="R238" s="5" t="str">
        <f>LEFT(Tableau_Lancer_la_requête_à_partir_de_DB_TOPZOO[[#This Row],[DO_PIECE]],2)</f>
        <v>FA</v>
      </c>
    </row>
    <row r="239" spans="1:18" x14ac:dyDescent="0.25">
      <c r="A239" s="5" t="s">
        <v>422</v>
      </c>
      <c r="B239" t="s">
        <v>418</v>
      </c>
      <c r="C239" t="s">
        <v>391</v>
      </c>
      <c r="D239" s="1">
        <v>41792</v>
      </c>
      <c r="E239" t="s">
        <v>170</v>
      </c>
      <c r="F239">
        <v>8</v>
      </c>
      <c r="G239">
        <v>12.24</v>
      </c>
      <c r="H239" t="s">
        <v>434</v>
      </c>
      <c r="I239" t="s">
        <v>281</v>
      </c>
      <c r="J239" t="s">
        <v>334</v>
      </c>
      <c r="K2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39" s="4">
        <f>+IF(LEFT(Tableau_Lancer_la_requête_à_partir_de_DB_TOPZOO[[#This Row],[DO_PIECE]],2)="av",0,F239)</f>
        <v>8</v>
      </c>
      <c r="M2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239" s="2">
        <f>YEAR(Tableau_Lancer_la_requête_à_partir_de_DB_TOPZOO[[#This Row],[DO_DATE]])</f>
        <v>2014</v>
      </c>
      <c r="O239" s="4" t="s">
        <v>573</v>
      </c>
      <c r="P239" s="5" t="str">
        <f>LEFT(Tableau_Lancer_la_requête_à_partir_de_DB_TOPZOO[[#This Row],[CT_CODEPOSTAL]],2)</f>
        <v>62</v>
      </c>
      <c r="Q239" s="5">
        <f>IF(SUMPRODUCT((B$2:B239=B239)*(C$2:C239=C239))&gt;1,0,1)</f>
        <v>0</v>
      </c>
      <c r="R239" s="5" t="str">
        <f>LEFT(Tableau_Lancer_la_requête_à_partir_de_DB_TOPZOO[[#This Row],[DO_PIECE]],2)</f>
        <v>FA</v>
      </c>
    </row>
    <row r="240" spans="1:18" x14ac:dyDescent="0.25">
      <c r="A240" s="5" t="s">
        <v>422</v>
      </c>
      <c r="B240" t="s">
        <v>418</v>
      </c>
      <c r="C240" t="s">
        <v>391</v>
      </c>
      <c r="D240" s="1">
        <v>41792</v>
      </c>
      <c r="E240" t="s">
        <v>54</v>
      </c>
      <c r="F240">
        <v>10</v>
      </c>
      <c r="G240">
        <v>21.2</v>
      </c>
      <c r="H240" t="s">
        <v>434</v>
      </c>
      <c r="I240" t="s">
        <v>281</v>
      </c>
      <c r="J240" t="s">
        <v>334</v>
      </c>
      <c r="K2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40" s="4">
        <f>+IF(LEFT(Tableau_Lancer_la_requête_à_partir_de_DB_TOPZOO[[#This Row],[DO_PIECE]],2)="av",0,F240)</f>
        <v>10</v>
      </c>
      <c r="M2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240" s="2">
        <f>YEAR(Tableau_Lancer_la_requête_à_partir_de_DB_TOPZOO[[#This Row],[DO_DATE]])</f>
        <v>2014</v>
      </c>
      <c r="O240" s="4" t="s">
        <v>569</v>
      </c>
      <c r="P240" s="5" t="str">
        <f>LEFT(Tableau_Lancer_la_requête_à_partir_de_DB_TOPZOO[[#This Row],[CT_CODEPOSTAL]],2)</f>
        <v>62</v>
      </c>
      <c r="Q240" s="5">
        <f>IF(SUMPRODUCT((B$2:B240=B240)*(C$2:C240=C240))&gt;1,0,1)</f>
        <v>0</v>
      </c>
      <c r="R240" s="5" t="str">
        <f>LEFT(Tableau_Lancer_la_requête_à_partir_de_DB_TOPZOO[[#This Row],[DO_PIECE]],2)</f>
        <v>FA</v>
      </c>
    </row>
    <row r="241" spans="1:18" x14ac:dyDescent="0.25">
      <c r="A241" s="5" t="s">
        <v>422</v>
      </c>
      <c r="B241" t="s">
        <v>418</v>
      </c>
      <c r="C241" t="s">
        <v>391</v>
      </c>
      <c r="D241" s="1">
        <v>41792</v>
      </c>
      <c r="E241" t="s">
        <v>106</v>
      </c>
      <c r="F241">
        <v>5</v>
      </c>
      <c r="G241">
        <v>100.9</v>
      </c>
      <c r="H241" t="s">
        <v>434</v>
      </c>
      <c r="I241" t="s">
        <v>281</v>
      </c>
      <c r="J241" t="s">
        <v>334</v>
      </c>
      <c r="K2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62</v>
      </c>
      <c r="L241" s="4">
        <f>+IF(LEFT(Tableau_Lancer_la_requête_à_partir_de_DB_TOPZOO[[#This Row],[DO_PIECE]],2)="av",0,F241)</f>
        <v>5</v>
      </c>
      <c r="M2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241" s="2">
        <f>YEAR(Tableau_Lancer_la_requête_à_partir_de_DB_TOPZOO[[#This Row],[DO_DATE]])</f>
        <v>2014</v>
      </c>
      <c r="O241" s="4" t="s">
        <v>519</v>
      </c>
      <c r="P241" s="5" t="str">
        <f>LEFT(Tableau_Lancer_la_requête_à_partir_de_DB_TOPZOO[[#This Row],[CT_CODEPOSTAL]],2)</f>
        <v>62</v>
      </c>
      <c r="Q241" s="5">
        <f>IF(SUMPRODUCT((B$2:B241=B241)*(C$2:C241=C241))&gt;1,0,1)</f>
        <v>0</v>
      </c>
      <c r="R241" s="5" t="str">
        <f>LEFT(Tableau_Lancer_la_requête_à_partir_de_DB_TOPZOO[[#This Row],[DO_PIECE]],2)</f>
        <v>FA</v>
      </c>
    </row>
    <row r="242" spans="1:18" x14ac:dyDescent="0.25">
      <c r="A242" t="s">
        <v>423</v>
      </c>
      <c r="B242" t="s">
        <v>418</v>
      </c>
      <c r="C242" t="s">
        <v>199</v>
      </c>
      <c r="D242" s="1">
        <v>41472</v>
      </c>
      <c r="E242" t="s">
        <v>30</v>
      </c>
      <c r="F242">
        <v>5</v>
      </c>
      <c r="G242">
        <v>22</v>
      </c>
      <c r="H242" t="s">
        <v>434</v>
      </c>
      <c r="I242" t="s">
        <v>282</v>
      </c>
      <c r="J242" t="s">
        <v>334</v>
      </c>
      <c r="K2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2" s="4">
        <f>+IF(LEFT(Tableau_Lancer_la_requête_à_partir_de_DB_TOPZOO[[#This Row],[DO_PIECE]],2)="av",0,F242)</f>
        <v>5</v>
      </c>
      <c r="M2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2" s="2">
        <f>YEAR(Tableau_Lancer_la_requête_à_partir_de_DB_TOPZOO[[#This Row],[DO_DATE]])</f>
        <v>2013</v>
      </c>
      <c r="O242" s="4" t="s">
        <v>494</v>
      </c>
      <c r="P242" s="5" t="str">
        <f>LEFT(Tableau_Lancer_la_requête_à_partir_de_DB_TOPZOO[[#This Row],[CT_CODEPOSTAL]],2)</f>
        <v>29</v>
      </c>
      <c r="Q242" s="5">
        <f>IF(SUMPRODUCT((B$2:B242=B242)*(C$2:C242=C242))&gt;1,0,1)</f>
        <v>1</v>
      </c>
      <c r="R242" s="5" t="str">
        <f>LEFT(Tableau_Lancer_la_requête_à_partir_de_DB_TOPZOO[[#This Row],[DO_PIECE]],2)</f>
        <v>FA</v>
      </c>
    </row>
    <row r="243" spans="1:18" x14ac:dyDescent="0.25">
      <c r="A243" s="5" t="s">
        <v>423</v>
      </c>
      <c r="B243" t="s">
        <v>418</v>
      </c>
      <c r="C243" t="s">
        <v>199</v>
      </c>
      <c r="D243" s="1">
        <v>41472</v>
      </c>
      <c r="E243" t="s">
        <v>194</v>
      </c>
      <c r="F243">
        <v>5</v>
      </c>
      <c r="G243">
        <v>103.15</v>
      </c>
      <c r="H243" t="s">
        <v>434</v>
      </c>
      <c r="I243" t="s">
        <v>282</v>
      </c>
      <c r="J243" t="s">
        <v>334</v>
      </c>
      <c r="K2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3" s="4">
        <f>+IF(LEFT(Tableau_Lancer_la_requête_à_partir_de_DB_TOPZOO[[#This Row],[DO_PIECE]],2)="av",0,F243)</f>
        <v>5</v>
      </c>
      <c r="M2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3" s="2">
        <f>YEAR(Tableau_Lancer_la_requête_à_partir_de_DB_TOPZOO[[#This Row],[DO_DATE]])</f>
        <v>2013</v>
      </c>
      <c r="O243" s="4" t="s">
        <v>591</v>
      </c>
      <c r="P243" s="5" t="str">
        <f>LEFT(Tableau_Lancer_la_requête_à_partir_de_DB_TOPZOO[[#This Row],[CT_CODEPOSTAL]],2)</f>
        <v>29</v>
      </c>
      <c r="Q243" s="5">
        <f>IF(SUMPRODUCT((B$2:B243=B243)*(C$2:C243=C243))&gt;1,0,1)</f>
        <v>0</v>
      </c>
      <c r="R243" s="5" t="str">
        <f>LEFT(Tableau_Lancer_la_requête_à_partir_de_DB_TOPZOO[[#This Row],[DO_PIECE]],2)</f>
        <v>FA</v>
      </c>
    </row>
    <row r="244" spans="1:18" x14ac:dyDescent="0.25">
      <c r="A244" s="5" t="s">
        <v>423</v>
      </c>
      <c r="B244" t="s">
        <v>418</v>
      </c>
      <c r="C244" t="s">
        <v>199</v>
      </c>
      <c r="D244" s="1">
        <v>41472</v>
      </c>
      <c r="E244" t="s">
        <v>34</v>
      </c>
      <c r="F244">
        <v>1</v>
      </c>
      <c r="G244">
        <v>12.58</v>
      </c>
      <c r="H244" t="s">
        <v>434</v>
      </c>
      <c r="I244" t="s">
        <v>282</v>
      </c>
      <c r="J244" t="s">
        <v>334</v>
      </c>
      <c r="K2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4" s="4">
        <f>+IF(LEFT(Tableau_Lancer_la_requête_à_partir_de_DB_TOPZOO[[#This Row],[DO_PIECE]],2)="av",0,F244)</f>
        <v>1</v>
      </c>
      <c r="M2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4" s="2">
        <f>YEAR(Tableau_Lancer_la_requête_à_partir_de_DB_TOPZOO[[#This Row],[DO_DATE]])</f>
        <v>2013</v>
      </c>
      <c r="O244" s="4" t="s">
        <v>456</v>
      </c>
      <c r="P244" s="5" t="str">
        <f>LEFT(Tableau_Lancer_la_requête_à_partir_de_DB_TOPZOO[[#This Row],[CT_CODEPOSTAL]],2)</f>
        <v>29</v>
      </c>
      <c r="Q244" s="5">
        <f>IF(SUMPRODUCT((B$2:B244=B244)*(C$2:C244=C244))&gt;1,0,1)</f>
        <v>0</v>
      </c>
      <c r="R244" s="5" t="str">
        <f>LEFT(Tableau_Lancer_la_requête_à_partir_de_DB_TOPZOO[[#This Row],[DO_PIECE]],2)</f>
        <v>FA</v>
      </c>
    </row>
    <row r="245" spans="1:18" x14ac:dyDescent="0.25">
      <c r="A245" s="5" t="s">
        <v>423</v>
      </c>
      <c r="B245" t="s">
        <v>418</v>
      </c>
      <c r="C245" t="s">
        <v>199</v>
      </c>
      <c r="D245" s="1">
        <v>41472</v>
      </c>
      <c r="E245" t="s">
        <v>105</v>
      </c>
      <c r="F245">
        <v>1</v>
      </c>
      <c r="G245">
        <v>12.58</v>
      </c>
      <c r="H245" t="s">
        <v>434</v>
      </c>
      <c r="I245" t="s">
        <v>282</v>
      </c>
      <c r="J245" t="s">
        <v>334</v>
      </c>
      <c r="K2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5" s="4">
        <f>+IF(LEFT(Tableau_Lancer_la_requête_à_partir_de_DB_TOPZOO[[#This Row],[DO_PIECE]],2)="av",0,F245)</f>
        <v>1</v>
      </c>
      <c r="M2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5" s="2">
        <f>YEAR(Tableau_Lancer_la_requête_à_partir_de_DB_TOPZOO[[#This Row],[DO_DATE]])</f>
        <v>2013</v>
      </c>
      <c r="O245" s="4" t="s">
        <v>517</v>
      </c>
      <c r="P245" s="5" t="str">
        <f>LEFT(Tableau_Lancer_la_requête_à_partir_de_DB_TOPZOO[[#This Row],[CT_CODEPOSTAL]],2)</f>
        <v>29</v>
      </c>
      <c r="Q245" s="5">
        <f>IF(SUMPRODUCT((B$2:B245=B245)*(C$2:C245=C245))&gt;1,0,1)</f>
        <v>0</v>
      </c>
      <c r="R245" s="5" t="str">
        <f>LEFT(Tableau_Lancer_la_requête_à_partir_de_DB_TOPZOO[[#This Row],[DO_PIECE]],2)</f>
        <v>FA</v>
      </c>
    </row>
    <row r="246" spans="1:18" x14ac:dyDescent="0.25">
      <c r="A246" s="5" t="s">
        <v>423</v>
      </c>
      <c r="B246" t="s">
        <v>418</v>
      </c>
      <c r="C246" t="s">
        <v>199</v>
      </c>
      <c r="D246" s="1">
        <v>41472</v>
      </c>
      <c r="E246" t="s">
        <v>95</v>
      </c>
      <c r="F246">
        <v>1</v>
      </c>
      <c r="G246">
        <v>15.99</v>
      </c>
      <c r="H246" t="s">
        <v>434</v>
      </c>
      <c r="I246" t="s">
        <v>282</v>
      </c>
      <c r="J246" t="s">
        <v>334</v>
      </c>
      <c r="K2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6" s="4">
        <f>+IF(LEFT(Tableau_Lancer_la_requête_à_partir_de_DB_TOPZOO[[#This Row],[DO_PIECE]],2)="av",0,F246)</f>
        <v>1</v>
      </c>
      <c r="M2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6" s="2">
        <f>YEAR(Tableau_Lancer_la_requête_à_partir_de_DB_TOPZOO[[#This Row],[DO_DATE]])</f>
        <v>2013</v>
      </c>
      <c r="O246" s="4" t="s">
        <v>518</v>
      </c>
      <c r="P246" s="5" t="str">
        <f>LEFT(Tableau_Lancer_la_requête_à_partir_de_DB_TOPZOO[[#This Row],[CT_CODEPOSTAL]],2)</f>
        <v>29</v>
      </c>
      <c r="Q246" s="5">
        <f>IF(SUMPRODUCT((B$2:B246=B246)*(C$2:C246=C246))&gt;1,0,1)</f>
        <v>0</v>
      </c>
      <c r="R246" s="5" t="str">
        <f>LEFT(Tableau_Lancer_la_requête_à_partir_de_DB_TOPZOO[[#This Row],[DO_PIECE]],2)</f>
        <v>FA</v>
      </c>
    </row>
    <row r="247" spans="1:18" x14ac:dyDescent="0.25">
      <c r="A247" s="5" t="s">
        <v>423</v>
      </c>
      <c r="B247" t="s">
        <v>418</v>
      </c>
      <c r="C247" t="s">
        <v>199</v>
      </c>
      <c r="D247" s="1">
        <v>41472</v>
      </c>
      <c r="E247" t="s">
        <v>106</v>
      </c>
      <c r="F247">
        <v>1</v>
      </c>
      <c r="G247">
        <v>19.399999999999999</v>
      </c>
      <c r="H247" t="s">
        <v>434</v>
      </c>
      <c r="I247" t="s">
        <v>282</v>
      </c>
      <c r="J247" t="s">
        <v>334</v>
      </c>
      <c r="K2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7" s="4">
        <f>+IF(LEFT(Tableau_Lancer_la_requête_à_partir_de_DB_TOPZOO[[#This Row],[DO_PIECE]],2)="av",0,F247)</f>
        <v>1</v>
      </c>
      <c r="M2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7" s="2">
        <f>YEAR(Tableau_Lancer_la_requête_à_partir_de_DB_TOPZOO[[#This Row],[DO_DATE]])</f>
        <v>2013</v>
      </c>
      <c r="O247" s="4" t="s">
        <v>519</v>
      </c>
      <c r="P247" s="5" t="str">
        <f>LEFT(Tableau_Lancer_la_requête_à_partir_de_DB_TOPZOO[[#This Row],[CT_CODEPOSTAL]],2)</f>
        <v>29</v>
      </c>
      <c r="Q247" s="5">
        <f>IF(SUMPRODUCT((B$2:B247=B247)*(C$2:C247=C247))&gt;1,0,1)</f>
        <v>0</v>
      </c>
      <c r="R247" s="5" t="str">
        <f>LEFT(Tableau_Lancer_la_requête_à_partir_de_DB_TOPZOO[[#This Row],[DO_PIECE]],2)</f>
        <v>FA</v>
      </c>
    </row>
    <row r="248" spans="1:18" x14ac:dyDescent="0.25">
      <c r="A248" s="5" t="s">
        <v>423</v>
      </c>
      <c r="B248" t="s">
        <v>418</v>
      </c>
      <c r="C248" t="s">
        <v>199</v>
      </c>
      <c r="D248" s="1">
        <v>41472</v>
      </c>
      <c r="E248" t="s">
        <v>100</v>
      </c>
      <c r="F248">
        <v>1</v>
      </c>
      <c r="G248">
        <v>14.93</v>
      </c>
      <c r="H248" t="s">
        <v>434</v>
      </c>
      <c r="I248" t="s">
        <v>282</v>
      </c>
      <c r="J248" t="s">
        <v>334</v>
      </c>
      <c r="K2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8" s="4">
        <f>+IF(LEFT(Tableau_Lancer_la_requête_à_partir_de_DB_TOPZOO[[#This Row],[DO_PIECE]],2)="av",0,F248)</f>
        <v>1</v>
      </c>
      <c r="M2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8" s="2">
        <f>YEAR(Tableau_Lancer_la_requête_à_partir_de_DB_TOPZOO[[#This Row],[DO_DATE]])</f>
        <v>2013</v>
      </c>
      <c r="O248" s="4" t="s">
        <v>462</v>
      </c>
      <c r="P248" s="5" t="str">
        <f>LEFT(Tableau_Lancer_la_requête_à_partir_de_DB_TOPZOO[[#This Row],[CT_CODEPOSTAL]],2)</f>
        <v>29</v>
      </c>
      <c r="Q248" s="5">
        <f>IF(SUMPRODUCT((B$2:B248=B248)*(C$2:C248=C248))&gt;1,0,1)</f>
        <v>0</v>
      </c>
      <c r="R248" s="5" t="str">
        <f>LEFT(Tableau_Lancer_la_requête_à_partir_de_DB_TOPZOO[[#This Row],[DO_PIECE]],2)</f>
        <v>FA</v>
      </c>
    </row>
    <row r="249" spans="1:18" x14ac:dyDescent="0.25">
      <c r="A249" s="5" t="s">
        <v>423</v>
      </c>
      <c r="B249" t="s">
        <v>418</v>
      </c>
      <c r="C249" t="s">
        <v>200</v>
      </c>
      <c r="D249" s="1">
        <v>41478</v>
      </c>
      <c r="E249" t="s">
        <v>30</v>
      </c>
      <c r="F249">
        <v>15</v>
      </c>
      <c r="G249">
        <v>66</v>
      </c>
      <c r="H249" t="s">
        <v>434</v>
      </c>
      <c r="I249" t="s">
        <v>282</v>
      </c>
      <c r="J249" t="s">
        <v>334</v>
      </c>
      <c r="K2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49" s="4">
        <f>+IF(LEFT(Tableau_Lancer_la_requête_à_partir_de_DB_TOPZOO[[#This Row],[DO_PIECE]],2)="av",0,F249)</f>
        <v>15</v>
      </c>
      <c r="M2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49" s="2">
        <f>YEAR(Tableau_Lancer_la_requête_à_partir_de_DB_TOPZOO[[#This Row],[DO_DATE]])</f>
        <v>2013</v>
      </c>
      <c r="O249" s="4" t="s">
        <v>494</v>
      </c>
      <c r="P249" s="5" t="str">
        <f>LEFT(Tableau_Lancer_la_requête_à_partir_de_DB_TOPZOO[[#This Row],[CT_CODEPOSTAL]],2)</f>
        <v>29</v>
      </c>
      <c r="Q249" s="5">
        <f>IF(SUMPRODUCT((B$2:B249=B249)*(C$2:C249=C249))&gt;1,0,1)</f>
        <v>1</v>
      </c>
      <c r="R249" s="5" t="str">
        <f>LEFT(Tableau_Lancer_la_requête_à_partir_de_DB_TOPZOO[[#This Row],[DO_PIECE]],2)</f>
        <v>FA</v>
      </c>
    </row>
    <row r="250" spans="1:18" x14ac:dyDescent="0.25">
      <c r="A250" s="5" t="s">
        <v>423</v>
      </c>
      <c r="B250" t="s">
        <v>418</v>
      </c>
      <c r="C250" t="s">
        <v>200</v>
      </c>
      <c r="D250" s="1">
        <v>41478</v>
      </c>
      <c r="E250" t="s">
        <v>194</v>
      </c>
      <c r="F250">
        <v>3</v>
      </c>
      <c r="G250">
        <v>61.89</v>
      </c>
      <c r="H250" t="s">
        <v>434</v>
      </c>
      <c r="I250" t="s">
        <v>282</v>
      </c>
      <c r="J250" t="s">
        <v>334</v>
      </c>
      <c r="K2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0" s="4">
        <f>+IF(LEFT(Tableau_Lancer_la_requête_à_partir_de_DB_TOPZOO[[#This Row],[DO_PIECE]],2)="av",0,F250)</f>
        <v>3</v>
      </c>
      <c r="M2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0" s="2">
        <f>YEAR(Tableau_Lancer_la_requête_à_partir_de_DB_TOPZOO[[#This Row],[DO_DATE]])</f>
        <v>2013</v>
      </c>
      <c r="O250" s="4" t="s">
        <v>591</v>
      </c>
      <c r="P250" s="5" t="str">
        <f>LEFT(Tableau_Lancer_la_requête_à_partir_de_DB_TOPZOO[[#This Row],[CT_CODEPOSTAL]],2)</f>
        <v>29</v>
      </c>
      <c r="Q250" s="5">
        <f>IF(SUMPRODUCT((B$2:B250=B250)*(C$2:C250=C250))&gt;1,0,1)</f>
        <v>0</v>
      </c>
      <c r="R250" s="5" t="str">
        <f>LEFT(Tableau_Lancer_la_requête_à_partir_de_DB_TOPZOO[[#This Row],[DO_PIECE]],2)</f>
        <v>FA</v>
      </c>
    </row>
    <row r="251" spans="1:18" x14ac:dyDescent="0.25">
      <c r="A251" s="5" t="s">
        <v>423</v>
      </c>
      <c r="B251" t="s">
        <v>418</v>
      </c>
      <c r="C251" t="s">
        <v>200</v>
      </c>
      <c r="D251" s="1">
        <v>41478</v>
      </c>
      <c r="E251" t="s">
        <v>184</v>
      </c>
      <c r="F251">
        <v>1</v>
      </c>
      <c r="G251">
        <v>13.63</v>
      </c>
      <c r="H251" t="s">
        <v>434</v>
      </c>
      <c r="I251" t="s">
        <v>282</v>
      </c>
      <c r="J251" t="s">
        <v>334</v>
      </c>
      <c r="K2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1" s="4">
        <f>+IF(LEFT(Tableau_Lancer_la_requête_à_partir_de_DB_TOPZOO[[#This Row],[DO_PIECE]],2)="av",0,F251)</f>
        <v>1</v>
      </c>
      <c r="M2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1" s="2">
        <f>YEAR(Tableau_Lancer_la_requête_à_partir_de_DB_TOPZOO[[#This Row],[DO_DATE]])</f>
        <v>2013</v>
      </c>
      <c r="O251" s="4" t="s">
        <v>592</v>
      </c>
      <c r="P251" s="5" t="str">
        <f>LEFT(Tableau_Lancer_la_requête_à_partir_de_DB_TOPZOO[[#This Row],[CT_CODEPOSTAL]],2)</f>
        <v>29</v>
      </c>
      <c r="Q251" s="5">
        <f>IF(SUMPRODUCT((B$2:B251=B251)*(C$2:C251=C251))&gt;1,0,1)</f>
        <v>0</v>
      </c>
      <c r="R251" s="5" t="str">
        <f>LEFT(Tableau_Lancer_la_requête_à_partir_de_DB_TOPZOO[[#This Row],[DO_PIECE]],2)</f>
        <v>FA</v>
      </c>
    </row>
    <row r="252" spans="1:18" x14ac:dyDescent="0.25">
      <c r="A252" s="5" t="s">
        <v>423</v>
      </c>
      <c r="B252" t="s">
        <v>418</v>
      </c>
      <c r="C252" t="s">
        <v>200</v>
      </c>
      <c r="D252" s="1">
        <v>41478</v>
      </c>
      <c r="E252" t="s">
        <v>53</v>
      </c>
      <c r="F252">
        <v>10</v>
      </c>
      <c r="G252">
        <v>33.799999999999997</v>
      </c>
      <c r="H252" t="s">
        <v>434</v>
      </c>
      <c r="I252" t="s">
        <v>282</v>
      </c>
      <c r="J252" t="s">
        <v>334</v>
      </c>
      <c r="K2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2" s="4">
        <f>+IF(LEFT(Tableau_Lancer_la_requête_à_partir_de_DB_TOPZOO[[#This Row],[DO_PIECE]],2)="av",0,F252)</f>
        <v>10</v>
      </c>
      <c r="M2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2" s="2">
        <f>YEAR(Tableau_Lancer_la_requête_à_partir_de_DB_TOPZOO[[#This Row],[DO_DATE]])</f>
        <v>2013</v>
      </c>
      <c r="O252" s="4" t="s">
        <v>502</v>
      </c>
      <c r="P252" s="5" t="str">
        <f>LEFT(Tableau_Lancer_la_requête_à_partir_de_DB_TOPZOO[[#This Row],[CT_CODEPOSTAL]],2)</f>
        <v>29</v>
      </c>
      <c r="Q252" s="5">
        <f>IF(SUMPRODUCT((B$2:B252=B252)*(C$2:C252=C252))&gt;1,0,1)</f>
        <v>0</v>
      </c>
      <c r="R252" s="5" t="str">
        <f>LEFT(Tableau_Lancer_la_requête_à_partir_de_DB_TOPZOO[[#This Row],[DO_PIECE]],2)</f>
        <v>FA</v>
      </c>
    </row>
    <row r="253" spans="1:18" x14ac:dyDescent="0.25">
      <c r="A253" s="5" t="s">
        <v>423</v>
      </c>
      <c r="B253" t="s">
        <v>418</v>
      </c>
      <c r="C253" t="s">
        <v>200</v>
      </c>
      <c r="D253" s="1">
        <v>41478</v>
      </c>
      <c r="E253" t="s">
        <v>44</v>
      </c>
      <c r="F253">
        <v>5</v>
      </c>
      <c r="G253">
        <v>33.75</v>
      </c>
      <c r="H253" t="s">
        <v>434</v>
      </c>
      <c r="I253" t="s">
        <v>282</v>
      </c>
      <c r="J253" t="s">
        <v>334</v>
      </c>
      <c r="K2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3" s="4">
        <f>+IF(LEFT(Tableau_Lancer_la_requête_à_partir_de_DB_TOPZOO[[#This Row],[DO_PIECE]],2)="av",0,F253)</f>
        <v>5</v>
      </c>
      <c r="M2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3" s="2">
        <f>YEAR(Tableau_Lancer_la_requête_à_partir_de_DB_TOPZOO[[#This Row],[DO_DATE]])</f>
        <v>2013</v>
      </c>
      <c r="O253" s="4" t="s">
        <v>543</v>
      </c>
      <c r="P253" s="5" t="str">
        <f>LEFT(Tableau_Lancer_la_requête_à_partir_de_DB_TOPZOO[[#This Row],[CT_CODEPOSTAL]],2)</f>
        <v>29</v>
      </c>
      <c r="Q253" s="5">
        <f>IF(SUMPRODUCT((B$2:B253=B253)*(C$2:C253=C253))&gt;1,0,1)</f>
        <v>0</v>
      </c>
      <c r="R253" s="5" t="str">
        <f>LEFT(Tableau_Lancer_la_requête_à_partir_de_DB_TOPZOO[[#This Row],[DO_PIECE]],2)</f>
        <v>FA</v>
      </c>
    </row>
    <row r="254" spans="1:18" x14ac:dyDescent="0.25">
      <c r="A254" s="5" t="s">
        <v>423</v>
      </c>
      <c r="B254" t="s">
        <v>418</v>
      </c>
      <c r="C254" t="s">
        <v>200</v>
      </c>
      <c r="D254" s="1">
        <v>41478</v>
      </c>
      <c r="E254" t="s">
        <v>83</v>
      </c>
      <c r="F254">
        <v>15</v>
      </c>
      <c r="G254">
        <v>45.45</v>
      </c>
      <c r="H254" t="s">
        <v>434</v>
      </c>
      <c r="I254" t="s">
        <v>282</v>
      </c>
      <c r="J254" t="s">
        <v>334</v>
      </c>
      <c r="K2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4" s="4">
        <f>+IF(LEFT(Tableau_Lancer_la_requête_à_partir_de_DB_TOPZOO[[#This Row],[DO_PIECE]],2)="av",0,F254)</f>
        <v>15</v>
      </c>
      <c r="M2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4" s="2">
        <f>YEAR(Tableau_Lancer_la_requête_à_partir_de_DB_TOPZOO[[#This Row],[DO_DATE]])</f>
        <v>2013</v>
      </c>
      <c r="O254" s="4" t="s">
        <v>491</v>
      </c>
      <c r="P254" s="5" t="str">
        <f>LEFT(Tableau_Lancer_la_requête_à_partir_de_DB_TOPZOO[[#This Row],[CT_CODEPOSTAL]],2)</f>
        <v>29</v>
      </c>
      <c r="Q254" s="5">
        <f>IF(SUMPRODUCT((B$2:B254=B254)*(C$2:C254=C254))&gt;1,0,1)</f>
        <v>0</v>
      </c>
      <c r="R254" s="5" t="str">
        <f>LEFT(Tableau_Lancer_la_requête_à_partir_de_DB_TOPZOO[[#This Row],[DO_PIECE]],2)</f>
        <v>FA</v>
      </c>
    </row>
    <row r="255" spans="1:18" x14ac:dyDescent="0.25">
      <c r="A255" s="5" t="s">
        <v>423</v>
      </c>
      <c r="B255" t="s">
        <v>418</v>
      </c>
      <c r="C255" t="s">
        <v>200</v>
      </c>
      <c r="D255" s="1">
        <v>41478</v>
      </c>
      <c r="E255" t="s">
        <v>52</v>
      </c>
      <c r="F255">
        <v>15</v>
      </c>
      <c r="G255">
        <v>45.45</v>
      </c>
      <c r="H255" t="s">
        <v>434</v>
      </c>
      <c r="I255" t="s">
        <v>282</v>
      </c>
      <c r="J255" t="s">
        <v>334</v>
      </c>
      <c r="K2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5" s="4">
        <f>+IF(LEFT(Tableau_Lancer_la_requête_à_partir_de_DB_TOPZOO[[#This Row],[DO_PIECE]],2)="av",0,F255)</f>
        <v>15</v>
      </c>
      <c r="M2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5" s="2">
        <f>YEAR(Tableau_Lancer_la_requête_à_partir_de_DB_TOPZOO[[#This Row],[DO_DATE]])</f>
        <v>2013</v>
      </c>
      <c r="O255" s="4" t="s">
        <v>492</v>
      </c>
      <c r="P255" s="5" t="str">
        <f>LEFT(Tableau_Lancer_la_requête_à_partir_de_DB_TOPZOO[[#This Row],[CT_CODEPOSTAL]],2)</f>
        <v>29</v>
      </c>
      <c r="Q255" s="5">
        <f>IF(SUMPRODUCT((B$2:B255=B255)*(C$2:C255=C255))&gt;1,0,1)</f>
        <v>0</v>
      </c>
      <c r="R255" s="5" t="str">
        <f>LEFT(Tableau_Lancer_la_requête_à_partir_de_DB_TOPZOO[[#This Row],[DO_PIECE]],2)</f>
        <v>FA</v>
      </c>
    </row>
    <row r="256" spans="1:18" x14ac:dyDescent="0.25">
      <c r="A256" s="5" t="s">
        <v>423</v>
      </c>
      <c r="B256" t="s">
        <v>418</v>
      </c>
      <c r="C256" t="s">
        <v>200</v>
      </c>
      <c r="D256" s="1">
        <v>41478</v>
      </c>
      <c r="E256" t="s">
        <v>31</v>
      </c>
      <c r="F256">
        <v>10</v>
      </c>
      <c r="G256">
        <v>30.3</v>
      </c>
      <c r="H256" t="s">
        <v>434</v>
      </c>
      <c r="I256" t="s">
        <v>282</v>
      </c>
      <c r="J256" t="s">
        <v>334</v>
      </c>
      <c r="K2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6" s="4">
        <f>+IF(LEFT(Tableau_Lancer_la_requête_à_partir_de_DB_TOPZOO[[#This Row],[DO_PIECE]],2)="av",0,F256)</f>
        <v>10</v>
      </c>
      <c r="M2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6" s="2">
        <f>YEAR(Tableau_Lancer_la_requête_à_partir_de_DB_TOPZOO[[#This Row],[DO_DATE]])</f>
        <v>2013</v>
      </c>
      <c r="O256" s="4" t="s">
        <v>490</v>
      </c>
      <c r="P256" s="5" t="str">
        <f>LEFT(Tableau_Lancer_la_requête_à_partir_de_DB_TOPZOO[[#This Row],[CT_CODEPOSTAL]],2)</f>
        <v>29</v>
      </c>
      <c r="Q256" s="5">
        <f>IF(SUMPRODUCT((B$2:B256=B256)*(C$2:C256=C256))&gt;1,0,1)</f>
        <v>0</v>
      </c>
      <c r="R256" s="5" t="str">
        <f>LEFT(Tableau_Lancer_la_requête_à_partir_de_DB_TOPZOO[[#This Row],[DO_PIECE]],2)</f>
        <v>FA</v>
      </c>
    </row>
    <row r="257" spans="1:18" x14ac:dyDescent="0.25">
      <c r="A257" s="5" t="s">
        <v>423</v>
      </c>
      <c r="B257" t="s">
        <v>418</v>
      </c>
      <c r="C257" t="s">
        <v>200</v>
      </c>
      <c r="D257" s="1">
        <v>41478</v>
      </c>
      <c r="E257" t="s">
        <v>170</v>
      </c>
      <c r="F257">
        <v>10</v>
      </c>
      <c r="G257">
        <v>13.6</v>
      </c>
      <c r="H257" t="s">
        <v>434</v>
      </c>
      <c r="I257" t="s">
        <v>282</v>
      </c>
      <c r="J257" t="s">
        <v>334</v>
      </c>
      <c r="K2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7" s="4">
        <f>+IF(LEFT(Tableau_Lancer_la_requête_à_partir_de_DB_TOPZOO[[#This Row],[DO_PIECE]],2)="av",0,F257)</f>
        <v>10</v>
      </c>
      <c r="M2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7" s="2">
        <f>YEAR(Tableau_Lancer_la_requête_à_partir_de_DB_TOPZOO[[#This Row],[DO_DATE]])</f>
        <v>2013</v>
      </c>
      <c r="O257" s="4" t="s">
        <v>573</v>
      </c>
      <c r="P257" s="5" t="str">
        <f>LEFT(Tableau_Lancer_la_requête_à_partir_de_DB_TOPZOO[[#This Row],[CT_CODEPOSTAL]],2)</f>
        <v>29</v>
      </c>
      <c r="Q257" s="5">
        <f>IF(SUMPRODUCT((B$2:B257=B257)*(C$2:C257=C257))&gt;1,0,1)</f>
        <v>0</v>
      </c>
      <c r="R257" s="5" t="str">
        <f>LEFT(Tableau_Lancer_la_requête_à_partir_de_DB_TOPZOO[[#This Row],[DO_PIECE]],2)</f>
        <v>FA</v>
      </c>
    </row>
    <row r="258" spans="1:18" x14ac:dyDescent="0.25">
      <c r="A258" s="5" t="s">
        <v>423</v>
      </c>
      <c r="B258" t="s">
        <v>418</v>
      </c>
      <c r="C258" t="s">
        <v>200</v>
      </c>
      <c r="D258" s="1">
        <v>41478</v>
      </c>
      <c r="E258" t="s">
        <v>54</v>
      </c>
      <c r="F258">
        <v>3</v>
      </c>
      <c r="G258">
        <v>6.12</v>
      </c>
      <c r="H258" t="s">
        <v>434</v>
      </c>
      <c r="I258" t="s">
        <v>282</v>
      </c>
      <c r="J258" t="s">
        <v>334</v>
      </c>
      <c r="K2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8" s="4">
        <f>+IF(LEFT(Tableau_Lancer_la_requête_à_partir_de_DB_TOPZOO[[#This Row],[DO_PIECE]],2)="av",0,F258)</f>
        <v>3</v>
      </c>
      <c r="M2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8" s="2">
        <f>YEAR(Tableau_Lancer_la_requête_à_partir_de_DB_TOPZOO[[#This Row],[DO_DATE]])</f>
        <v>2013</v>
      </c>
      <c r="O258" s="4" t="s">
        <v>569</v>
      </c>
      <c r="P258" s="5" t="str">
        <f>LEFT(Tableau_Lancer_la_requête_à_partir_de_DB_TOPZOO[[#This Row],[CT_CODEPOSTAL]],2)</f>
        <v>29</v>
      </c>
      <c r="Q258" s="5">
        <f>IF(SUMPRODUCT((B$2:B258=B258)*(C$2:C258=C258))&gt;1,0,1)</f>
        <v>0</v>
      </c>
      <c r="R258" s="5" t="str">
        <f>LEFT(Tableau_Lancer_la_requête_à_partir_de_DB_TOPZOO[[#This Row],[DO_PIECE]],2)</f>
        <v>FA</v>
      </c>
    </row>
    <row r="259" spans="1:18" x14ac:dyDescent="0.25">
      <c r="A259" s="5" t="s">
        <v>423</v>
      </c>
      <c r="B259" t="s">
        <v>418</v>
      </c>
      <c r="C259" t="s">
        <v>200</v>
      </c>
      <c r="D259" s="1">
        <v>41478</v>
      </c>
      <c r="E259" t="s">
        <v>100</v>
      </c>
      <c r="F259">
        <v>1</v>
      </c>
      <c r="G259">
        <v>14.93</v>
      </c>
      <c r="H259" t="s">
        <v>434</v>
      </c>
      <c r="I259" t="s">
        <v>282</v>
      </c>
      <c r="J259" t="s">
        <v>334</v>
      </c>
      <c r="K2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59" s="4">
        <f>+IF(LEFT(Tableau_Lancer_la_requête_à_partir_de_DB_TOPZOO[[#This Row],[DO_PIECE]],2)="av",0,F259)</f>
        <v>1</v>
      </c>
      <c r="M2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59" s="2">
        <f>YEAR(Tableau_Lancer_la_requête_à_partir_de_DB_TOPZOO[[#This Row],[DO_DATE]])</f>
        <v>2013</v>
      </c>
      <c r="O259" s="4" t="s">
        <v>462</v>
      </c>
      <c r="P259" s="5" t="str">
        <f>LEFT(Tableau_Lancer_la_requête_à_partir_de_DB_TOPZOO[[#This Row],[CT_CODEPOSTAL]],2)</f>
        <v>29</v>
      </c>
      <c r="Q259" s="5">
        <f>IF(SUMPRODUCT((B$2:B259=B259)*(C$2:C259=C259))&gt;1,0,1)</f>
        <v>0</v>
      </c>
      <c r="R259" s="5" t="str">
        <f>LEFT(Tableau_Lancer_la_requête_à_partir_de_DB_TOPZOO[[#This Row],[DO_PIECE]],2)</f>
        <v>FA</v>
      </c>
    </row>
    <row r="260" spans="1:18" x14ac:dyDescent="0.25">
      <c r="A260" s="5" t="s">
        <v>423</v>
      </c>
      <c r="B260" t="s">
        <v>418</v>
      </c>
      <c r="C260" t="s">
        <v>201</v>
      </c>
      <c r="D260" s="1">
        <v>41485</v>
      </c>
      <c r="E260" t="s">
        <v>83</v>
      </c>
      <c r="F260">
        <v>-1</v>
      </c>
      <c r="G260">
        <v>-3.03</v>
      </c>
      <c r="H260" t="s">
        <v>434</v>
      </c>
      <c r="I260" t="s">
        <v>282</v>
      </c>
      <c r="J260" t="s">
        <v>334</v>
      </c>
      <c r="K2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0" s="4">
        <f>+IF(LEFT(Tableau_Lancer_la_requête_à_partir_de_DB_TOPZOO[[#This Row],[DO_PIECE]],2)="av",0,F260)</f>
        <v>-1</v>
      </c>
      <c r="M2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60" s="2">
        <f>YEAR(Tableau_Lancer_la_requête_à_partir_de_DB_TOPZOO[[#This Row],[DO_DATE]])</f>
        <v>2013</v>
      </c>
      <c r="O260" s="4" t="s">
        <v>491</v>
      </c>
      <c r="P260" s="5" t="str">
        <f>LEFT(Tableau_Lancer_la_requête_à_partir_de_DB_TOPZOO[[#This Row],[CT_CODEPOSTAL]],2)</f>
        <v>29</v>
      </c>
      <c r="Q260" s="5">
        <f>IF(SUMPRODUCT((B$2:B260=B260)*(C$2:C260=C260))&gt;1,0,1)</f>
        <v>1</v>
      </c>
      <c r="R260" s="5" t="str">
        <f>LEFT(Tableau_Lancer_la_requête_à_partir_de_DB_TOPZOO[[#This Row],[DO_PIECE]],2)</f>
        <v>AR</v>
      </c>
    </row>
    <row r="261" spans="1:18" x14ac:dyDescent="0.25">
      <c r="A261" s="5" t="s">
        <v>423</v>
      </c>
      <c r="B261" t="s">
        <v>418</v>
      </c>
      <c r="C261" t="s">
        <v>201</v>
      </c>
      <c r="D261" s="1">
        <v>41485</v>
      </c>
      <c r="E261" t="s">
        <v>170</v>
      </c>
      <c r="F261">
        <v>-2</v>
      </c>
      <c r="G261">
        <v>-2.7199999999999998</v>
      </c>
      <c r="H261" t="s">
        <v>434</v>
      </c>
      <c r="I261" t="s">
        <v>282</v>
      </c>
      <c r="J261" t="s">
        <v>334</v>
      </c>
      <c r="K2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1" s="4">
        <f>+IF(LEFT(Tableau_Lancer_la_requête_à_partir_de_DB_TOPZOO[[#This Row],[DO_PIECE]],2)="av",0,F261)</f>
        <v>-2</v>
      </c>
      <c r="M2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61" s="2">
        <f>YEAR(Tableau_Lancer_la_requête_à_partir_de_DB_TOPZOO[[#This Row],[DO_DATE]])</f>
        <v>2013</v>
      </c>
      <c r="O261" s="4" t="s">
        <v>573</v>
      </c>
      <c r="P261" s="5" t="str">
        <f>LEFT(Tableau_Lancer_la_requête_à_partir_de_DB_TOPZOO[[#This Row],[CT_CODEPOSTAL]],2)</f>
        <v>29</v>
      </c>
      <c r="Q261" s="5">
        <f>IF(SUMPRODUCT((B$2:B261=B261)*(C$2:C261=C261))&gt;1,0,1)</f>
        <v>0</v>
      </c>
      <c r="R261" s="5" t="str">
        <f>LEFT(Tableau_Lancer_la_requête_à_partir_de_DB_TOPZOO[[#This Row],[DO_PIECE]],2)</f>
        <v>AR</v>
      </c>
    </row>
    <row r="262" spans="1:18" x14ac:dyDescent="0.25">
      <c r="A262" s="5" t="s">
        <v>423</v>
      </c>
      <c r="B262" t="s">
        <v>418</v>
      </c>
      <c r="C262" t="s">
        <v>201</v>
      </c>
      <c r="D262" s="1">
        <v>41485</v>
      </c>
      <c r="E262" t="s">
        <v>54</v>
      </c>
      <c r="F262">
        <v>-1</v>
      </c>
      <c r="G262">
        <v>-2.04</v>
      </c>
      <c r="H262" t="s">
        <v>434</v>
      </c>
      <c r="I262" t="s">
        <v>282</v>
      </c>
      <c r="J262" t="s">
        <v>334</v>
      </c>
      <c r="K2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2" s="4">
        <f>+IF(LEFT(Tableau_Lancer_la_requête_à_partir_de_DB_TOPZOO[[#This Row],[DO_PIECE]],2)="av",0,F262)</f>
        <v>-1</v>
      </c>
      <c r="M2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262" s="2">
        <f>YEAR(Tableau_Lancer_la_requête_à_partir_de_DB_TOPZOO[[#This Row],[DO_DATE]])</f>
        <v>2013</v>
      </c>
      <c r="O262" s="4" t="s">
        <v>569</v>
      </c>
      <c r="P262" s="5" t="str">
        <f>LEFT(Tableau_Lancer_la_requête_à_partir_de_DB_TOPZOO[[#This Row],[CT_CODEPOSTAL]],2)</f>
        <v>29</v>
      </c>
      <c r="Q262" s="5">
        <f>IF(SUMPRODUCT((B$2:B262=B262)*(C$2:C262=C262))&gt;1,0,1)</f>
        <v>0</v>
      </c>
      <c r="R262" s="5" t="str">
        <f>LEFT(Tableau_Lancer_la_requête_à_partir_de_DB_TOPZOO[[#This Row],[DO_PIECE]],2)</f>
        <v>AR</v>
      </c>
    </row>
    <row r="263" spans="1:18" x14ac:dyDescent="0.25">
      <c r="A263" s="5" t="s">
        <v>423</v>
      </c>
      <c r="B263" t="s">
        <v>418</v>
      </c>
      <c r="C263" t="s">
        <v>202</v>
      </c>
      <c r="D263" s="1">
        <v>41516</v>
      </c>
      <c r="E263" t="s">
        <v>30</v>
      </c>
      <c r="F263">
        <v>10</v>
      </c>
      <c r="G263">
        <v>44</v>
      </c>
      <c r="H263" t="s">
        <v>434</v>
      </c>
      <c r="I263" t="s">
        <v>282</v>
      </c>
      <c r="J263" t="s">
        <v>334</v>
      </c>
      <c r="K2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3" s="4">
        <f>+IF(LEFT(Tableau_Lancer_la_requête_à_partir_de_DB_TOPZOO[[#This Row],[DO_PIECE]],2)="av",0,F263)</f>
        <v>10</v>
      </c>
      <c r="M2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63" s="2">
        <f>YEAR(Tableau_Lancer_la_requête_à_partir_de_DB_TOPZOO[[#This Row],[DO_DATE]])</f>
        <v>2013</v>
      </c>
      <c r="O263" s="4" t="s">
        <v>494</v>
      </c>
      <c r="P263" s="5" t="str">
        <f>LEFT(Tableau_Lancer_la_requête_à_partir_de_DB_TOPZOO[[#This Row],[CT_CODEPOSTAL]],2)</f>
        <v>29</v>
      </c>
      <c r="Q263" s="5">
        <f>IF(SUMPRODUCT((B$2:B263=B263)*(C$2:C263=C263))&gt;1,0,1)</f>
        <v>1</v>
      </c>
      <c r="R263" s="5" t="str">
        <f>LEFT(Tableau_Lancer_la_requête_à_partir_de_DB_TOPZOO[[#This Row],[DO_PIECE]],2)</f>
        <v>FA</v>
      </c>
    </row>
    <row r="264" spans="1:18" x14ac:dyDescent="0.25">
      <c r="A264" s="5" t="s">
        <v>423</v>
      </c>
      <c r="B264" t="s">
        <v>418</v>
      </c>
      <c r="C264" t="s">
        <v>202</v>
      </c>
      <c r="D264" s="1">
        <v>41516</v>
      </c>
      <c r="E264" t="s">
        <v>194</v>
      </c>
      <c r="F264">
        <v>5</v>
      </c>
      <c r="G264">
        <v>103.15</v>
      </c>
      <c r="H264" t="s">
        <v>434</v>
      </c>
      <c r="I264" t="s">
        <v>282</v>
      </c>
      <c r="J264" t="s">
        <v>334</v>
      </c>
      <c r="K2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4" s="4">
        <f>+IF(LEFT(Tableau_Lancer_la_requête_à_partir_de_DB_TOPZOO[[#This Row],[DO_PIECE]],2)="av",0,F264)</f>
        <v>5</v>
      </c>
      <c r="M2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64" s="2">
        <f>YEAR(Tableau_Lancer_la_requête_à_partir_de_DB_TOPZOO[[#This Row],[DO_DATE]])</f>
        <v>2013</v>
      </c>
      <c r="O264" s="4" t="s">
        <v>591</v>
      </c>
      <c r="P264" s="5" t="str">
        <f>LEFT(Tableau_Lancer_la_requête_à_partir_de_DB_TOPZOO[[#This Row],[CT_CODEPOSTAL]],2)</f>
        <v>29</v>
      </c>
      <c r="Q264" s="5">
        <f>IF(SUMPRODUCT((B$2:B264=B264)*(C$2:C264=C264))&gt;1,0,1)</f>
        <v>0</v>
      </c>
      <c r="R264" s="5" t="str">
        <f>LEFT(Tableau_Lancer_la_requête_à_partir_de_DB_TOPZOO[[#This Row],[DO_PIECE]],2)</f>
        <v>FA</v>
      </c>
    </row>
    <row r="265" spans="1:18" x14ac:dyDescent="0.25">
      <c r="A265" s="5" t="s">
        <v>423</v>
      </c>
      <c r="B265" t="s">
        <v>418</v>
      </c>
      <c r="C265" t="s">
        <v>202</v>
      </c>
      <c r="D265" s="1">
        <v>41516</v>
      </c>
      <c r="E265" t="s">
        <v>83</v>
      </c>
      <c r="F265">
        <v>10</v>
      </c>
      <c r="G265">
        <v>30.3</v>
      </c>
      <c r="H265" t="s">
        <v>434</v>
      </c>
      <c r="I265" t="s">
        <v>282</v>
      </c>
      <c r="J265" t="s">
        <v>334</v>
      </c>
      <c r="K2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5" s="4">
        <f>+IF(LEFT(Tableau_Lancer_la_requête_à_partir_de_DB_TOPZOO[[#This Row],[DO_PIECE]],2)="av",0,F265)</f>
        <v>10</v>
      </c>
      <c r="M2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65" s="2">
        <f>YEAR(Tableau_Lancer_la_requête_à_partir_de_DB_TOPZOO[[#This Row],[DO_DATE]])</f>
        <v>2013</v>
      </c>
      <c r="O265" s="4" t="s">
        <v>491</v>
      </c>
      <c r="P265" s="5" t="str">
        <f>LEFT(Tableau_Lancer_la_requête_à_partir_de_DB_TOPZOO[[#This Row],[CT_CODEPOSTAL]],2)</f>
        <v>29</v>
      </c>
      <c r="Q265" s="5">
        <f>IF(SUMPRODUCT((B$2:B265=B265)*(C$2:C265=C265))&gt;1,0,1)</f>
        <v>0</v>
      </c>
      <c r="R265" s="5" t="str">
        <f>LEFT(Tableau_Lancer_la_requête_à_partir_de_DB_TOPZOO[[#This Row],[DO_PIECE]],2)</f>
        <v>FA</v>
      </c>
    </row>
    <row r="266" spans="1:18" x14ac:dyDescent="0.25">
      <c r="A266" s="5" t="s">
        <v>423</v>
      </c>
      <c r="B266" t="s">
        <v>418</v>
      </c>
      <c r="C266" t="s">
        <v>202</v>
      </c>
      <c r="D266" s="1">
        <v>41516</v>
      </c>
      <c r="E266" t="s">
        <v>170</v>
      </c>
      <c r="F266">
        <v>40</v>
      </c>
      <c r="G266">
        <v>54.4</v>
      </c>
      <c r="H266" t="s">
        <v>434</v>
      </c>
      <c r="I266" t="s">
        <v>282</v>
      </c>
      <c r="J266" t="s">
        <v>334</v>
      </c>
      <c r="K2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6" s="4">
        <f>+IF(LEFT(Tableau_Lancer_la_requête_à_partir_de_DB_TOPZOO[[#This Row],[DO_PIECE]],2)="av",0,F266)</f>
        <v>40</v>
      </c>
      <c r="M2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66" s="2">
        <f>YEAR(Tableau_Lancer_la_requête_à_partir_de_DB_TOPZOO[[#This Row],[DO_DATE]])</f>
        <v>2013</v>
      </c>
      <c r="O266" s="4" t="s">
        <v>573</v>
      </c>
      <c r="P266" s="5" t="str">
        <f>LEFT(Tableau_Lancer_la_requête_à_partir_de_DB_TOPZOO[[#This Row],[CT_CODEPOSTAL]],2)</f>
        <v>29</v>
      </c>
      <c r="Q266" s="5">
        <f>IF(SUMPRODUCT((B$2:B266=B266)*(C$2:C266=C266))&gt;1,0,1)</f>
        <v>0</v>
      </c>
      <c r="R266" s="5" t="str">
        <f>LEFT(Tableau_Lancer_la_requête_à_partir_de_DB_TOPZOO[[#This Row],[DO_PIECE]],2)</f>
        <v>FA</v>
      </c>
    </row>
    <row r="267" spans="1:18" x14ac:dyDescent="0.25">
      <c r="A267" s="5" t="s">
        <v>423</v>
      </c>
      <c r="B267" t="s">
        <v>418</v>
      </c>
      <c r="C267" t="s">
        <v>202</v>
      </c>
      <c r="D267" s="1">
        <v>41516</v>
      </c>
      <c r="E267" t="s">
        <v>54</v>
      </c>
      <c r="F267">
        <v>10</v>
      </c>
      <c r="G267">
        <v>20.399999999999999</v>
      </c>
      <c r="H267" t="s">
        <v>434</v>
      </c>
      <c r="I267" t="s">
        <v>282</v>
      </c>
      <c r="J267" t="s">
        <v>334</v>
      </c>
      <c r="K2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7" s="4">
        <f>+IF(LEFT(Tableau_Lancer_la_requête_à_partir_de_DB_TOPZOO[[#This Row],[DO_PIECE]],2)="av",0,F267)</f>
        <v>10</v>
      </c>
      <c r="M2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67" s="2">
        <f>YEAR(Tableau_Lancer_la_requête_à_partir_de_DB_TOPZOO[[#This Row],[DO_DATE]])</f>
        <v>2013</v>
      </c>
      <c r="O267" s="4" t="s">
        <v>569</v>
      </c>
      <c r="P267" s="5" t="str">
        <f>LEFT(Tableau_Lancer_la_requête_à_partir_de_DB_TOPZOO[[#This Row],[CT_CODEPOSTAL]],2)</f>
        <v>29</v>
      </c>
      <c r="Q267" s="5">
        <f>IF(SUMPRODUCT((B$2:B267=B267)*(C$2:C267=C267))&gt;1,0,1)</f>
        <v>0</v>
      </c>
      <c r="R267" s="5" t="str">
        <f>LEFT(Tableau_Lancer_la_requête_à_partir_de_DB_TOPZOO[[#This Row],[DO_PIECE]],2)</f>
        <v>FA</v>
      </c>
    </row>
    <row r="268" spans="1:18" x14ac:dyDescent="0.25">
      <c r="A268" s="5" t="s">
        <v>423</v>
      </c>
      <c r="B268" t="s">
        <v>418</v>
      </c>
      <c r="C268" t="s">
        <v>202</v>
      </c>
      <c r="D268" s="1">
        <v>41516</v>
      </c>
      <c r="E268" t="s">
        <v>95</v>
      </c>
      <c r="F268">
        <v>3</v>
      </c>
      <c r="G268">
        <v>47.97</v>
      </c>
      <c r="H268" t="s">
        <v>434</v>
      </c>
      <c r="I268" t="s">
        <v>282</v>
      </c>
      <c r="J268" t="s">
        <v>334</v>
      </c>
      <c r="K2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8" s="4">
        <f>+IF(LEFT(Tableau_Lancer_la_requête_à_partir_de_DB_TOPZOO[[#This Row],[DO_PIECE]],2)="av",0,F268)</f>
        <v>3</v>
      </c>
      <c r="M2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68" s="2">
        <f>YEAR(Tableau_Lancer_la_requête_à_partir_de_DB_TOPZOO[[#This Row],[DO_DATE]])</f>
        <v>2013</v>
      </c>
      <c r="O268" s="4" t="s">
        <v>518</v>
      </c>
      <c r="P268" s="5" t="str">
        <f>LEFT(Tableau_Lancer_la_requête_à_partir_de_DB_TOPZOO[[#This Row],[CT_CODEPOSTAL]],2)</f>
        <v>29</v>
      </c>
      <c r="Q268" s="5">
        <f>IF(SUMPRODUCT((B$2:B268=B268)*(C$2:C268=C268))&gt;1,0,1)</f>
        <v>0</v>
      </c>
      <c r="R268" s="5" t="str">
        <f>LEFT(Tableau_Lancer_la_requête_à_partir_de_DB_TOPZOO[[#This Row],[DO_PIECE]],2)</f>
        <v>FA</v>
      </c>
    </row>
    <row r="269" spans="1:18" x14ac:dyDescent="0.25">
      <c r="A269" s="5" t="s">
        <v>423</v>
      </c>
      <c r="B269" t="s">
        <v>418</v>
      </c>
      <c r="C269" t="s">
        <v>202</v>
      </c>
      <c r="D269" s="1">
        <v>41516</v>
      </c>
      <c r="E269" t="s">
        <v>10</v>
      </c>
      <c r="F269">
        <v>5</v>
      </c>
      <c r="G269">
        <v>79.95</v>
      </c>
      <c r="H269" t="s">
        <v>434</v>
      </c>
      <c r="I269" t="s">
        <v>282</v>
      </c>
      <c r="J269" t="s">
        <v>334</v>
      </c>
      <c r="K2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69" s="4">
        <f>+IF(LEFT(Tableau_Lancer_la_requête_à_partir_de_DB_TOPZOO[[#This Row],[DO_PIECE]],2)="av",0,F269)</f>
        <v>5</v>
      </c>
      <c r="M2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69" s="2">
        <f>YEAR(Tableau_Lancer_la_requête_à_partir_de_DB_TOPZOO[[#This Row],[DO_DATE]])</f>
        <v>2013</v>
      </c>
      <c r="O269" s="4" t="s">
        <v>457</v>
      </c>
      <c r="P269" s="5" t="str">
        <f>LEFT(Tableau_Lancer_la_requête_à_partir_de_DB_TOPZOO[[#This Row],[CT_CODEPOSTAL]],2)</f>
        <v>29</v>
      </c>
      <c r="Q269" s="5">
        <f>IF(SUMPRODUCT((B$2:B269=B269)*(C$2:C269=C269))&gt;1,0,1)</f>
        <v>0</v>
      </c>
      <c r="R269" s="5" t="str">
        <f>LEFT(Tableau_Lancer_la_requête_à_partir_de_DB_TOPZOO[[#This Row],[DO_PIECE]],2)</f>
        <v>FA</v>
      </c>
    </row>
    <row r="270" spans="1:18" x14ac:dyDescent="0.25">
      <c r="A270" s="5" t="s">
        <v>423</v>
      </c>
      <c r="B270" t="s">
        <v>418</v>
      </c>
      <c r="C270" t="s">
        <v>202</v>
      </c>
      <c r="D270" s="1">
        <v>41516</v>
      </c>
      <c r="E270" t="s">
        <v>46</v>
      </c>
      <c r="F270">
        <v>5</v>
      </c>
      <c r="G270">
        <v>97</v>
      </c>
      <c r="H270" t="s">
        <v>434</v>
      </c>
      <c r="I270" t="s">
        <v>282</v>
      </c>
      <c r="J270" t="s">
        <v>334</v>
      </c>
      <c r="K2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0" s="4">
        <f>+IF(LEFT(Tableau_Lancer_la_requête_à_partir_de_DB_TOPZOO[[#This Row],[DO_PIECE]],2)="av",0,F270)</f>
        <v>5</v>
      </c>
      <c r="M2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270" s="2">
        <f>YEAR(Tableau_Lancer_la_requête_à_partir_de_DB_TOPZOO[[#This Row],[DO_DATE]])</f>
        <v>2013</v>
      </c>
      <c r="O270" s="4" t="s">
        <v>458</v>
      </c>
      <c r="P270" s="5" t="str">
        <f>LEFT(Tableau_Lancer_la_requête_à_partir_de_DB_TOPZOO[[#This Row],[CT_CODEPOSTAL]],2)</f>
        <v>29</v>
      </c>
      <c r="Q270" s="5">
        <f>IF(SUMPRODUCT((B$2:B270=B270)*(C$2:C270=C270))&gt;1,0,1)</f>
        <v>0</v>
      </c>
      <c r="R270" s="5" t="str">
        <f>LEFT(Tableau_Lancer_la_requête_à_partir_de_DB_TOPZOO[[#This Row],[DO_PIECE]],2)</f>
        <v>FA</v>
      </c>
    </row>
    <row r="271" spans="1:18" x14ac:dyDescent="0.25">
      <c r="A271" s="5" t="s">
        <v>423</v>
      </c>
      <c r="B271" t="s">
        <v>418</v>
      </c>
      <c r="C271" t="s">
        <v>182</v>
      </c>
      <c r="D271" s="1">
        <v>41669</v>
      </c>
      <c r="E271" t="s">
        <v>31</v>
      </c>
      <c r="F271">
        <v>5</v>
      </c>
      <c r="G271">
        <v>15.15</v>
      </c>
      <c r="H271" t="s">
        <v>434</v>
      </c>
      <c r="I271" t="s">
        <v>282</v>
      </c>
      <c r="J271" t="s">
        <v>334</v>
      </c>
      <c r="K2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1" s="4">
        <f>+IF(LEFT(Tableau_Lancer_la_requête_à_partir_de_DB_TOPZOO[[#This Row],[DO_PIECE]],2)="av",0,F271)</f>
        <v>5</v>
      </c>
      <c r="M2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1" s="2">
        <f>YEAR(Tableau_Lancer_la_requête_à_partir_de_DB_TOPZOO[[#This Row],[DO_DATE]])</f>
        <v>2014</v>
      </c>
      <c r="O271" s="4" t="s">
        <v>490</v>
      </c>
      <c r="P271" s="5" t="str">
        <f>LEFT(Tableau_Lancer_la_requête_à_partir_de_DB_TOPZOO[[#This Row],[CT_CODEPOSTAL]],2)</f>
        <v>29</v>
      </c>
      <c r="Q271" s="5">
        <f>IF(SUMPRODUCT((B$2:B271=B271)*(C$2:C271=C271))&gt;1,0,1)</f>
        <v>1</v>
      </c>
      <c r="R271" s="5" t="str">
        <f>LEFT(Tableau_Lancer_la_requête_à_partir_de_DB_TOPZOO[[#This Row],[DO_PIECE]],2)</f>
        <v>FA</v>
      </c>
    </row>
    <row r="272" spans="1:18" x14ac:dyDescent="0.25">
      <c r="A272" s="5" t="s">
        <v>423</v>
      </c>
      <c r="B272" t="s">
        <v>418</v>
      </c>
      <c r="C272" t="s">
        <v>182</v>
      </c>
      <c r="D272" s="1">
        <v>41669</v>
      </c>
      <c r="E272" t="s">
        <v>54</v>
      </c>
      <c r="F272">
        <v>6</v>
      </c>
      <c r="G272">
        <v>12.72</v>
      </c>
      <c r="H272" t="s">
        <v>434</v>
      </c>
      <c r="I272" t="s">
        <v>282</v>
      </c>
      <c r="J272" t="s">
        <v>334</v>
      </c>
      <c r="K2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2" s="4">
        <f>+IF(LEFT(Tableau_Lancer_la_requête_à_partir_de_DB_TOPZOO[[#This Row],[DO_PIECE]],2)="av",0,F272)</f>
        <v>6</v>
      </c>
      <c r="M2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2" s="2">
        <f>YEAR(Tableau_Lancer_la_requête_à_partir_de_DB_TOPZOO[[#This Row],[DO_DATE]])</f>
        <v>2014</v>
      </c>
      <c r="O272" s="4" t="s">
        <v>569</v>
      </c>
      <c r="P272" s="5" t="str">
        <f>LEFT(Tableau_Lancer_la_requête_à_partir_de_DB_TOPZOO[[#This Row],[CT_CODEPOSTAL]],2)</f>
        <v>29</v>
      </c>
      <c r="Q272" s="5">
        <f>IF(SUMPRODUCT((B$2:B272=B272)*(C$2:C272=C272))&gt;1,0,1)</f>
        <v>0</v>
      </c>
      <c r="R272" s="5" t="str">
        <f>LEFT(Tableau_Lancer_la_requête_à_partir_de_DB_TOPZOO[[#This Row],[DO_PIECE]],2)</f>
        <v>FA</v>
      </c>
    </row>
    <row r="273" spans="1:18" x14ac:dyDescent="0.25">
      <c r="A273" s="5" t="s">
        <v>423</v>
      </c>
      <c r="B273" t="s">
        <v>418</v>
      </c>
      <c r="C273" t="s">
        <v>182</v>
      </c>
      <c r="D273" s="1">
        <v>41669</v>
      </c>
      <c r="E273" t="s">
        <v>100</v>
      </c>
      <c r="F273">
        <v>3</v>
      </c>
      <c r="G273">
        <v>46.59</v>
      </c>
      <c r="H273" t="s">
        <v>434</v>
      </c>
      <c r="I273" t="s">
        <v>282</v>
      </c>
      <c r="J273" t="s">
        <v>334</v>
      </c>
      <c r="K2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3" s="4">
        <f>+IF(LEFT(Tableau_Lancer_la_requête_à_partir_de_DB_TOPZOO[[#This Row],[DO_PIECE]],2)="av",0,F273)</f>
        <v>3</v>
      </c>
      <c r="M2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3" s="2">
        <f>YEAR(Tableau_Lancer_la_requête_à_partir_de_DB_TOPZOO[[#This Row],[DO_DATE]])</f>
        <v>2014</v>
      </c>
      <c r="O273" s="4" t="s">
        <v>462</v>
      </c>
      <c r="P273" s="5" t="str">
        <f>LEFT(Tableau_Lancer_la_requête_à_partir_de_DB_TOPZOO[[#This Row],[CT_CODEPOSTAL]],2)</f>
        <v>29</v>
      </c>
      <c r="Q273" s="5">
        <f>IF(SUMPRODUCT((B$2:B273=B273)*(C$2:C273=C273))&gt;1,0,1)</f>
        <v>0</v>
      </c>
      <c r="R273" s="5" t="str">
        <f>LEFT(Tableau_Lancer_la_requête_à_partir_de_DB_TOPZOO[[#This Row],[DO_PIECE]],2)</f>
        <v>FA</v>
      </c>
    </row>
    <row r="274" spans="1:18" x14ac:dyDescent="0.25">
      <c r="A274" s="5" t="s">
        <v>423</v>
      </c>
      <c r="B274" t="s">
        <v>418</v>
      </c>
      <c r="C274" t="s">
        <v>183</v>
      </c>
      <c r="D274" s="1">
        <v>41669</v>
      </c>
      <c r="E274" t="s">
        <v>30</v>
      </c>
      <c r="F274">
        <v>20</v>
      </c>
      <c r="G274">
        <v>91.6</v>
      </c>
      <c r="H274" t="s">
        <v>434</v>
      </c>
      <c r="I274" t="s">
        <v>282</v>
      </c>
      <c r="J274" t="s">
        <v>334</v>
      </c>
      <c r="K2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4" s="4">
        <f>+IF(LEFT(Tableau_Lancer_la_requête_à_partir_de_DB_TOPZOO[[#This Row],[DO_PIECE]],2)="av",0,F274)</f>
        <v>20</v>
      </c>
      <c r="M2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4" s="2">
        <f>YEAR(Tableau_Lancer_la_requête_à_partir_de_DB_TOPZOO[[#This Row],[DO_DATE]])</f>
        <v>2014</v>
      </c>
      <c r="O274" s="4" t="s">
        <v>494</v>
      </c>
      <c r="P274" s="5" t="str">
        <f>LEFT(Tableau_Lancer_la_requête_à_partir_de_DB_TOPZOO[[#This Row],[CT_CODEPOSTAL]],2)</f>
        <v>29</v>
      </c>
      <c r="Q274" s="5">
        <f>IF(SUMPRODUCT((B$2:B274=B274)*(C$2:C274=C274))&gt;1,0,1)</f>
        <v>1</v>
      </c>
      <c r="R274" s="5" t="str">
        <f>LEFT(Tableau_Lancer_la_requête_à_partir_de_DB_TOPZOO[[#This Row],[DO_PIECE]],2)</f>
        <v>FA</v>
      </c>
    </row>
    <row r="275" spans="1:18" x14ac:dyDescent="0.25">
      <c r="A275" s="5" t="s">
        <v>423</v>
      </c>
      <c r="B275" t="s">
        <v>418</v>
      </c>
      <c r="C275" t="s">
        <v>183</v>
      </c>
      <c r="D275" s="1">
        <v>41669</v>
      </c>
      <c r="E275" t="s">
        <v>44</v>
      </c>
      <c r="F275">
        <v>10</v>
      </c>
      <c r="G275">
        <v>70.400000000000006</v>
      </c>
      <c r="H275" t="s">
        <v>434</v>
      </c>
      <c r="I275" t="s">
        <v>282</v>
      </c>
      <c r="J275" t="s">
        <v>334</v>
      </c>
      <c r="K2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5" s="4">
        <f>+IF(LEFT(Tableau_Lancer_la_requête_à_partir_de_DB_TOPZOO[[#This Row],[DO_PIECE]],2)="av",0,F275)</f>
        <v>10</v>
      </c>
      <c r="M2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5" s="2">
        <f>YEAR(Tableau_Lancer_la_requête_à_partir_de_DB_TOPZOO[[#This Row],[DO_DATE]])</f>
        <v>2014</v>
      </c>
      <c r="O275" s="4" t="s">
        <v>543</v>
      </c>
      <c r="P275" s="5" t="str">
        <f>LEFT(Tableau_Lancer_la_requête_à_partir_de_DB_TOPZOO[[#This Row],[CT_CODEPOSTAL]],2)</f>
        <v>29</v>
      </c>
      <c r="Q275" s="5">
        <f>IF(SUMPRODUCT((B$2:B275=B275)*(C$2:C275=C275))&gt;1,0,1)</f>
        <v>0</v>
      </c>
      <c r="R275" s="5" t="str">
        <f>LEFT(Tableau_Lancer_la_requête_à_partir_de_DB_TOPZOO[[#This Row],[DO_PIECE]],2)</f>
        <v>FA</v>
      </c>
    </row>
    <row r="276" spans="1:18" x14ac:dyDescent="0.25">
      <c r="A276" s="5" t="s">
        <v>423</v>
      </c>
      <c r="B276" t="s">
        <v>418</v>
      </c>
      <c r="C276" t="s">
        <v>183</v>
      </c>
      <c r="D276" s="1">
        <v>41669</v>
      </c>
      <c r="E276" t="s">
        <v>83</v>
      </c>
      <c r="F276">
        <v>5</v>
      </c>
      <c r="G276">
        <v>15.15</v>
      </c>
      <c r="H276" t="s">
        <v>434</v>
      </c>
      <c r="I276" t="s">
        <v>282</v>
      </c>
      <c r="J276" t="s">
        <v>334</v>
      </c>
      <c r="K2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6" s="4">
        <f>+IF(LEFT(Tableau_Lancer_la_requête_à_partir_de_DB_TOPZOO[[#This Row],[DO_PIECE]],2)="av",0,F276)</f>
        <v>5</v>
      </c>
      <c r="M2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6" s="2">
        <f>YEAR(Tableau_Lancer_la_requête_à_partir_de_DB_TOPZOO[[#This Row],[DO_DATE]])</f>
        <v>2014</v>
      </c>
      <c r="O276" s="4" t="s">
        <v>491</v>
      </c>
      <c r="P276" s="5" t="str">
        <f>LEFT(Tableau_Lancer_la_requête_à_partir_de_DB_TOPZOO[[#This Row],[CT_CODEPOSTAL]],2)</f>
        <v>29</v>
      </c>
      <c r="Q276" s="5">
        <f>IF(SUMPRODUCT((B$2:B276=B276)*(C$2:C276=C276))&gt;1,0,1)</f>
        <v>0</v>
      </c>
      <c r="R276" s="5" t="str">
        <f>LEFT(Tableau_Lancer_la_requête_à_partir_de_DB_TOPZOO[[#This Row],[DO_PIECE]],2)</f>
        <v>FA</v>
      </c>
    </row>
    <row r="277" spans="1:18" x14ac:dyDescent="0.25">
      <c r="A277" s="5" t="s">
        <v>423</v>
      </c>
      <c r="B277" t="s">
        <v>418</v>
      </c>
      <c r="C277" t="s">
        <v>183</v>
      </c>
      <c r="D277" s="1">
        <v>41669</v>
      </c>
      <c r="E277" t="s">
        <v>31</v>
      </c>
      <c r="F277">
        <v>3</v>
      </c>
      <c r="G277">
        <v>9.09</v>
      </c>
      <c r="H277" t="s">
        <v>434</v>
      </c>
      <c r="I277" t="s">
        <v>282</v>
      </c>
      <c r="J277" t="s">
        <v>334</v>
      </c>
      <c r="K2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7" s="4">
        <f>+IF(LEFT(Tableau_Lancer_la_requête_à_partir_de_DB_TOPZOO[[#This Row],[DO_PIECE]],2)="av",0,F277)</f>
        <v>3</v>
      </c>
      <c r="M2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7" s="2">
        <f>YEAR(Tableau_Lancer_la_requête_à_partir_de_DB_TOPZOO[[#This Row],[DO_DATE]])</f>
        <v>2014</v>
      </c>
      <c r="O277" s="4" t="s">
        <v>490</v>
      </c>
      <c r="P277" s="5" t="str">
        <f>LEFT(Tableau_Lancer_la_requête_à_partir_de_DB_TOPZOO[[#This Row],[CT_CODEPOSTAL]],2)</f>
        <v>29</v>
      </c>
      <c r="Q277" s="5">
        <f>IF(SUMPRODUCT((B$2:B277=B277)*(C$2:C277=C277))&gt;1,0,1)</f>
        <v>0</v>
      </c>
      <c r="R277" s="5" t="str">
        <f>LEFT(Tableau_Lancer_la_requête_à_partir_de_DB_TOPZOO[[#This Row],[DO_PIECE]],2)</f>
        <v>FA</v>
      </c>
    </row>
    <row r="278" spans="1:18" x14ac:dyDescent="0.25">
      <c r="A278" s="5" t="s">
        <v>423</v>
      </c>
      <c r="B278" t="s">
        <v>418</v>
      </c>
      <c r="C278" t="s">
        <v>183</v>
      </c>
      <c r="D278" s="1">
        <v>41669</v>
      </c>
      <c r="E278" t="s">
        <v>170</v>
      </c>
      <c r="F278">
        <v>40</v>
      </c>
      <c r="G278">
        <v>61.2</v>
      </c>
      <c r="H278" t="s">
        <v>434</v>
      </c>
      <c r="I278" t="s">
        <v>282</v>
      </c>
      <c r="J278" t="s">
        <v>334</v>
      </c>
      <c r="K2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8" s="4">
        <f>+IF(LEFT(Tableau_Lancer_la_requête_à_partir_de_DB_TOPZOO[[#This Row],[DO_PIECE]],2)="av",0,F278)</f>
        <v>40</v>
      </c>
      <c r="M2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8" s="2">
        <f>YEAR(Tableau_Lancer_la_requête_à_partir_de_DB_TOPZOO[[#This Row],[DO_DATE]])</f>
        <v>2014</v>
      </c>
      <c r="O278" s="4" t="s">
        <v>573</v>
      </c>
      <c r="P278" s="5" t="str">
        <f>LEFT(Tableau_Lancer_la_requête_à_partir_de_DB_TOPZOO[[#This Row],[CT_CODEPOSTAL]],2)</f>
        <v>29</v>
      </c>
      <c r="Q278" s="5">
        <f>IF(SUMPRODUCT((B$2:B278=B278)*(C$2:C278=C278))&gt;1,0,1)</f>
        <v>0</v>
      </c>
      <c r="R278" s="5" t="str">
        <f>LEFT(Tableau_Lancer_la_requête_à_partir_de_DB_TOPZOO[[#This Row],[DO_PIECE]],2)</f>
        <v>FA</v>
      </c>
    </row>
    <row r="279" spans="1:18" x14ac:dyDescent="0.25">
      <c r="A279" s="5" t="s">
        <v>423</v>
      </c>
      <c r="B279" t="s">
        <v>418</v>
      </c>
      <c r="C279" t="s">
        <v>183</v>
      </c>
      <c r="D279" s="1">
        <v>41669</v>
      </c>
      <c r="E279" t="s">
        <v>10</v>
      </c>
      <c r="F279">
        <v>1</v>
      </c>
      <c r="G279">
        <v>16.64</v>
      </c>
      <c r="H279" t="s">
        <v>434</v>
      </c>
      <c r="I279" t="s">
        <v>282</v>
      </c>
      <c r="J279" t="s">
        <v>334</v>
      </c>
      <c r="K2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79" s="4">
        <f>+IF(LEFT(Tableau_Lancer_la_requête_à_partir_de_DB_TOPZOO[[#This Row],[DO_PIECE]],2)="av",0,F279)</f>
        <v>1</v>
      </c>
      <c r="M2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79" s="2">
        <f>YEAR(Tableau_Lancer_la_requête_à_partir_de_DB_TOPZOO[[#This Row],[DO_DATE]])</f>
        <v>2014</v>
      </c>
      <c r="O279" s="4" t="s">
        <v>457</v>
      </c>
      <c r="P279" s="5" t="str">
        <f>LEFT(Tableau_Lancer_la_requête_à_partir_de_DB_TOPZOO[[#This Row],[CT_CODEPOSTAL]],2)</f>
        <v>29</v>
      </c>
      <c r="Q279" s="5">
        <f>IF(SUMPRODUCT((B$2:B279=B279)*(C$2:C279=C279))&gt;1,0,1)</f>
        <v>0</v>
      </c>
      <c r="R279" s="5" t="str">
        <f>LEFT(Tableau_Lancer_la_requête_à_partir_de_DB_TOPZOO[[#This Row],[DO_PIECE]],2)</f>
        <v>FA</v>
      </c>
    </row>
    <row r="280" spans="1:18" x14ac:dyDescent="0.25">
      <c r="A280" s="5" t="s">
        <v>423</v>
      </c>
      <c r="B280" t="s">
        <v>418</v>
      </c>
      <c r="C280" t="s">
        <v>183</v>
      </c>
      <c r="D280" s="1">
        <v>41669</v>
      </c>
      <c r="E280" t="s">
        <v>95</v>
      </c>
      <c r="F280">
        <v>2</v>
      </c>
      <c r="G280">
        <v>33.28</v>
      </c>
      <c r="H280" t="s">
        <v>434</v>
      </c>
      <c r="I280" t="s">
        <v>282</v>
      </c>
      <c r="J280" t="s">
        <v>334</v>
      </c>
      <c r="K2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0" s="4">
        <f>+IF(LEFT(Tableau_Lancer_la_requête_à_partir_de_DB_TOPZOO[[#This Row],[DO_PIECE]],2)="av",0,F280)</f>
        <v>2</v>
      </c>
      <c r="M2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80" s="2">
        <f>YEAR(Tableau_Lancer_la_requête_à_partir_de_DB_TOPZOO[[#This Row],[DO_DATE]])</f>
        <v>2014</v>
      </c>
      <c r="O280" s="4" t="s">
        <v>518</v>
      </c>
      <c r="P280" s="5" t="str">
        <f>LEFT(Tableau_Lancer_la_requête_à_partir_de_DB_TOPZOO[[#This Row],[CT_CODEPOSTAL]],2)</f>
        <v>29</v>
      </c>
      <c r="Q280" s="5">
        <f>IF(SUMPRODUCT((B$2:B280=B280)*(C$2:C280=C280))&gt;1,0,1)</f>
        <v>0</v>
      </c>
      <c r="R280" s="5" t="str">
        <f>LEFT(Tableau_Lancer_la_requête_à_partir_de_DB_TOPZOO[[#This Row],[DO_PIECE]],2)</f>
        <v>FA</v>
      </c>
    </row>
    <row r="281" spans="1:18" x14ac:dyDescent="0.25">
      <c r="A281" s="5" t="s">
        <v>423</v>
      </c>
      <c r="B281" t="s">
        <v>418</v>
      </c>
      <c r="C281" t="s">
        <v>183</v>
      </c>
      <c r="D281" s="1">
        <v>41669</v>
      </c>
      <c r="E281" t="s">
        <v>106</v>
      </c>
      <c r="F281">
        <v>2</v>
      </c>
      <c r="G281">
        <v>40.36</v>
      </c>
      <c r="H281" t="s">
        <v>434</v>
      </c>
      <c r="I281" t="s">
        <v>282</v>
      </c>
      <c r="J281" t="s">
        <v>334</v>
      </c>
      <c r="K2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1" s="4">
        <f>+IF(LEFT(Tableau_Lancer_la_requête_à_partir_de_DB_TOPZOO[[#This Row],[DO_PIECE]],2)="av",0,F281)</f>
        <v>2</v>
      </c>
      <c r="M2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81" s="2">
        <f>YEAR(Tableau_Lancer_la_requête_à_partir_de_DB_TOPZOO[[#This Row],[DO_DATE]])</f>
        <v>2014</v>
      </c>
      <c r="O281" s="4" t="s">
        <v>519</v>
      </c>
      <c r="P281" s="5" t="str">
        <f>LEFT(Tableau_Lancer_la_requête_à_partir_de_DB_TOPZOO[[#This Row],[CT_CODEPOSTAL]],2)</f>
        <v>29</v>
      </c>
      <c r="Q281" s="5">
        <f>IF(SUMPRODUCT((B$2:B281=B281)*(C$2:C281=C281))&gt;1,0,1)</f>
        <v>0</v>
      </c>
      <c r="R281" s="5" t="str">
        <f>LEFT(Tableau_Lancer_la_requête_à_partir_de_DB_TOPZOO[[#This Row],[DO_PIECE]],2)</f>
        <v>FA</v>
      </c>
    </row>
    <row r="282" spans="1:18" x14ac:dyDescent="0.25">
      <c r="A282" s="5" t="s">
        <v>423</v>
      </c>
      <c r="B282" t="s">
        <v>418</v>
      </c>
      <c r="C282" t="s">
        <v>183</v>
      </c>
      <c r="D282" s="1">
        <v>41669</v>
      </c>
      <c r="E282" t="s">
        <v>173</v>
      </c>
      <c r="F282">
        <v>2</v>
      </c>
      <c r="G282">
        <v>12.48</v>
      </c>
      <c r="H282" t="s">
        <v>434</v>
      </c>
      <c r="I282" t="s">
        <v>282</v>
      </c>
      <c r="J282" t="s">
        <v>334</v>
      </c>
      <c r="K2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2" s="4">
        <f>+IF(LEFT(Tableau_Lancer_la_requête_à_partir_de_DB_TOPZOO[[#This Row],[DO_PIECE]],2)="av",0,F282)</f>
        <v>2</v>
      </c>
      <c r="M2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282" s="2">
        <f>YEAR(Tableau_Lancer_la_requête_à_partir_de_DB_TOPZOO[[#This Row],[DO_DATE]])</f>
        <v>2014</v>
      </c>
      <c r="O282" s="4" t="s">
        <v>593</v>
      </c>
      <c r="P282" s="5" t="str">
        <f>LEFT(Tableau_Lancer_la_requête_à_partir_de_DB_TOPZOO[[#This Row],[CT_CODEPOSTAL]],2)</f>
        <v>29</v>
      </c>
      <c r="Q282" s="5">
        <f>IF(SUMPRODUCT((B$2:B282=B282)*(C$2:C282=C282))&gt;1,0,1)</f>
        <v>0</v>
      </c>
      <c r="R282" s="5" t="str">
        <f>LEFT(Tableau_Lancer_la_requête_à_partir_de_DB_TOPZOO[[#This Row],[DO_PIECE]],2)</f>
        <v>FA</v>
      </c>
    </row>
    <row r="283" spans="1:18" x14ac:dyDescent="0.25">
      <c r="A283" s="5" t="s">
        <v>423</v>
      </c>
      <c r="B283" t="s">
        <v>418</v>
      </c>
      <c r="C283" t="s">
        <v>324</v>
      </c>
      <c r="D283" s="1">
        <v>41711</v>
      </c>
      <c r="E283" t="s">
        <v>30</v>
      </c>
      <c r="F283">
        <v>20</v>
      </c>
      <c r="G283">
        <v>91.6</v>
      </c>
      <c r="H283" t="s">
        <v>434</v>
      </c>
      <c r="I283" t="s">
        <v>282</v>
      </c>
      <c r="J283" t="s">
        <v>334</v>
      </c>
      <c r="K2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3" s="4">
        <f>+IF(LEFT(Tableau_Lancer_la_requête_à_partir_de_DB_TOPZOO[[#This Row],[DO_PIECE]],2)="av",0,F283)</f>
        <v>20</v>
      </c>
      <c r="M2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83" s="2">
        <f>YEAR(Tableau_Lancer_la_requête_à_partir_de_DB_TOPZOO[[#This Row],[DO_DATE]])</f>
        <v>2014</v>
      </c>
      <c r="O283" s="4" t="s">
        <v>494</v>
      </c>
      <c r="P283" s="5" t="str">
        <f>LEFT(Tableau_Lancer_la_requête_à_partir_de_DB_TOPZOO[[#This Row],[CT_CODEPOSTAL]],2)</f>
        <v>29</v>
      </c>
      <c r="Q283" s="5">
        <f>IF(SUMPRODUCT((B$2:B283=B283)*(C$2:C283=C283))&gt;1,0,1)</f>
        <v>1</v>
      </c>
      <c r="R283" s="5" t="str">
        <f>LEFT(Tableau_Lancer_la_requête_à_partir_de_DB_TOPZOO[[#This Row],[DO_PIECE]],2)</f>
        <v>FA</v>
      </c>
    </row>
    <row r="284" spans="1:18" x14ac:dyDescent="0.25">
      <c r="A284" s="5" t="s">
        <v>423</v>
      </c>
      <c r="B284" t="s">
        <v>418</v>
      </c>
      <c r="C284" t="s">
        <v>324</v>
      </c>
      <c r="D284" s="1">
        <v>41711</v>
      </c>
      <c r="E284" t="s">
        <v>170</v>
      </c>
      <c r="F284">
        <v>80</v>
      </c>
      <c r="G284">
        <v>122.4</v>
      </c>
      <c r="H284" t="s">
        <v>434</v>
      </c>
      <c r="I284" t="s">
        <v>282</v>
      </c>
      <c r="J284" t="s">
        <v>334</v>
      </c>
      <c r="K2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4" s="4">
        <f>+IF(LEFT(Tableau_Lancer_la_requête_à_partir_de_DB_TOPZOO[[#This Row],[DO_PIECE]],2)="av",0,F284)</f>
        <v>80</v>
      </c>
      <c r="M2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84" s="2">
        <f>YEAR(Tableau_Lancer_la_requête_à_partir_de_DB_TOPZOO[[#This Row],[DO_DATE]])</f>
        <v>2014</v>
      </c>
      <c r="O284" s="4" t="s">
        <v>573</v>
      </c>
      <c r="P284" s="5" t="str">
        <f>LEFT(Tableau_Lancer_la_requête_à_partir_de_DB_TOPZOO[[#This Row],[CT_CODEPOSTAL]],2)</f>
        <v>29</v>
      </c>
      <c r="Q284" s="5">
        <f>IF(SUMPRODUCT((B$2:B284=B284)*(C$2:C284=C284))&gt;1,0,1)</f>
        <v>0</v>
      </c>
      <c r="R284" s="5" t="str">
        <f>LEFT(Tableau_Lancer_la_requête_à_partir_de_DB_TOPZOO[[#This Row],[DO_PIECE]],2)</f>
        <v>FA</v>
      </c>
    </row>
    <row r="285" spans="1:18" x14ac:dyDescent="0.25">
      <c r="A285" s="5" t="s">
        <v>423</v>
      </c>
      <c r="B285" t="s">
        <v>418</v>
      </c>
      <c r="C285" t="s">
        <v>324</v>
      </c>
      <c r="D285" s="1">
        <v>41711</v>
      </c>
      <c r="E285" t="s">
        <v>46</v>
      </c>
      <c r="F285">
        <v>4</v>
      </c>
      <c r="G285">
        <v>80.72</v>
      </c>
      <c r="H285" t="s">
        <v>434</v>
      </c>
      <c r="I285" t="s">
        <v>282</v>
      </c>
      <c r="J285" t="s">
        <v>334</v>
      </c>
      <c r="K2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5" s="4">
        <f>+IF(LEFT(Tableau_Lancer_la_requête_à_partir_de_DB_TOPZOO[[#This Row],[DO_PIECE]],2)="av",0,F285)</f>
        <v>4</v>
      </c>
      <c r="M2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85" s="2">
        <f>YEAR(Tableau_Lancer_la_requête_à_partir_de_DB_TOPZOO[[#This Row],[DO_DATE]])</f>
        <v>2014</v>
      </c>
      <c r="O285" s="4" t="s">
        <v>458</v>
      </c>
      <c r="P285" s="5" t="str">
        <f>LEFT(Tableau_Lancer_la_requête_à_partir_de_DB_TOPZOO[[#This Row],[CT_CODEPOSTAL]],2)</f>
        <v>29</v>
      </c>
      <c r="Q285" s="5">
        <f>IF(SUMPRODUCT((B$2:B285=B285)*(C$2:C285=C285))&gt;1,0,1)</f>
        <v>0</v>
      </c>
      <c r="R285" s="5" t="str">
        <f>LEFT(Tableau_Lancer_la_requête_à_partir_de_DB_TOPZOO[[#This Row],[DO_PIECE]],2)</f>
        <v>FA</v>
      </c>
    </row>
    <row r="286" spans="1:18" x14ac:dyDescent="0.25">
      <c r="A286" s="5" t="s">
        <v>423</v>
      </c>
      <c r="B286" t="s">
        <v>418</v>
      </c>
      <c r="C286" t="s">
        <v>324</v>
      </c>
      <c r="D286" s="1">
        <v>41711</v>
      </c>
      <c r="E286" t="s">
        <v>173</v>
      </c>
      <c r="F286">
        <v>10</v>
      </c>
      <c r="G286">
        <v>62.4</v>
      </c>
      <c r="H286" t="s">
        <v>434</v>
      </c>
      <c r="I286" t="s">
        <v>282</v>
      </c>
      <c r="J286" t="s">
        <v>334</v>
      </c>
      <c r="K2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6" s="4">
        <f>+IF(LEFT(Tableau_Lancer_la_requête_à_partir_de_DB_TOPZOO[[#This Row],[DO_PIECE]],2)="av",0,F286)</f>
        <v>10</v>
      </c>
      <c r="M2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86" s="2">
        <f>YEAR(Tableau_Lancer_la_requête_à_partir_de_DB_TOPZOO[[#This Row],[DO_DATE]])</f>
        <v>2014</v>
      </c>
      <c r="O286" s="4" t="s">
        <v>593</v>
      </c>
      <c r="P286" s="5" t="str">
        <f>LEFT(Tableau_Lancer_la_requête_à_partir_de_DB_TOPZOO[[#This Row],[CT_CODEPOSTAL]],2)</f>
        <v>29</v>
      </c>
      <c r="Q286" s="5">
        <f>IF(SUMPRODUCT((B$2:B286=B286)*(C$2:C286=C286))&gt;1,0,1)</f>
        <v>0</v>
      </c>
      <c r="R286" s="5" t="str">
        <f>LEFT(Tableau_Lancer_la_requête_à_partir_de_DB_TOPZOO[[#This Row],[DO_PIECE]],2)</f>
        <v>FA</v>
      </c>
    </row>
    <row r="287" spans="1:18" x14ac:dyDescent="0.25">
      <c r="A287" s="5" t="s">
        <v>423</v>
      </c>
      <c r="B287" t="s">
        <v>418</v>
      </c>
      <c r="C287" t="s">
        <v>324</v>
      </c>
      <c r="D287" s="1">
        <v>41711</v>
      </c>
      <c r="E287" t="s">
        <v>53</v>
      </c>
      <c r="F287">
        <v>10</v>
      </c>
      <c r="G287">
        <v>35.1</v>
      </c>
      <c r="H287" t="s">
        <v>434</v>
      </c>
      <c r="I287" t="s">
        <v>282</v>
      </c>
      <c r="J287" t="s">
        <v>334</v>
      </c>
      <c r="K2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7" s="4">
        <f>+IF(LEFT(Tableau_Lancer_la_requête_à_partir_de_DB_TOPZOO[[#This Row],[DO_PIECE]],2)="av",0,F287)</f>
        <v>10</v>
      </c>
      <c r="M2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287" s="2">
        <f>YEAR(Tableau_Lancer_la_requête_à_partir_de_DB_TOPZOO[[#This Row],[DO_DATE]])</f>
        <v>2014</v>
      </c>
      <c r="O287" s="4" t="s">
        <v>502</v>
      </c>
      <c r="P287" s="5" t="str">
        <f>LEFT(Tableau_Lancer_la_requête_à_partir_de_DB_TOPZOO[[#This Row],[CT_CODEPOSTAL]],2)</f>
        <v>29</v>
      </c>
      <c r="Q287" s="5">
        <f>IF(SUMPRODUCT((B$2:B287=B287)*(C$2:C287=C287))&gt;1,0,1)</f>
        <v>0</v>
      </c>
      <c r="R287" s="5" t="str">
        <f>LEFT(Tableau_Lancer_la_requête_à_partir_de_DB_TOPZOO[[#This Row],[DO_PIECE]],2)</f>
        <v>FA</v>
      </c>
    </row>
    <row r="288" spans="1:18" x14ac:dyDescent="0.25">
      <c r="A288" s="5" t="s">
        <v>423</v>
      </c>
      <c r="B288" t="s">
        <v>418</v>
      </c>
      <c r="C288" t="s">
        <v>350</v>
      </c>
      <c r="D288" s="1">
        <v>41743</v>
      </c>
      <c r="E288" t="s">
        <v>53</v>
      </c>
      <c r="F288">
        <v>10</v>
      </c>
      <c r="G288">
        <v>35.1</v>
      </c>
      <c r="H288" t="s">
        <v>434</v>
      </c>
      <c r="I288" t="s">
        <v>282</v>
      </c>
      <c r="J288" t="s">
        <v>334</v>
      </c>
      <c r="K2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8" s="4">
        <f>+IF(LEFT(Tableau_Lancer_la_requête_à_partir_de_DB_TOPZOO[[#This Row],[DO_PIECE]],2)="av",0,F288)</f>
        <v>10</v>
      </c>
      <c r="M2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88" s="2">
        <f>YEAR(Tableau_Lancer_la_requête_à_partir_de_DB_TOPZOO[[#This Row],[DO_DATE]])</f>
        <v>2014</v>
      </c>
      <c r="O288" s="4" t="s">
        <v>502</v>
      </c>
      <c r="P288" s="5" t="str">
        <f>LEFT(Tableau_Lancer_la_requête_à_partir_de_DB_TOPZOO[[#This Row],[CT_CODEPOSTAL]],2)</f>
        <v>29</v>
      </c>
      <c r="Q288" s="5">
        <f>IF(SUMPRODUCT((B$2:B288=B288)*(C$2:C288=C288))&gt;1,0,1)</f>
        <v>1</v>
      </c>
      <c r="R288" s="5" t="str">
        <f>LEFT(Tableau_Lancer_la_requête_à_partir_de_DB_TOPZOO[[#This Row],[DO_PIECE]],2)</f>
        <v>FA</v>
      </c>
    </row>
    <row r="289" spans="1:18" x14ac:dyDescent="0.25">
      <c r="A289" s="5" t="s">
        <v>423</v>
      </c>
      <c r="B289" t="s">
        <v>418</v>
      </c>
      <c r="C289" t="s">
        <v>350</v>
      </c>
      <c r="D289" s="1">
        <v>41743</v>
      </c>
      <c r="E289" t="s">
        <v>44</v>
      </c>
      <c r="F289">
        <v>15</v>
      </c>
      <c r="G289">
        <v>105.6</v>
      </c>
      <c r="H289" t="s">
        <v>434</v>
      </c>
      <c r="I289" t="s">
        <v>282</v>
      </c>
      <c r="J289" t="s">
        <v>334</v>
      </c>
      <c r="K2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89" s="4">
        <f>+IF(LEFT(Tableau_Lancer_la_requête_à_partir_de_DB_TOPZOO[[#This Row],[DO_PIECE]],2)="av",0,F289)</f>
        <v>15</v>
      </c>
      <c r="M2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89" s="2">
        <f>YEAR(Tableau_Lancer_la_requête_à_partir_de_DB_TOPZOO[[#This Row],[DO_DATE]])</f>
        <v>2014</v>
      </c>
      <c r="O289" s="4" t="s">
        <v>543</v>
      </c>
      <c r="P289" s="5" t="str">
        <f>LEFT(Tableau_Lancer_la_requête_à_partir_de_DB_TOPZOO[[#This Row],[CT_CODEPOSTAL]],2)</f>
        <v>29</v>
      </c>
      <c r="Q289" s="5">
        <f>IF(SUMPRODUCT((B$2:B289=B289)*(C$2:C289=C289))&gt;1,0,1)</f>
        <v>0</v>
      </c>
      <c r="R289" s="5" t="str">
        <f>LEFT(Tableau_Lancer_la_requête_à_partir_de_DB_TOPZOO[[#This Row],[DO_PIECE]],2)</f>
        <v>FA</v>
      </c>
    </row>
    <row r="290" spans="1:18" x14ac:dyDescent="0.25">
      <c r="A290" s="5" t="s">
        <v>423</v>
      </c>
      <c r="B290" t="s">
        <v>418</v>
      </c>
      <c r="C290" t="s">
        <v>350</v>
      </c>
      <c r="D290" s="1">
        <v>41743</v>
      </c>
      <c r="E290" t="s">
        <v>173</v>
      </c>
      <c r="F290">
        <v>10</v>
      </c>
      <c r="G290">
        <v>62.4</v>
      </c>
      <c r="H290" t="s">
        <v>434</v>
      </c>
      <c r="I290" t="s">
        <v>282</v>
      </c>
      <c r="J290" t="s">
        <v>334</v>
      </c>
      <c r="K2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90" s="4">
        <f>+IF(LEFT(Tableau_Lancer_la_requête_à_partir_de_DB_TOPZOO[[#This Row],[DO_PIECE]],2)="av",0,F290)</f>
        <v>10</v>
      </c>
      <c r="M2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90" s="2">
        <f>YEAR(Tableau_Lancer_la_requête_à_partir_de_DB_TOPZOO[[#This Row],[DO_DATE]])</f>
        <v>2014</v>
      </c>
      <c r="O290" s="4" t="s">
        <v>593</v>
      </c>
      <c r="P290" s="5" t="str">
        <f>LEFT(Tableau_Lancer_la_requête_à_partir_de_DB_TOPZOO[[#This Row],[CT_CODEPOSTAL]],2)</f>
        <v>29</v>
      </c>
      <c r="Q290" s="5">
        <f>IF(SUMPRODUCT((B$2:B290=B290)*(C$2:C290=C290))&gt;1,0,1)</f>
        <v>0</v>
      </c>
      <c r="R290" s="5" t="str">
        <f>LEFT(Tableau_Lancer_la_requête_à_partir_de_DB_TOPZOO[[#This Row],[DO_PIECE]],2)</f>
        <v>FA</v>
      </c>
    </row>
    <row r="291" spans="1:18" x14ac:dyDescent="0.25">
      <c r="A291" s="5" t="s">
        <v>423</v>
      </c>
      <c r="B291" t="s">
        <v>418</v>
      </c>
      <c r="C291" t="s">
        <v>350</v>
      </c>
      <c r="D291" s="1">
        <v>41743</v>
      </c>
      <c r="E291" t="s">
        <v>54</v>
      </c>
      <c r="F291">
        <v>10</v>
      </c>
      <c r="G291">
        <v>21.2</v>
      </c>
      <c r="H291" t="s">
        <v>434</v>
      </c>
      <c r="I291" t="s">
        <v>282</v>
      </c>
      <c r="J291" t="s">
        <v>334</v>
      </c>
      <c r="K2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91" s="4">
        <f>+IF(LEFT(Tableau_Lancer_la_requête_à_partir_de_DB_TOPZOO[[#This Row],[DO_PIECE]],2)="av",0,F291)</f>
        <v>10</v>
      </c>
      <c r="M2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91" s="2">
        <f>YEAR(Tableau_Lancer_la_requête_à_partir_de_DB_TOPZOO[[#This Row],[DO_DATE]])</f>
        <v>2014</v>
      </c>
      <c r="O291" s="4" t="s">
        <v>569</v>
      </c>
      <c r="P291" s="5" t="str">
        <f>LEFT(Tableau_Lancer_la_requête_à_partir_de_DB_TOPZOO[[#This Row],[CT_CODEPOSTAL]],2)</f>
        <v>29</v>
      </c>
      <c r="Q291" s="5">
        <f>IF(SUMPRODUCT((B$2:B291=B291)*(C$2:C291=C291))&gt;1,0,1)</f>
        <v>0</v>
      </c>
      <c r="R291" s="5" t="str">
        <f>LEFT(Tableau_Lancer_la_requête_à_partir_de_DB_TOPZOO[[#This Row],[DO_PIECE]],2)</f>
        <v>FA</v>
      </c>
    </row>
    <row r="292" spans="1:18" x14ac:dyDescent="0.25">
      <c r="A292" s="5" t="s">
        <v>423</v>
      </c>
      <c r="B292" t="s">
        <v>418</v>
      </c>
      <c r="C292" t="s">
        <v>350</v>
      </c>
      <c r="D292" s="1">
        <v>41743</v>
      </c>
      <c r="E292" t="s">
        <v>34</v>
      </c>
      <c r="F292">
        <v>2</v>
      </c>
      <c r="G292">
        <v>26.4</v>
      </c>
      <c r="H292" t="s">
        <v>434</v>
      </c>
      <c r="I292" t="s">
        <v>282</v>
      </c>
      <c r="J292" t="s">
        <v>334</v>
      </c>
      <c r="K2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92" s="4">
        <f>+IF(LEFT(Tableau_Lancer_la_requête_à_partir_de_DB_TOPZOO[[#This Row],[DO_PIECE]],2)="av",0,F292)</f>
        <v>2</v>
      </c>
      <c r="M2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92" s="2">
        <f>YEAR(Tableau_Lancer_la_requête_à_partir_de_DB_TOPZOO[[#This Row],[DO_DATE]])</f>
        <v>2014</v>
      </c>
      <c r="O292" s="4" t="s">
        <v>456</v>
      </c>
      <c r="P292" s="5" t="str">
        <f>LEFT(Tableau_Lancer_la_requête_à_partir_de_DB_TOPZOO[[#This Row],[CT_CODEPOSTAL]],2)</f>
        <v>29</v>
      </c>
      <c r="Q292" s="5">
        <f>IF(SUMPRODUCT((B$2:B292=B292)*(C$2:C292=C292))&gt;1,0,1)</f>
        <v>0</v>
      </c>
      <c r="R292" s="5" t="str">
        <f>LEFT(Tableau_Lancer_la_requête_à_partir_de_DB_TOPZOO[[#This Row],[DO_PIECE]],2)</f>
        <v>FA</v>
      </c>
    </row>
    <row r="293" spans="1:18" x14ac:dyDescent="0.25">
      <c r="A293" s="5" t="s">
        <v>423</v>
      </c>
      <c r="B293" t="s">
        <v>418</v>
      </c>
      <c r="C293" t="s">
        <v>350</v>
      </c>
      <c r="D293" s="1">
        <v>41743</v>
      </c>
      <c r="E293" t="s">
        <v>46</v>
      </c>
      <c r="F293">
        <v>4</v>
      </c>
      <c r="G293">
        <v>80.72</v>
      </c>
      <c r="H293" t="s">
        <v>434</v>
      </c>
      <c r="I293" t="s">
        <v>282</v>
      </c>
      <c r="J293" t="s">
        <v>334</v>
      </c>
      <c r="K2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93" s="4">
        <f>+IF(LEFT(Tableau_Lancer_la_requête_à_partir_de_DB_TOPZOO[[#This Row],[DO_PIECE]],2)="av",0,F293)</f>
        <v>4</v>
      </c>
      <c r="M2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93" s="2">
        <f>YEAR(Tableau_Lancer_la_requête_à_partir_de_DB_TOPZOO[[#This Row],[DO_DATE]])</f>
        <v>2014</v>
      </c>
      <c r="O293" s="4" t="s">
        <v>458</v>
      </c>
      <c r="P293" s="5" t="str">
        <f>LEFT(Tableau_Lancer_la_requête_à_partir_de_DB_TOPZOO[[#This Row],[CT_CODEPOSTAL]],2)</f>
        <v>29</v>
      </c>
      <c r="Q293" s="5">
        <f>IF(SUMPRODUCT((B$2:B293=B293)*(C$2:C293=C293))&gt;1,0,1)</f>
        <v>0</v>
      </c>
      <c r="R293" s="5" t="str">
        <f>LEFT(Tableau_Lancer_la_requête_à_partir_de_DB_TOPZOO[[#This Row],[DO_PIECE]],2)</f>
        <v>FA</v>
      </c>
    </row>
    <row r="294" spans="1:18" x14ac:dyDescent="0.25">
      <c r="A294" t="s">
        <v>423</v>
      </c>
      <c r="B294" t="s">
        <v>418</v>
      </c>
      <c r="C294" t="s">
        <v>350</v>
      </c>
      <c r="D294" s="1">
        <v>41743</v>
      </c>
      <c r="E294" t="s">
        <v>95</v>
      </c>
      <c r="F294">
        <v>2</v>
      </c>
      <c r="G294">
        <v>33.28</v>
      </c>
      <c r="H294" t="s">
        <v>434</v>
      </c>
      <c r="I294" t="s">
        <v>282</v>
      </c>
      <c r="J294" t="s">
        <v>334</v>
      </c>
      <c r="K2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29</v>
      </c>
      <c r="L294" s="4">
        <f>+IF(LEFT(Tableau_Lancer_la_requête_à_partir_de_DB_TOPZOO[[#This Row],[DO_PIECE]],2)="av",0,F294)</f>
        <v>2</v>
      </c>
      <c r="M2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294" s="2">
        <f>YEAR(Tableau_Lancer_la_requête_à_partir_de_DB_TOPZOO[[#This Row],[DO_DATE]])</f>
        <v>2014</v>
      </c>
      <c r="O294" s="4" t="s">
        <v>518</v>
      </c>
      <c r="P294" s="5" t="str">
        <f>LEFT(Tableau_Lancer_la_requête_à_partir_de_DB_TOPZOO[[#This Row],[CT_CODEPOSTAL]],2)</f>
        <v>29</v>
      </c>
      <c r="Q294" s="5">
        <f>IF(SUMPRODUCT((B$2:B294=B294)*(C$2:C294=C294))&gt;1,0,1)</f>
        <v>0</v>
      </c>
      <c r="R294" s="5" t="str">
        <f>LEFT(Tableau_Lancer_la_requête_à_partir_de_DB_TOPZOO[[#This Row],[DO_PIECE]],2)</f>
        <v>FA</v>
      </c>
    </row>
    <row r="295" spans="1:18" x14ac:dyDescent="0.25">
      <c r="A295" t="s">
        <v>424</v>
      </c>
      <c r="B295" t="s">
        <v>418</v>
      </c>
      <c r="C295" t="s">
        <v>203</v>
      </c>
      <c r="D295" s="1">
        <v>41435</v>
      </c>
      <c r="E295" t="s">
        <v>30</v>
      </c>
      <c r="F295">
        <v>20</v>
      </c>
      <c r="G295">
        <v>88</v>
      </c>
      <c r="H295" t="s">
        <v>434</v>
      </c>
      <c r="I295" t="s">
        <v>283</v>
      </c>
      <c r="J295" t="s">
        <v>334</v>
      </c>
      <c r="K2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295" s="4">
        <f>+IF(LEFT(Tableau_Lancer_la_requête_à_partir_de_DB_TOPZOO[[#This Row],[DO_PIECE]],2)="av",0,F295)</f>
        <v>20</v>
      </c>
      <c r="M2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95" s="2">
        <f>YEAR(Tableau_Lancer_la_requête_à_partir_de_DB_TOPZOO[[#This Row],[DO_DATE]])</f>
        <v>2013</v>
      </c>
      <c r="O295" s="4" t="s">
        <v>494</v>
      </c>
      <c r="P295" s="5" t="str">
        <f>LEFT(Tableau_Lancer_la_requête_à_partir_de_DB_TOPZOO[[#This Row],[CT_CODEPOSTAL]],2)</f>
        <v>01</v>
      </c>
      <c r="Q295" s="5">
        <f>IF(SUMPRODUCT((B$2:B295=B295)*(C$2:C295=C295))&gt;1,0,1)</f>
        <v>1</v>
      </c>
      <c r="R295" s="5" t="str">
        <f>LEFT(Tableau_Lancer_la_requête_à_partir_de_DB_TOPZOO[[#This Row],[DO_PIECE]],2)</f>
        <v>FA</v>
      </c>
    </row>
    <row r="296" spans="1:18" x14ac:dyDescent="0.25">
      <c r="A296" s="5" t="s">
        <v>424</v>
      </c>
      <c r="B296" t="s">
        <v>418</v>
      </c>
      <c r="C296" t="s">
        <v>203</v>
      </c>
      <c r="D296" s="1">
        <v>41435</v>
      </c>
      <c r="E296" t="s">
        <v>194</v>
      </c>
      <c r="F296">
        <v>3</v>
      </c>
      <c r="G296">
        <v>61.89</v>
      </c>
      <c r="H296" t="s">
        <v>434</v>
      </c>
      <c r="I296" t="s">
        <v>283</v>
      </c>
      <c r="J296" t="s">
        <v>334</v>
      </c>
      <c r="K2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296" s="4">
        <f>+IF(LEFT(Tableau_Lancer_la_requête_à_partir_de_DB_TOPZOO[[#This Row],[DO_PIECE]],2)="av",0,F296)</f>
        <v>3</v>
      </c>
      <c r="M2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96" s="2">
        <f>YEAR(Tableau_Lancer_la_requête_à_partir_de_DB_TOPZOO[[#This Row],[DO_DATE]])</f>
        <v>2013</v>
      </c>
      <c r="O296" s="4" t="s">
        <v>591</v>
      </c>
      <c r="P296" s="5" t="str">
        <f>LEFT(Tableau_Lancer_la_requête_à_partir_de_DB_TOPZOO[[#This Row],[CT_CODEPOSTAL]],2)</f>
        <v>01</v>
      </c>
      <c r="Q296" s="5">
        <f>IF(SUMPRODUCT((B$2:B296=B296)*(C$2:C296=C296))&gt;1,0,1)</f>
        <v>0</v>
      </c>
      <c r="R296" s="5" t="str">
        <f>LEFT(Tableau_Lancer_la_requête_à_partir_de_DB_TOPZOO[[#This Row],[DO_PIECE]],2)</f>
        <v>FA</v>
      </c>
    </row>
    <row r="297" spans="1:18" x14ac:dyDescent="0.25">
      <c r="A297" s="5" t="s">
        <v>424</v>
      </c>
      <c r="B297" t="s">
        <v>418</v>
      </c>
      <c r="C297" t="s">
        <v>203</v>
      </c>
      <c r="D297" s="1">
        <v>41435</v>
      </c>
      <c r="E297" t="s">
        <v>184</v>
      </c>
      <c r="F297">
        <v>3</v>
      </c>
      <c r="G297">
        <v>40.89</v>
      </c>
      <c r="H297" t="s">
        <v>434</v>
      </c>
      <c r="I297" t="s">
        <v>283</v>
      </c>
      <c r="J297" t="s">
        <v>334</v>
      </c>
      <c r="K2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297" s="4">
        <f>+IF(LEFT(Tableau_Lancer_la_requête_à_partir_de_DB_TOPZOO[[#This Row],[DO_PIECE]],2)="av",0,F297)</f>
        <v>3</v>
      </c>
      <c r="M2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97" s="2">
        <f>YEAR(Tableau_Lancer_la_requête_à_partir_de_DB_TOPZOO[[#This Row],[DO_DATE]])</f>
        <v>2013</v>
      </c>
      <c r="O297" s="4" t="s">
        <v>592</v>
      </c>
      <c r="P297" s="5" t="str">
        <f>LEFT(Tableau_Lancer_la_requête_à_partir_de_DB_TOPZOO[[#This Row],[CT_CODEPOSTAL]],2)</f>
        <v>01</v>
      </c>
      <c r="Q297" s="5">
        <f>IF(SUMPRODUCT((B$2:B297=B297)*(C$2:C297=C297))&gt;1,0,1)</f>
        <v>0</v>
      </c>
      <c r="R297" s="5" t="str">
        <f>LEFT(Tableau_Lancer_la_requête_à_partir_de_DB_TOPZOO[[#This Row],[DO_PIECE]],2)</f>
        <v>FA</v>
      </c>
    </row>
    <row r="298" spans="1:18" x14ac:dyDescent="0.25">
      <c r="A298" s="5" t="s">
        <v>424</v>
      </c>
      <c r="B298" t="s">
        <v>418</v>
      </c>
      <c r="C298" t="s">
        <v>203</v>
      </c>
      <c r="D298" s="1">
        <v>41435</v>
      </c>
      <c r="E298" t="s">
        <v>53</v>
      </c>
      <c r="F298">
        <v>20</v>
      </c>
      <c r="G298">
        <v>67.599999999999994</v>
      </c>
      <c r="H298" t="s">
        <v>434</v>
      </c>
      <c r="I298" t="s">
        <v>283</v>
      </c>
      <c r="J298" t="s">
        <v>334</v>
      </c>
      <c r="K2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298" s="4">
        <f>+IF(LEFT(Tableau_Lancer_la_requête_à_partir_de_DB_TOPZOO[[#This Row],[DO_PIECE]],2)="av",0,F298)</f>
        <v>20</v>
      </c>
      <c r="M2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98" s="2">
        <f>YEAR(Tableau_Lancer_la_requête_à_partir_de_DB_TOPZOO[[#This Row],[DO_DATE]])</f>
        <v>2013</v>
      </c>
      <c r="O298" s="4" t="s">
        <v>502</v>
      </c>
      <c r="P298" s="5" t="str">
        <f>LEFT(Tableau_Lancer_la_requête_à_partir_de_DB_TOPZOO[[#This Row],[CT_CODEPOSTAL]],2)</f>
        <v>01</v>
      </c>
      <c r="Q298" s="5">
        <f>IF(SUMPRODUCT((B$2:B298=B298)*(C$2:C298=C298))&gt;1,0,1)</f>
        <v>0</v>
      </c>
      <c r="R298" s="5" t="str">
        <f>LEFT(Tableau_Lancer_la_requête_à_partir_de_DB_TOPZOO[[#This Row],[DO_PIECE]],2)</f>
        <v>FA</v>
      </c>
    </row>
    <row r="299" spans="1:18" x14ac:dyDescent="0.25">
      <c r="A299" s="5" t="s">
        <v>424</v>
      </c>
      <c r="B299" t="s">
        <v>418</v>
      </c>
      <c r="C299" t="s">
        <v>203</v>
      </c>
      <c r="D299" s="1">
        <v>41435</v>
      </c>
      <c r="E299" t="s">
        <v>44</v>
      </c>
      <c r="F299">
        <v>10</v>
      </c>
      <c r="G299">
        <v>64.125</v>
      </c>
      <c r="H299" t="s">
        <v>434</v>
      </c>
      <c r="I299" t="s">
        <v>283</v>
      </c>
      <c r="J299" t="s">
        <v>334</v>
      </c>
      <c r="K2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299" s="4">
        <f>+IF(LEFT(Tableau_Lancer_la_requête_à_partir_de_DB_TOPZOO[[#This Row],[DO_PIECE]],2)="av",0,F299)</f>
        <v>10</v>
      </c>
      <c r="M2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299" s="2">
        <f>YEAR(Tableau_Lancer_la_requête_à_partir_de_DB_TOPZOO[[#This Row],[DO_DATE]])</f>
        <v>2013</v>
      </c>
      <c r="O299" s="4" t="s">
        <v>543</v>
      </c>
      <c r="P299" s="5" t="str">
        <f>LEFT(Tableau_Lancer_la_requête_à_partir_de_DB_TOPZOO[[#This Row],[CT_CODEPOSTAL]],2)</f>
        <v>01</v>
      </c>
      <c r="Q299" s="5">
        <f>IF(SUMPRODUCT((B$2:B299=B299)*(C$2:C299=C299))&gt;1,0,1)</f>
        <v>0</v>
      </c>
      <c r="R299" s="5" t="str">
        <f>LEFT(Tableau_Lancer_la_requête_à_partir_de_DB_TOPZOO[[#This Row],[DO_PIECE]],2)</f>
        <v>FA</v>
      </c>
    </row>
    <row r="300" spans="1:18" x14ac:dyDescent="0.25">
      <c r="A300" s="5" t="s">
        <v>424</v>
      </c>
      <c r="B300" t="s">
        <v>418</v>
      </c>
      <c r="C300" t="s">
        <v>203</v>
      </c>
      <c r="D300" s="1">
        <v>41435</v>
      </c>
      <c r="E300" t="s">
        <v>83</v>
      </c>
      <c r="F300">
        <v>20</v>
      </c>
      <c r="G300">
        <v>60.6</v>
      </c>
      <c r="H300" t="s">
        <v>434</v>
      </c>
      <c r="I300" t="s">
        <v>283</v>
      </c>
      <c r="J300" t="s">
        <v>334</v>
      </c>
      <c r="K3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0" s="4">
        <f>+IF(LEFT(Tableau_Lancer_la_requête_à_partir_de_DB_TOPZOO[[#This Row],[DO_PIECE]],2)="av",0,F300)</f>
        <v>20</v>
      </c>
      <c r="M3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0" s="2">
        <f>YEAR(Tableau_Lancer_la_requête_à_partir_de_DB_TOPZOO[[#This Row],[DO_DATE]])</f>
        <v>2013</v>
      </c>
      <c r="O300" s="4" t="s">
        <v>491</v>
      </c>
      <c r="P300" s="5" t="str">
        <f>LEFT(Tableau_Lancer_la_requête_à_partir_de_DB_TOPZOO[[#This Row],[CT_CODEPOSTAL]],2)</f>
        <v>01</v>
      </c>
      <c r="Q300" s="5">
        <f>IF(SUMPRODUCT((B$2:B300=B300)*(C$2:C300=C300))&gt;1,0,1)</f>
        <v>0</v>
      </c>
      <c r="R300" s="5" t="str">
        <f>LEFT(Tableau_Lancer_la_requête_à_partir_de_DB_TOPZOO[[#This Row],[DO_PIECE]],2)</f>
        <v>FA</v>
      </c>
    </row>
    <row r="301" spans="1:18" x14ac:dyDescent="0.25">
      <c r="A301" s="5" t="s">
        <v>424</v>
      </c>
      <c r="B301" t="s">
        <v>418</v>
      </c>
      <c r="C301" t="s">
        <v>203</v>
      </c>
      <c r="D301" s="1">
        <v>41435</v>
      </c>
      <c r="E301" t="s">
        <v>31</v>
      </c>
      <c r="F301">
        <v>20</v>
      </c>
      <c r="G301">
        <v>60.6</v>
      </c>
      <c r="H301" t="s">
        <v>434</v>
      </c>
      <c r="I301" t="s">
        <v>283</v>
      </c>
      <c r="J301" t="s">
        <v>334</v>
      </c>
      <c r="K3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1" s="4">
        <f>+IF(LEFT(Tableau_Lancer_la_requête_à_partir_de_DB_TOPZOO[[#This Row],[DO_PIECE]],2)="av",0,F301)</f>
        <v>20</v>
      </c>
      <c r="M3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1" s="2">
        <f>YEAR(Tableau_Lancer_la_requête_à_partir_de_DB_TOPZOO[[#This Row],[DO_DATE]])</f>
        <v>2013</v>
      </c>
      <c r="O301" s="4" t="s">
        <v>490</v>
      </c>
      <c r="P301" s="5" t="str">
        <f>LEFT(Tableau_Lancer_la_requête_à_partir_de_DB_TOPZOO[[#This Row],[CT_CODEPOSTAL]],2)</f>
        <v>01</v>
      </c>
      <c r="Q301" s="5">
        <f>IF(SUMPRODUCT((B$2:B301=B301)*(C$2:C301=C301))&gt;1,0,1)</f>
        <v>0</v>
      </c>
      <c r="R301" s="5" t="str">
        <f>LEFT(Tableau_Lancer_la_requête_à_partir_de_DB_TOPZOO[[#This Row],[DO_PIECE]],2)</f>
        <v>FA</v>
      </c>
    </row>
    <row r="302" spans="1:18" x14ac:dyDescent="0.25">
      <c r="A302" s="5" t="s">
        <v>424</v>
      </c>
      <c r="B302" t="s">
        <v>418</v>
      </c>
      <c r="C302" t="s">
        <v>203</v>
      </c>
      <c r="D302" s="1">
        <v>41435</v>
      </c>
      <c r="E302" t="s">
        <v>52</v>
      </c>
      <c r="F302">
        <v>20</v>
      </c>
      <c r="G302">
        <v>60.6</v>
      </c>
      <c r="H302" t="s">
        <v>434</v>
      </c>
      <c r="I302" t="s">
        <v>283</v>
      </c>
      <c r="J302" t="s">
        <v>334</v>
      </c>
      <c r="K3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2" s="4">
        <f>+IF(LEFT(Tableau_Lancer_la_requête_à_partir_de_DB_TOPZOO[[#This Row],[DO_PIECE]],2)="av",0,F302)</f>
        <v>20</v>
      </c>
      <c r="M3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2" s="2">
        <f>YEAR(Tableau_Lancer_la_requête_à_partir_de_DB_TOPZOO[[#This Row],[DO_DATE]])</f>
        <v>2013</v>
      </c>
      <c r="O302" s="4" t="s">
        <v>492</v>
      </c>
      <c r="P302" s="5" t="str">
        <f>LEFT(Tableau_Lancer_la_requête_à_partir_de_DB_TOPZOO[[#This Row],[CT_CODEPOSTAL]],2)</f>
        <v>01</v>
      </c>
      <c r="Q302" s="5">
        <f>IF(SUMPRODUCT((B$2:B302=B302)*(C$2:C302=C302))&gt;1,0,1)</f>
        <v>0</v>
      </c>
      <c r="R302" s="5" t="str">
        <f>LEFT(Tableau_Lancer_la_requête_à_partir_de_DB_TOPZOO[[#This Row],[DO_PIECE]],2)</f>
        <v>FA</v>
      </c>
    </row>
    <row r="303" spans="1:18" x14ac:dyDescent="0.25">
      <c r="A303" s="5" t="s">
        <v>424</v>
      </c>
      <c r="B303" t="s">
        <v>418</v>
      </c>
      <c r="C303" t="s">
        <v>203</v>
      </c>
      <c r="D303" s="1">
        <v>41435</v>
      </c>
      <c r="E303" t="s">
        <v>170</v>
      </c>
      <c r="F303">
        <v>20</v>
      </c>
      <c r="G303">
        <v>25.84</v>
      </c>
      <c r="H303" t="s">
        <v>434</v>
      </c>
      <c r="I303" t="s">
        <v>283</v>
      </c>
      <c r="J303" t="s">
        <v>334</v>
      </c>
      <c r="K3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3" s="4">
        <f>+IF(LEFT(Tableau_Lancer_la_requête_à_partir_de_DB_TOPZOO[[#This Row],[DO_PIECE]],2)="av",0,F303)</f>
        <v>20</v>
      </c>
      <c r="M3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3" s="2">
        <f>YEAR(Tableau_Lancer_la_requête_à_partir_de_DB_TOPZOO[[#This Row],[DO_DATE]])</f>
        <v>2013</v>
      </c>
      <c r="O303" s="4" t="s">
        <v>573</v>
      </c>
      <c r="P303" s="5" t="str">
        <f>LEFT(Tableau_Lancer_la_requête_à_partir_de_DB_TOPZOO[[#This Row],[CT_CODEPOSTAL]],2)</f>
        <v>01</v>
      </c>
      <c r="Q303" s="5">
        <f>IF(SUMPRODUCT((B$2:B303=B303)*(C$2:C303=C303))&gt;1,0,1)</f>
        <v>0</v>
      </c>
      <c r="R303" s="5" t="str">
        <f>LEFT(Tableau_Lancer_la_requête_à_partir_de_DB_TOPZOO[[#This Row],[DO_PIECE]],2)</f>
        <v>FA</v>
      </c>
    </row>
    <row r="304" spans="1:18" x14ac:dyDescent="0.25">
      <c r="A304" s="5" t="s">
        <v>424</v>
      </c>
      <c r="B304" t="s">
        <v>418</v>
      </c>
      <c r="C304" t="s">
        <v>203</v>
      </c>
      <c r="D304" s="1">
        <v>41435</v>
      </c>
      <c r="E304" t="s">
        <v>54</v>
      </c>
      <c r="F304">
        <v>20</v>
      </c>
      <c r="G304">
        <v>40.799999999999997</v>
      </c>
      <c r="H304" t="s">
        <v>434</v>
      </c>
      <c r="I304" t="s">
        <v>283</v>
      </c>
      <c r="J304" t="s">
        <v>334</v>
      </c>
      <c r="K3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4" s="4">
        <f>+IF(LEFT(Tableau_Lancer_la_requête_à_partir_de_DB_TOPZOO[[#This Row],[DO_PIECE]],2)="av",0,F304)</f>
        <v>20</v>
      </c>
      <c r="M3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4" s="2">
        <f>YEAR(Tableau_Lancer_la_requête_à_partir_de_DB_TOPZOO[[#This Row],[DO_DATE]])</f>
        <v>2013</v>
      </c>
      <c r="O304" s="4" t="s">
        <v>569</v>
      </c>
      <c r="P304" s="5" t="str">
        <f>LEFT(Tableau_Lancer_la_requête_à_partir_de_DB_TOPZOO[[#This Row],[CT_CODEPOSTAL]],2)</f>
        <v>01</v>
      </c>
      <c r="Q304" s="5">
        <f>IF(SUMPRODUCT((B$2:B304=B304)*(C$2:C304=C304))&gt;1,0,1)</f>
        <v>0</v>
      </c>
      <c r="R304" s="5" t="str">
        <f>LEFT(Tableau_Lancer_la_requête_à_partir_de_DB_TOPZOO[[#This Row],[DO_PIECE]],2)</f>
        <v>FA</v>
      </c>
    </row>
    <row r="305" spans="1:18" x14ac:dyDescent="0.25">
      <c r="A305" s="5" t="s">
        <v>424</v>
      </c>
      <c r="B305" t="s">
        <v>418</v>
      </c>
      <c r="C305" t="s">
        <v>203</v>
      </c>
      <c r="D305" s="1">
        <v>41435</v>
      </c>
      <c r="E305" t="s">
        <v>10</v>
      </c>
      <c r="F305">
        <v>5</v>
      </c>
      <c r="G305">
        <v>79.95</v>
      </c>
      <c r="H305" t="s">
        <v>434</v>
      </c>
      <c r="I305" t="s">
        <v>283</v>
      </c>
      <c r="J305" t="s">
        <v>334</v>
      </c>
      <c r="K3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5" s="4">
        <f>+IF(LEFT(Tableau_Lancer_la_requête_à_partir_de_DB_TOPZOO[[#This Row],[DO_PIECE]],2)="av",0,F305)</f>
        <v>5</v>
      </c>
      <c r="M3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5" s="2">
        <f>YEAR(Tableau_Lancer_la_requête_à_partir_de_DB_TOPZOO[[#This Row],[DO_DATE]])</f>
        <v>2013</v>
      </c>
      <c r="O305" s="4" t="s">
        <v>457</v>
      </c>
      <c r="P305" s="5" t="str">
        <f>LEFT(Tableau_Lancer_la_requête_à_partir_de_DB_TOPZOO[[#This Row],[CT_CODEPOSTAL]],2)</f>
        <v>01</v>
      </c>
      <c r="Q305" s="5">
        <f>IF(SUMPRODUCT((B$2:B305=B305)*(C$2:C305=C305))&gt;1,0,1)</f>
        <v>0</v>
      </c>
      <c r="R305" s="5" t="str">
        <f>LEFT(Tableau_Lancer_la_requête_à_partir_de_DB_TOPZOO[[#This Row],[DO_PIECE]],2)</f>
        <v>FA</v>
      </c>
    </row>
    <row r="306" spans="1:18" x14ac:dyDescent="0.25">
      <c r="A306" s="5" t="s">
        <v>424</v>
      </c>
      <c r="B306" t="s">
        <v>418</v>
      </c>
      <c r="C306" t="s">
        <v>203</v>
      </c>
      <c r="D306" s="1">
        <v>41435</v>
      </c>
      <c r="E306" t="s">
        <v>46</v>
      </c>
      <c r="F306">
        <v>5</v>
      </c>
      <c r="G306">
        <v>97</v>
      </c>
      <c r="H306" t="s">
        <v>434</v>
      </c>
      <c r="I306" t="s">
        <v>283</v>
      </c>
      <c r="J306" t="s">
        <v>334</v>
      </c>
      <c r="K3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6" s="4">
        <f>+IF(LEFT(Tableau_Lancer_la_requête_à_partir_de_DB_TOPZOO[[#This Row],[DO_PIECE]],2)="av",0,F306)</f>
        <v>5</v>
      </c>
      <c r="M3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6" s="2">
        <f>YEAR(Tableau_Lancer_la_requête_à_partir_de_DB_TOPZOO[[#This Row],[DO_DATE]])</f>
        <v>2013</v>
      </c>
      <c r="O306" s="4" t="s">
        <v>458</v>
      </c>
      <c r="P306" s="5" t="str">
        <f>LEFT(Tableau_Lancer_la_requête_à_partir_de_DB_TOPZOO[[#This Row],[CT_CODEPOSTAL]],2)</f>
        <v>01</v>
      </c>
      <c r="Q306" s="5">
        <f>IF(SUMPRODUCT((B$2:B306=B306)*(C$2:C306=C306))&gt;1,0,1)</f>
        <v>0</v>
      </c>
      <c r="R306" s="5" t="str">
        <f>LEFT(Tableau_Lancer_la_requête_à_partir_de_DB_TOPZOO[[#This Row],[DO_PIECE]],2)</f>
        <v>FA</v>
      </c>
    </row>
    <row r="307" spans="1:18" x14ac:dyDescent="0.25">
      <c r="A307" s="5" t="s">
        <v>424</v>
      </c>
      <c r="B307" t="s">
        <v>418</v>
      </c>
      <c r="C307" t="s">
        <v>203</v>
      </c>
      <c r="D307" s="1">
        <v>41435</v>
      </c>
      <c r="E307" t="s">
        <v>105</v>
      </c>
      <c r="F307">
        <v>5</v>
      </c>
      <c r="G307">
        <v>62.9</v>
      </c>
      <c r="H307" t="s">
        <v>434</v>
      </c>
      <c r="I307" t="s">
        <v>283</v>
      </c>
      <c r="J307" t="s">
        <v>334</v>
      </c>
      <c r="K3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7" s="4">
        <f>+IF(LEFT(Tableau_Lancer_la_requête_à_partir_de_DB_TOPZOO[[#This Row],[DO_PIECE]],2)="av",0,F307)</f>
        <v>5</v>
      </c>
      <c r="M3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7" s="2">
        <f>YEAR(Tableau_Lancer_la_requête_à_partir_de_DB_TOPZOO[[#This Row],[DO_DATE]])</f>
        <v>2013</v>
      </c>
      <c r="O307" s="4" t="s">
        <v>517</v>
      </c>
      <c r="P307" s="5" t="str">
        <f>LEFT(Tableau_Lancer_la_requête_à_partir_de_DB_TOPZOO[[#This Row],[CT_CODEPOSTAL]],2)</f>
        <v>01</v>
      </c>
      <c r="Q307" s="5">
        <f>IF(SUMPRODUCT((B$2:B307=B307)*(C$2:C307=C307))&gt;1,0,1)</f>
        <v>0</v>
      </c>
      <c r="R307" s="5" t="str">
        <f>LEFT(Tableau_Lancer_la_requête_à_partir_de_DB_TOPZOO[[#This Row],[DO_PIECE]],2)</f>
        <v>FA</v>
      </c>
    </row>
    <row r="308" spans="1:18" x14ac:dyDescent="0.25">
      <c r="A308" s="5" t="s">
        <v>424</v>
      </c>
      <c r="B308" t="s">
        <v>418</v>
      </c>
      <c r="C308" t="s">
        <v>203</v>
      </c>
      <c r="D308" s="1">
        <v>41435</v>
      </c>
      <c r="E308" t="s">
        <v>95</v>
      </c>
      <c r="F308">
        <v>5</v>
      </c>
      <c r="G308">
        <v>79.95</v>
      </c>
      <c r="H308" t="s">
        <v>434</v>
      </c>
      <c r="I308" t="s">
        <v>283</v>
      </c>
      <c r="J308" t="s">
        <v>334</v>
      </c>
      <c r="K3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8" s="4">
        <f>+IF(LEFT(Tableau_Lancer_la_requête_à_partir_de_DB_TOPZOO[[#This Row],[DO_PIECE]],2)="av",0,F308)</f>
        <v>5</v>
      </c>
      <c r="M3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8" s="2">
        <f>YEAR(Tableau_Lancer_la_requête_à_partir_de_DB_TOPZOO[[#This Row],[DO_DATE]])</f>
        <v>2013</v>
      </c>
      <c r="O308" s="4" t="s">
        <v>518</v>
      </c>
      <c r="P308" s="5" t="str">
        <f>LEFT(Tableau_Lancer_la_requête_à_partir_de_DB_TOPZOO[[#This Row],[CT_CODEPOSTAL]],2)</f>
        <v>01</v>
      </c>
      <c r="Q308" s="5">
        <f>IF(SUMPRODUCT((B$2:B308=B308)*(C$2:C308=C308))&gt;1,0,1)</f>
        <v>0</v>
      </c>
      <c r="R308" s="5" t="str">
        <f>LEFT(Tableau_Lancer_la_requête_à_partir_de_DB_TOPZOO[[#This Row],[DO_PIECE]],2)</f>
        <v>FA</v>
      </c>
    </row>
    <row r="309" spans="1:18" x14ac:dyDescent="0.25">
      <c r="A309" s="5" t="s">
        <v>424</v>
      </c>
      <c r="B309" t="s">
        <v>418</v>
      </c>
      <c r="C309" t="s">
        <v>203</v>
      </c>
      <c r="D309" s="1">
        <v>41435</v>
      </c>
      <c r="E309" t="s">
        <v>106</v>
      </c>
      <c r="F309">
        <v>5</v>
      </c>
      <c r="G309">
        <v>97</v>
      </c>
      <c r="H309" t="s">
        <v>434</v>
      </c>
      <c r="I309" t="s">
        <v>283</v>
      </c>
      <c r="J309" t="s">
        <v>334</v>
      </c>
      <c r="K3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09" s="4">
        <f>+IF(LEFT(Tableau_Lancer_la_requête_à_partir_de_DB_TOPZOO[[#This Row],[DO_PIECE]],2)="av",0,F309)</f>
        <v>5</v>
      </c>
      <c r="M3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09" s="2">
        <f>YEAR(Tableau_Lancer_la_requête_à_partir_de_DB_TOPZOO[[#This Row],[DO_DATE]])</f>
        <v>2013</v>
      </c>
      <c r="O309" s="4" t="s">
        <v>519</v>
      </c>
      <c r="P309" s="5" t="str">
        <f>LEFT(Tableau_Lancer_la_requête_à_partir_de_DB_TOPZOO[[#This Row],[CT_CODEPOSTAL]],2)</f>
        <v>01</v>
      </c>
      <c r="Q309" s="5">
        <f>IF(SUMPRODUCT((B$2:B309=B309)*(C$2:C309=C309))&gt;1,0,1)</f>
        <v>0</v>
      </c>
      <c r="R309" s="5" t="str">
        <f>LEFT(Tableau_Lancer_la_requête_à_partir_de_DB_TOPZOO[[#This Row],[DO_PIECE]],2)</f>
        <v>FA</v>
      </c>
    </row>
    <row r="310" spans="1:18" x14ac:dyDescent="0.25">
      <c r="A310" s="5" t="s">
        <v>424</v>
      </c>
      <c r="B310" t="s">
        <v>418</v>
      </c>
      <c r="C310" t="s">
        <v>203</v>
      </c>
      <c r="D310" s="1">
        <v>41435</v>
      </c>
      <c r="E310" t="s">
        <v>100</v>
      </c>
      <c r="F310">
        <v>3</v>
      </c>
      <c r="G310">
        <v>44.79</v>
      </c>
      <c r="H310" t="s">
        <v>434</v>
      </c>
      <c r="I310" t="s">
        <v>283</v>
      </c>
      <c r="J310" t="s">
        <v>334</v>
      </c>
      <c r="K3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01</v>
      </c>
      <c r="L310" s="4">
        <f>+IF(LEFT(Tableau_Lancer_la_requête_à_partir_de_DB_TOPZOO[[#This Row],[DO_PIECE]],2)="av",0,F310)</f>
        <v>3</v>
      </c>
      <c r="M3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10" s="2">
        <f>YEAR(Tableau_Lancer_la_requête_à_partir_de_DB_TOPZOO[[#This Row],[DO_DATE]])</f>
        <v>2013</v>
      </c>
      <c r="O310" s="4" t="s">
        <v>462</v>
      </c>
      <c r="P310" s="5" t="str">
        <f>LEFT(Tableau_Lancer_la_requête_à_partir_de_DB_TOPZOO[[#This Row],[CT_CODEPOSTAL]],2)</f>
        <v>01</v>
      </c>
      <c r="Q310" s="5">
        <f>IF(SUMPRODUCT((B$2:B310=B310)*(C$2:C310=C310))&gt;1,0,1)</f>
        <v>0</v>
      </c>
      <c r="R310" s="5" t="str">
        <f>LEFT(Tableau_Lancer_la_requête_à_partir_de_DB_TOPZOO[[#This Row],[DO_PIECE]],2)</f>
        <v>FA</v>
      </c>
    </row>
    <row r="311" spans="1:18" x14ac:dyDescent="0.25">
      <c r="A311" s="5" t="s">
        <v>424</v>
      </c>
      <c r="B311" t="s">
        <v>418</v>
      </c>
      <c r="C311" t="s">
        <v>204</v>
      </c>
      <c r="D311" s="1">
        <v>41583</v>
      </c>
      <c r="E311" t="s">
        <v>44</v>
      </c>
      <c r="F311">
        <v>5</v>
      </c>
      <c r="G311">
        <v>33.75</v>
      </c>
      <c r="H311" t="s">
        <v>434</v>
      </c>
      <c r="I311" t="s">
        <v>284</v>
      </c>
      <c r="J311" t="s">
        <v>335</v>
      </c>
      <c r="K3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1" s="4">
        <f>+IF(LEFT(Tableau_Lancer_la_requête_à_partir_de_DB_TOPZOO[[#This Row],[DO_PIECE]],2)="av",0,F311)</f>
        <v>5</v>
      </c>
      <c r="M3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311" s="2">
        <f>YEAR(Tableau_Lancer_la_requête_à_partir_de_DB_TOPZOO[[#This Row],[DO_DATE]])</f>
        <v>2013</v>
      </c>
      <c r="O311" s="4" t="s">
        <v>543</v>
      </c>
      <c r="P311" s="5" t="str">
        <f>LEFT(Tableau_Lancer_la_requête_à_partir_de_DB_TOPZOO[[#This Row],[CT_CODEPOSTAL]],2)</f>
        <v>64</v>
      </c>
      <c r="Q311" s="5">
        <f>IF(SUMPRODUCT((B$2:B311=B311)*(C$2:C311=C311))&gt;1,0,1)</f>
        <v>1</v>
      </c>
      <c r="R311" s="5" t="str">
        <f>LEFT(Tableau_Lancer_la_requête_à_partir_de_DB_TOPZOO[[#This Row],[DO_PIECE]],2)</f>
        <v>FA</v>
      </c>
    </row>
    <row r="312" spans="1:18" x14ac:dyDescent="0.25">
      <c r="A312" s="5" t="s">
        <v>424</v>
      </c>
      <c r="B312" t="s">
        <v>418</v>
      </c>
      <c r="C312" t="s">
        <v>204</v>
      </c>
      <c r="D312" s="1">
        <v>41583</v>
      </c>
      <c r="E312" t="s">
        <v>173</v>
      </c>
      <c r="F312">
        <v>5</v>
      </c>
      <c r="G312">
        <v>30</v>
      </c>
      <c r="H312" t="s">
        <v>434</v>
      </c>
      <c r="I312" t="s">
        <v>284</v>
      </c>
      <c r="J312" t="s">
        <v>335</v>
      </c>
      <c r="K3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2" s="4">
        <f>+IF(LEFT(Tableau_Lancer_la_requête_à_partir_de_DB_TOPZOO[[#This Row],[DO_PIECE]],2)="av",0,F312)</f>
        <v>5</v>
      </c>
      <c r="M3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312" s="2">
        <f>YEAR(Tableau_Lancer_la_requête_à_partir_de_DB_TOPZOO[[#This Row],[DO_DATE]])</f>
        <v>2013</v>
      </c>
      <c r="O312" s="4" t="s">
        <v>593</v>
      </c>
      <c r="P312" s="5" t="str">
        <f>LEFT(Tableau_Lancer_la_requête_à_partir_de_DB_TOPZOO[[#This Row],[CT_CODEPOSTAL]],2)</f>
        <v>64</v>
      </c>
      <c r="Q312" s="5">
        <f>IF(SUMPRODUCT((B$2:B312=B312)*(C$2:C312=C312))&gt;1,0,1)</f>
        <v>0</v>
      </c>
      <c r="R312" s="5" t="str">
        <f>LEFT(Tableau_Lancer_la_requête_à_partir_de_DB_TOPZOO[[#This Row],[DO_PIECE]],2)</f>
        <v>FA</v>
      </c>
    </row>
    <row r="313" spans="1:18" x14ac:dyDescent="0.25">
      <c r="A313" s="5" t="s">
        <v>424</v>
      </c>
      <c r="B313" t="s">
        <v>418</v>
      </c>
      <c r="C313" t="s">
        <v>204</v>
      </c>
      <c r="D313" s="1">
        <v>41583</v>
      </c>
      <c r="E313" t="s">
        <v>195</v>
      </c>
      <c r="F313">
        <v>29</v>
      </c>
      <c r="G313">
        <v>74.239999999999995</v>
      </c>
      <c r="H313" t="s">
        <v>434</v>
      </c>
      <c r="I313" t="s">
        <v>284</v>
      </c>
      <c r="J313" t="s">
        <v>335</v>
      </c>
      <c r="K3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3" s="4">
        <f>+IF(LEFT(Tableau_Lancer_la_requête_à_partir_de_DB_TOPZOO[[#This Row],[DO_PIECE]],2)="av",0,F313)</f>
        <v>29</v>
      </c>
      <c r="M3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313" s="2">
        <f>YEAR(Tableau_Lancer_la_requête_à_partir_de_DB_TOPZOO[[#This Row],[DO_DATE]])</f>
        <v>2013</v>
      </c>
      <c r="O313" s="4" t="s">
        <v>595</v>
      </c>
      <c r="P313" s="5" t="str">
        <f>LEFT(Tableau_Lancer_la_requête_à_partir_de_DB_TOPZOO[[#This Row],[CT_CODEPOSTAL]],2)</f>
        <v>64</v>
      </c>
      <c r="Q313" s="5">
        <f>IF(SUMPRODUCT((B$2:B313=B313)*(C$2:C313=C313))&gt;1,0,1)</f>
        <v>0</v>
      </c>
      <c r="R313" s="5" t="str">
        <f>LEFT(Tableau_Lancer_la_requête_à_partir_de_DB_TOPZOO[[#This Row],[DO_PIECE]],2)</f>
        <v>FA</v>
      </c>
    </row>
    <row r="314" spans="1:18" x14ac:dyDescent="0.25">
      <c r="A314" s="5" t="s">
        <v>424</v>
      </c>
      <c r="B314" t="s">
        <v>418</v>
      </c>
      <c r="C314" t="s">
        <v>204</v>
      </c>
      <c r="D314" s="1">
        <v>41583</v>
      </c>
      <c r="E314" t="s">
        <v>196</v>
      </c>
      <c r="F314">
        <v>30</v>
      </c>
      <c r="G314">
        <v>76.8</v>
      </c>
      <c r="H314" t="s">
        <v>434</v>
      </c>
      <c r="I314" t="s">
        <v>284</v>
      </c>
      <c r="J314" t="s">
        <v>335</v>
      </c>
      <c r="K3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4" s="4">
        <f>+IF(LEFT(Tableau_Lancer_la_requête_à_partir_de_DB_TOPZOO[[#This Row],[DO_PIECE]],2)="av",0,F314)</f>
        <v>30</v>
      </c>
      <c r="M3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314" s="2">
        <f>YEAR(Tableau_Lancer_la_requête_à_partir_de_DB_TOPZOO[[#This Row],[DO_DATE]])</f>
        <v>2013</v>
      </c>
      <c r="O314" s="4" t="s">
        <v>596</v>
      </c>
      <c r="P314" s="5" t="str">
        <f>LEFT(Tableau_Lancer_la_requête_à_partir_de_DB_TOPZOO[[#This Row],[CT_CODEPOSTAL]],2)</f>
        <v>64</v>
      </c>
      <c r="Q314" s="5">
        <f>IF(SUMPRODUCT((B$2:B314=B314)*(C$2:C314=C314))&gt;1,0,1)</f>
        <v>0</v>
      </c>
      <c r="R314" s="5" t="str">
        <f>LEFT(Tableau_Lancer_la_requête_à_partir_de_DB_TOPZOO[[#This Row],[DO_PIECE]],2)</f>
        <v>FA</v>
      </c>
    </row>
    <row r="315" spans="1:18" x14ac:dyDescent="0.25">
      <c r="A315" s="5" t="s">
        <v>424</v>
      </c>
      <c r="B315" t="s">
        <v>418</v>
      </c>
      <c r="C315" t="s">
        <v>205</v>
      </c>
      <c r="D315" s="1">
        <v>41605</v>
      </c>
      <c r="E315" t="s">
        <v>195</v>
      </c>
      <c r="F315">
        <v>240</v>
      </c>
      <c r="G315">
        <v>614.4</v>
      </c>
      <c r="H315" t="s">
        <v>434</v>
      </c>
      <c r="I315" t="s">
        <v>284</v>
      </c>
      <c r="J315" t="s">
        <v>335</v>
      </c>
      <c r="K3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5" s="4">
        <f>+IF(LEFT(Tableau_Lancer_la_requête_à_partir_de_DB_TOPZOO[[#This Row],[DO_PIECE]],2)="av",0,F315)</f>
        <v>240</v>
      </c>
      <c r="M3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315" s="2">
        <f>YEAR(Tableau_Lancer_la_requête_à_partir_de_DB_TOPZOO[[#This Row],[DO_DATE]])</f>
        <v>2013</v>
      </c>
      <c r="O315" s="4" t="s">
        <v>595</v>
      </c>
      <c r="P315" s="5" t="str">
        <f>LEFT(Tableau_Lancer_la_requête_à_partir_de_DB_TOPZOO[[#This Row],[CT_CODEPOSTAL]],2)</f>
        <v>64</v>
      </c>
      <c r="Q315" s="5">
        <f>IF(SUMPRODUCT((B$2:B315=B315)*(C$2:C315=C315))&gt;1,0,1)</f>
        <v>1</v>
      </c>
      <c r="R315" s="5" t="str">
        <f>LEFT(Tableau_Lancer_la_requête_à_partir_de_DB_TOPZOO[[#This Row],[DO_PIECE]],2)</f>
        <v>FA</v>
      </c>
    </row>
    <row r="316" spans="1:18" x14ac:dyDescent="0.25">
      <c r="A316" s="5" t="s">
        <v>424</v>
      </c>
      <c r="B316" t="s">
        <v>418</v>
      </c>
      <c r="C316" t="s">
        <v>205</v>
      </c>
      <c r="D316" s="1">
        <v>41605</v>
      </c>
      <c r="E316" t="s">
        <v>196</v>
      </c>
      <c r="F316">
        <v>60</v>
      </c>
      <c r="G316">
        <v>153.6</v>
      </c>
      <c r="H316" t="s">
        <v>434</v>
      </c>
      <c r="I316" t="s">
        <v>284</v>
      </c>
      <c r="J316" t="s">
        <v>335</v>
      </c>
      <c r="K3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6" s="4">
        <f>+IF(LEFT(Tableau_Lancer_la_requête_à_partir_de_DB_TOPZOO[[#This Row],[DO_PIECE]],2)="av",0,F316)</f>
        <v>60</v>
      </c>
      <c r="M3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316" s="2">
        <f>YEAR(Tableau_Lancer_la_requête_à_partir_de_DB_TOPZOO[[#This Row],[DO_DATE]])</f>
        <v>2013</v>
      </c>
      <c r="O316" s="4" t="s">
        <v>596</v>
      </c>
      <c r="P316" s="5" t="str">
        <f>LEFT(Tableau_Lancer_la_requête_à_partir_de_DB_TOPZOO[[#This Row],[CT_CODEPOSTAL]],2)</f>
        <v>64</v>
      </c>
      <c r="Q316" s="5">
        <f>IF(SUMPRODUCT((B$2:B316=B316)*(C$2:C316=C316))&gt;1,0,1)</f>
        <v>0</v>
      </c>
      <c r="R316" s="5" t="str">
        <f>LEFT(Tableau_Lancer_la_requête_à_partir_de_DB_TOPZOO[[#This Row],[DO_PIECE]],2)</f>
        <v>FA</v>
      </c>
    </row>
    <row r="317" spans="1:18" x14ac:dyDescent="0.25">
      <c r="A317" s="5" t="s">
        <v>424</v>
      </c>
      <c r="B317" t="s">
        <v>418</v>
      </c>
      <c r="C317" t="s">
        <v>206</v>
      </c>
      <c r="D317" s="1">
        <v>41625</v>
      </c>
      <c r="E317" t="s">
        <v>30</v>
      </c>
      <c r="F317">
        <v>10</v>
      </c>
      <c r="G317">
        <v>44</v>
      </c>
      <c r="H317" t="s">
        <v>434</v>
      </c>
      <c r="I317" t="s">
        <v>284</v>
      </c>
      <c r="J317" t="s">
        <v>335</v>
      </c>
      <c r="K3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7" s="4">
        <f>+IF(LEFT(Tableau_Lancer_la_requête_à_partir_de_DB_TOPZOO[[#This Row],[DO_PIECE]],2)="av",0,F317)</f>
        <v>10</v>
      </c>
      <c r="M3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317" s="2">
        <f>YEAR(Tableau_Lancer_la_requête_à_partir_de_DB_TOPZOO[[#This Row],[DO_DATE]])</f>
        <v>2013</v>
      </c>
      <c r="O317" s="4" t="s">
        <v>494</v>
      </c>
      <c r="P317" s="5" t="str">
        <f>LEFT(Tableau_Lancer_la_requête_à_partir_de_DB_TOPZOO[[#This Row],[CT_CODEPOSTAL]],2)</f>
        <v>64</v>
      </c>
      <c r="Q317" s="5">
        <f>IF(SUMPRODUCT((B$2:B317=B317)*(C$2:C317=C317))&gt;1,0,1)</f>
        <v>1</v>
      </c>
      <c r="R317" s="5" t="str">
        <f>LEFT(Tableau_Lancer_la_requête_à_partir_de_DB_TOPZOO[[#This Row],[DO_PIECE]],2)</f>
        <v>FA</v>
      </c>
    </row>
    <row r="318" spans="1:18" x14ac:dyDescent="0.25">
      <c r="A318" s="5" t="s">
        <v>424</v>
      </c>
      <c r="B318" t="s">
        <v>418</v>
      </c>
      <c r="C318" t="s">
        <v>206</v>
      </c>
      <c r="D318" s="1">
        <v>41625</v>
      </c>
      <c r="E318" t="s">
        <v>44</v>
      </c>
      <c r="F318">
        <v>30</v>
      </c>
      <c r="G318">
        <v>202.5</v>
      </c>
      <c r="H318" t="s">
        <v>434</v>
      </c>
      <c r="I318" t="s">
        <v>284</v>
      </c>
      <c r="J318" t="s">
        <v>335</v>
      </c>
      <c r="K3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8" s="4">
        <f>+IF(LEFT(Tableau_Lancer_la_requête_à_partir_de_DB_TOPZOO[[#This Row],[DO_PIECE]],2)="av",0,F318)</f>
        <v>30</v>
      </c>
      <c r="M3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318" s="2">
        <f>YEAR(Tableau_Lancer_la_requête_à_partir_de_DB_TOPZOO[[#This Row],[DO_DATE]])</f>
        <v>2013</v>
      </c>
      <c r="O318" s="4" t="s">
        <v>543</v>
      </c>
      <c r="P318" s="5" t="str">
        <f>LEFT(Tableau_Lancer_la_requête_à_partir_de_DB_TOPZOO[[#This Row],[CT_CODEPOSTAL]],2)</f>
        <v>64</v>
      </c>
      <c r="Q318" s="5">
        <f>IF(SUMPRODUCT((B$2:B318=B318)*(C$2:C318=C318))&gt;1,0,1)</f>
        <v>0</v>
      </c>
      <c r="R318" s="5" t="str">
        <f>LEFT(Tableau_Lancer_la_requête_à_partir_de_DB_TOPZOO[[#This Row],[DO_PIECE]],2)</f>
        <v>FA</v>
      </c>
    </row>
    <row r="319" spans="1:18" x14ac:dyDescent="0.25">
      <c r="A319" s="5" t="s">
        <v>424</v>
      </c>
      <c r="B319" t="s">
        <v>418</v>
      </c>
      <c r="C319" t="s">
        <v>206</v>
      </c>
      <c r="D319" s="1">
        <v>41625</v>
      </c>
      <c r="E319" t="s">
        <v>173</v>
      </c>
      <c r="F319">
        <v>10</v>
      </c>
      <c r="G319">
        <v>60</v>
      </c>
      <c r="H319" t="s">
        <v>434</v>
      </c>
      <c r="I319" t="s">
        <v>284</v>
      </c>
      <c r="J319" t="s">
        <v>335</v>
      </c>
      <c r="K3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19" s="4">
        <f>+IF(LEFT(Tableau_Lancer_la_requête_à_partir_de_DB_TOPZOO[[#This Row],[DO_PIECE]],2)="av",0,F319)</f>
        <v>10</v>
      </c>
      <c r="M3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319" s="2">
        <f>YEAR(Tableau_Lancer_la_requête_à_partir_de_DB_TOPZOO[[#This Row],[DO_DATE]])</f>
        <v>2013</v>
      </c>
      <c r="O319" s="4" t="s">
        <v>593</v>
      </c>
      <c r="P319" s="5" t="str">
        <f>LEFT(Tableau_Lancer_la_requête_à_partir_de_DB_TOPZOO[[#This Row],[CT_CODEPOSTAL]],2)</f>
        <v>64</v>
      </c>
      <c r="Q319" s="5">
        <f>IF(SUMPRODUCT((B$2:B319=B319)*(C$2:C319=C319))&gt;1,0,1)</f>
        <v>0</v>
      </c>
      <c r="R319" s="5" t="str">
        <f>LEFT(Tableau_Lancer_la_requête_à_partir_de_DB_TOPZOO[[#This Row],[DO_PIECE]],2)</f>
        <v>FA</v>
      </c>
    </row>
    <row r="320" spans="1:18" x14ac:dyDescent="0.25">
      <c r="A320" s="5" t="s">
        <v>424</v>
      </c>
      <c r="B320" t="s">
        <v>418</v>
      </c>
      <c r="C320" t="s">
        <v>206</v>
      </c>
      <c r="D320" s="1">
        <v>41625</v>
      </c>
      <c r="E320" t="s">
        <v>34</v>
      </c>
      <c r="F320">
        <v>2</v>
      </c>
      <c r="G320">
        <v>25.16</v>
      </c>
      <c r="H320" t="s">
        <v>434</v>
      </c>
      <c r="I320" t="s">
        <v>284</v>
      </c>
      <c r="J320" t="s">
        <v>335</v>
      </c>
      <c r="K3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0" s="4">
        <f>+IF(LEFT(Tableau_Lancer_la_requête_à_partir_de_DB_TOPZOO[[#This Row],[DO_PIECE]],2)="av",0,F320)</f>
        <v>2</v>
      </c>
      <c r="M3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320" s="2">
        <f>YEAR(Tableau_Lancer_la_requête_à_partir_de_DB_TOPZOO[[#This Row],[DO_DATE]])</f>
        <v>2013</v>
      </c>
      <c r="O320" s="4" t="s">
        <v>456</v>
      </c>
      <c r="P320" s="5" t="str">
        <f>LEFT(Tableau_Lancer_la_requête_à_partir_de_DB_TOPZOO[[#This Row],[CT_CODEPOSTAL]],2)</f>
        <v>64</v>
      </c>
      <c r="Q320" s="5">
        <f>IF(SUMPRODUCT((B$2:B320=B320)*(C$2:C320=C320))&gt;1,0,1)</f>
        <v>0</v>
      </c>
      <c r="R320" s="5" t="str">
        <f>LEFT(Tableau_Lancer_la_requête_à_partir_de_DB_TOPZOO[[#This Row],[DO_PIECE]],2)</f>
        <v>FA</v>
      </c>
    </row>
    <row r="321" spans="1:18" x14ac:dyDescent="0.25">
      <c r="A321" s="5" t="s">
        <v>424</v>
      </c>
      <c r="B321" t="s">
        <v>418</v>
      </c>
      <c r="C321" t="s">
        <v>206</v>
      </c>
      <c r="D321" s="1">
        <v>41625</v>
      </c>
      <c r="E321" t="s">
        <v>100</v>
      </c>
      <c r="F321">
        <v>3</v>
      </c>
      <c r="G321">
        <v>44.79</v>
      </c>
      <c r="H321" t="s">
        <v>434</v>
      </c>
      <c r="I321" t="s">
        <v>284</v>
      </c>
      <c r="J321" t="s">
        <v>335</v>
      </c>
      <c r="K3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1" s="4">
        <f>+IF(LEFT(Tableau_Lancer_la_requête_à_partir_de_DB_TOPZOO[[#This Row],[DO_PIECE]],2)="av",0,F321)</f>
        <v>3</v>
      </c>
      <c r="M3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321" s="2">
        <f>YEAR(Tableau_Lancer_la_requête_à_partir_de_DB_TOPZOO[[#This Row],[DO_DATE]])</f>
        <v>2013</v>
      </c>
      <c r="O321" s="4" t="s">
        <v>462</v>
      </c>
      <c r="P321" s="5" t="str">
        <f>LEFT(Tableau_Lancer_la_requête_à_partir_de_DB_TOPZOO[[#This Row],[CT_CODEPOSTAL]],2)</f>
        <v>64</v>
      </c>
      <c r="Q321" s="5">
        <f>IF(SUMPRODUCT((B$2:B321=B321)*(C$2:C321=C321))&gt;1,0,1)</f>
        <v>0</v>
      </c>
      <c r="R321" s="5" t="str">
        <f>LEFT(Tableau_Lancer_la_requête_à_partir_de_DB_TOPZOO[[#This Row],[DO_PIECE]],2)</f>
        <v>FA</v>
      </c>
    </row>
    <row r="322" spans="1:18" x14ac:dyDescent="0.25">
      <c r="A322" s="5" t="s">
        <v>424</v>
      </c>
      <c r="B322" t="s">
        <v>418</v>
      </c>
      <c r="C322" t="s">
        <v>206</v>
      </c>
      <c r="D322" s="1">
        <v>41625</v>
      </c>
      <c r="E322" t="s">
        <v>100</v>
      </c>
      <c r="F322">
        <v>3</v>
      </c>
      <c r="G322">
        <v>44.79</v>
      </c>
      <c r="H322" t="s">
        <v>434</v>
      </c>
      <c r="I322" t="s">
        <v>284</v>
      </c>
      <c r="J322" t="s">
        <v>335</v>
      </c>
      <c r="K3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2" s="4">
        <f>+IF(LEFT(Tableau_Lancer_la_requête_à_partir_de_DB_TOPZOO[[#This Row],[DO_PIECE]],2)="av",0,F322)</f>
        <v>3</v>
      </c>
      <c r="M3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322" s="2">
        <f>YEAR(Tableau_Lancer_la_requête_à_partir_de_DB_TOPZOO[[#This Row],[DO_DATE]])</f>
        <v>2013</v>
      </c>
      <c r="O322" s="4" t="s">
        <v>462</v>
      </c>
      <c r="P322" s="5" t="str">
        <f>LEFT(Tableau_Lancer_la_requête_à_partir_de_DB_TOPZOO[[#This Row],[CT_CODEPOSTAL]],2)</f>
        <v>64</v>
      </c>
      <c r="Q322" s="5">
        <f>IF(SUMPRODUCT((B$2:B322=B322)*(C$2:C322=C322))&gt;1,0,1)</f>
        <v>0</v>
      </c>
      <c r="R322" s="5" t="str">
        <f>LEFT(Tableau_Lancer_la_requête_à_partir_de_DB_TOPZOO[[#This Row],[DO_PIECE]],2)</f>
        <v>FA</v>
      </c>
    </row>
    <row r="323" spans="1:18" x14ac:dyDescent="0.25">
      <c r="A323" s="5" t="s">
        <v>424</v>
      </c>
      <c r="B323" t="s">
        <v>418</v>
      </c>
      <c r="C323" t="s">
        <v>206</v>
      </c>
      <c r="D323" s="1">
        <v>41625</v>
      </c>
      <c r="E323" t="s">
        <v>46</v>
      </c>
      <c r="F323">
        <v>2</v>
      </c>
      <c r="G323">
        <v>38.799999999999997</v>
      </c>
      <c r="H323" t="s">
        <v>434</v>
      </c>
      <c r="I323" t="s">
        <v>284</v>
      </c>
      <c r="J323" t="s">
        <v>335</v>
      </c>
      <c r="K3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3" s="4">
        <f>+IF(LEFT(Tableau_Lancer_la_requête_à_partir_de_DB_TOPZOO[[#This Row],[DO_PIECE]],2)="av",0,F323)</f>
        <v>2</v>
      </c>
      <c r="M3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323" s="2">
        <f>YEAR(Tableau_Lancer_la_requête_à_partir_de_DB_TOPZOO[[#This Row],[DO_DATE]])</f>
        <v>2013</v>
      </c>
      <c r="O323" s="4" t="s">
        <v>458</v>
      </c>
      <c r="P323" s="5" t="str">
        <f>LEFT(Tableau_Lancer_la_requête_à_partir_de_DB_TOPZOO[[#This Row],[CT_CODEPOSTAL]],2)</f>
        <v>64</v>
      </c>
      <c r="Q323" s="5">
        <f>IF(SUMPRODUCT((B$2:B323=B323)*(C$2:C323=C323))&gt;1,0,1)</f>
        <v>0</v>
      </c>
      <c r="R323" s="5" t="str">
        <f>LEFT(Tableau_Lancer_la_requête_à_partir_de_DB_TOPZOO[[#This Row],[DO_PIECE]],2)</f>
        <v>FA</v>
      </c>
    </row>
    <row r="324" spans="1:18" x14ac:dyDescent="0.25">
      <c r="A324" s="5" t="s">
        <v>424</v>
      </c>
      <c r="B324" t="s">
        <v>418</v>
      </c>
      <c r="C324" t="s">
        <v>177</v>
      </c>
      <c r="D324" s="1">
        <v>41667</v>
      </c>
      <c r="E324" t="s">
        <v>30</v>
      </c>
      <c r="F324">
        <v>10</v>
      </c>
      <c r="G324">
        <v>45.8</v>
      </c>
      <c r="H324" t="s">
        <v>434</v>
      </c>
      <c r="I324" t="s">
        <v>284</v>
      </c>
      <c r="J324" t="s">
        <v>335</v>
      </c>
      <c r="K3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4" s="4">
        <f>+IF(LEFT(Tableau_Lancer_la_requête_à_partir_de_DB_TOPZOO[[#This Row],[DO_PIECE]],2)="av",0,F324)</f>
        <v>10</v>
      </c>
      <c r="M3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324" s="2">
        <f>YEAR(Tableau_Lancer_la_requête_à_partir_de_DB_TOPZOO[[#This Row],[DO_DATE]])</f>
        <v>2014</v>
      </c>
      <c r="O324" s="4" t="s">
        <v>494</v>
      </c>
      <c r="P324" s="5" t="str">
        <f>LEFT(Tableau_Lancer_la_requête_à_partir_de_DB_TOPZOO[[#This Row],[CT_CODEPOSTAL]],2)</f>
        <v>64</v>
      </c>
      <c r="Q324" s="5">
        <f>IF(SUMPRODUCT((B$2:B324=B324)*(C$2:C324=C324))&gt;1,0,1)</f>
        <v>1</v>
      </c>
      <c r="R324" s="5" t="str">
        <f>LEFT(Tableau_Lancer_la_requête_à_partir_de_DB_TOPZOO[[#This Row],[DO_PIECE]],2)</f>
        <v>FA</v>
      </c>
    </row>
    <row r="325" spans="1:18" x14ac:dyDescent="0.25">
      <c r="A325" s="5" t="s">
        <v>424</v>
      </c>
      <c r="B325" t="s">
        <v>418</v>
      </c>
      <c r="C325" t="s">
        <v>177</v>
      </c>
      <c r="D325" s="1">
        <v>41667</v>
      </c>
      <c r="E325" t="s">
        <v>178</v>
      </c>
      <c r="F325">
        <v>10</v>
      </c>
      <c r="G325">
        <v>95.2</v>
      </c>
      <c r="H325" t="s">
        <v>434</v>
      </c>
      <c r="I325" t="s">
        <v>284</v>
      </c>
      <c r="J325" t="s">
        <v>335</v>
      </c>
      <c r="K3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5" s="4">
        <f>+IF(LEFT(Tableau_Lancer_la_requête_à_partir_de_DB_TOPZOO[[#This Row],[DO_PIECE]],2)="av",0,F325)</f>
        <v>10</v>
      </c>
      <c r="M3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325" s="2">
        <f>YEAR(Tableau_Lancer_la_requête_à_partir_de_DB_TOPZOO[[#This Row],[DO_DATE]])</f>
        <v>2014</v>
      </c>
      <c r="O325" s="4" t="s">
        <v>594</v>
      </c>
      <c r="P325" s="5" t="str">
        <f>LEFT(Tableau_Lancer_la_requête_à_partir_de_DB_TOPZOO[[#This Row],[CT_CODEPOSTAL]],2)</f>
        <v>64</v>
      </c>
      <c r="Q325" s="5">
        <f>IF(SUMPRODUCT((B$2:B325=B325)*(C$2:C325=C325))&gt;1,0,1)</f>
        <v>0</v>
      </c>
      <c r="R325" s="5" t="str">
        <f>LEFT(Tableau_Lancer_la_requête_à_partir_de_DB_TOPZOO[[#This Row],[DO_PIECE]],2)</f>
        <v>FA</v>
      </c>
    </row>
    <row r="326" spans="1:18" x14ac:dyDescent="0.25">
      <c r="A326" s="5" t="s">
        <v>424</v>
      </c>
      <c r="B326" t="s">
        <v>418</v>
      </c>
      <c r="C326" t="s">
        <v>177</v>
      </c>
      <c r="D326" s="1">
        <v>41667</v>
      </c>
      <c r="E326" t="s">
        <v>106</v>
      </c>
      <c r="F326">
        <v>4</v>
      </c>
      <c r="G326">
        <v>80.72</v>
      </c>
      <c r="H326" t="s">
        <v>434</v>
      </c>
      <c r="I326" t="s">
        <v>284</v>
      </c>
      <c r="J326" t="s">
        <v>335</v>
      </c>
      <c r="K3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6" s="4">
        <f>+IF(LEFT(Tableau_Lancer_la_requête_à_partir_de_DB_TOPZOO[[#This Row],[DO_PIECE]],2)="av",0,F326)</f>
        <v>4</v>
      </c>
      <c r="M3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326" s="2">
        <f>YEAR(Tableau_Lancer_la_requête_à_partir_de_DB_TOPZOO[[#This Row],[DO_DATE]])</f>
        <v>2014</v>
      </c>
      <c r="O326" s="4" t="s">
        <v>519</v>
      </c>
      <c r="P326" s="5" t="str">
        <f>LEFT(Tableau_Lancer_la_requête_à_partir_de_DB_TOPZOO[[#This Row],[CT_CODEPOSTAL]],2)</f>
        <v>64</v>
      </c>
      <c r="Q326" s="5">
        <f>IF(SUMPRODUCT((B$2:B326=B326)*(C$2:C326=C326))&gt;1,0,1)</f>
        <v>0</v>
      </c>
      <c r="R326" s="5" t="str">
        <f>LEFT(Tableau_Lancer_la_requête_à_partir_de_DB_TOPZOO[[#This Row],[DO_PIECE]],2)</f>
        <v>FA</v>
      </c>
    </row>
    <row r="327" spans="1:18" x14ac:dyDescent="0.25">
      <c r="A327" s="5" t="s">
        <v>424</v>
      </c>
      <c r="B327" t="s">
        <v>418</v>
      </c>
      <c r="C327" t="s">
        <v>177</v>
      </c>
      <c r="D327" s="1">
        <v>41667</v>
      </c>
      <c r="E327" t="s">
        <v>170</v>
      </c>
      <c r="F327">
        <v>80</v>
      </c>
      <c r="G327">
        <v>122.4</v>
      </c>
      <c r="H327" t="s">
        <v>434</v>
      </c>
      <c r="I327" t="s">
        <v>284</v>
      </c>
      <c r="J327" t="s">
        <v>335</v>
      </c>
      <c r="K3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7" s="4">
        <f>+IF(LEFT(Tableau_Lancer_la_requête_à_partir_de_DB_TOPZOO[[#This Row],[DO_PIECE]],2)="av",0,F327)</f>
        <v>80</v>
      </c>
      <c r="M3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327" s="2">
        <f>YEAR(Tableau_Lancer_la_requête_à_partir_de_DB_TOPZOO[[#This Row],[DO_DATE]])</f>
        <v>2014</v>
      </c>
      <c r="O327" s="4" t="s">
        <v>573</v>
      </c>
      <c r="P327" s="5" t="str">
        <f>LEFT(Tableau_Lancer_la_requête_à_partir_de_DB_TOPZOO[[#This Row],[CT_CODEPOSTAL]],2)</f>
        <v>64</v>
      </c>
      <c r="Q327" s="5">
        <f>IF(SUMPRODUCT((B$2:B327=B327)*(C$2:C327=C327))&gt;1,0,1)</f>
        <v>0</v>
      </c>
      <c r="R327" s="5" t="str">
        <f>LEFT(Tableau_Lancer_la_requête_à_partir_de_DB_TOPZOO[[#This Row],[DO_PIECE]],2)</f>
        <v>FA</v>
      </c>
    </row>
    <row r="328" spans="1:18" x14ac:dyDescent="0.25">
      <c r="A328" s="5" t="s">
        <v>424</v>
      </c>
      <c r="B328" t="s">
        <v>418</v>
      </c>
      <c r="C328" t="s">
        <v>296</v>
      </c>
      <c r="D328" s="1">
        <v>41676</v>
      </c>
      <c r="E328" t="s">
        <v>44</v>
      </c>
      <c r="F328">
        <v>10</v>
      </c>
      <c r="G328">
        <v>70.400000000000006</v>
      </c>
      <c r="H328" t="s">
        <v>434</v>
      </c>
      <c r="I328" t="s">
        <v>284</v>
      </c>
      <c r="J328" t="s">
        <v>335</v>
      </c>
      <c r="K3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8" s="4">
        <f>+IF(LEFT(Tableau_Lancer_la_requête_à_partir_de_DB_TOPZOO[[#This Row],[DO_PIECE]],2)="av",0,F328)</f>
        <v>10</v>
      </c>
      <c r="M3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28" s="2">
        <f>YEAR(Tableau_Lancer_la_requête_à_partir_de_DB_TOPZOO[[#This Row],[DO_DATE]])</f>
        <v>2014</v>
      </c>
      <c r="O328" s="4" t="s">
        <v>543</v>
      </c>
      <c r="P328" s="5" t="str">
        <f>LEFT(Tableau_Lancer_la_requête_à_partir_de_DB_TOPZOO[[#This Row],[CT_CODEPOSTAL]],2)</f>
        <v>64</v>
      </c>
      <c r="Q328" s="5">
        <f>IF(SUMPRODUCT((B$2:B328=B328)*(C$2:C328=C328))&gt;1,0,1)</f>
        <v>1</v>
      </c>
      <c r="R328" s="5" t="str">
        <f>LEFT(Tableau_Lancer_la_requête_à_partir_de_DB_TOPZOO[[#This Row],[DO_PIECE]],2)</f>
        <v>FA</v>
      </c>
    </row>
    <row r="329" spans="1:18" x14ac:dyDescent="0.25">
      <c r="A329" s="5" t="s">
        <v>424</v>
      </c>
      <c r="B329" t="s">
        <v>418</v>
      </c>
      <c r="C329" t="s">
        <v>296</v>
      </c>
      <c r="D329" s="1">
        <v>41676</v>
      </c>
      <c r="E329" t="s">
        <v>83</v>
      </c>
      <c r="F329">
        <v>5</v>
      </c>
      <c r="G329">
        <v>15.15</v>
      </c>
      <c r="H329" t="s">
        <v>434</v>
      </c>
      <c r="I329" t="s">
        <v>284</v>
      </c>
      <c r="J329" t="s">
        <v>335</v>
      </c>
      <c r="K3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29" s="4">
        <f>+IF(LEFT(Tableau_Lancer_la_requête_à_partir_de_DB_TOPZOO[[#This Row],[DO_PIECE]],2)="av",0,F329)</f>
        <v>5</v>
      </c>
      <c r="M3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29" s="2">
        <f>YEAR(Tableau_Lancer_la_requête_à_partir_de_DB_TOPZOO[[#This Row],[DO_DATE]])</f>
        <v>2014</v>
      </c>
      <c r="O329" s="4" t="s">
        <v>491</v>
      </c>
      <c r="P329" s="5" t="str">
        <f>LEFT(Tableau_Lancer_la_requête_à_partir_de_DB_TOPZOO[[#This Row],[CT_CODEPOSTAL]],2)</f>
        <v>64</v>
      </c>
      <c r="Q329" s="5">
        <f>IF(SUMPRODUCT((B$2:B329=B329)*(C$2:C329=C329))&gt;1,0,1)</f>
        <v>0</v>
      </c>
      <c r="R329" s="5" t="str">
        <f>LEFT(Tableau_Lancer_la_requête_à_partir_de_DB_TOPZOO[[#This Row],[DO_PIECE]],2)</f>
        <v>FA</v>
      </c>
    </row>
    <row r="330" spans="1:18" x14ac:dyDescent="0.25">
      <c r="A330" s="5" t="s">
        <v>424</v>
      </c>
      <c r="B330" t="s">
        <v>418</v>
      </c>
      <c r="C330" t="s">
        <v>296</v>
      </c>
      <c r="D330" s="1">
        <v>41676</v>
      </c>
      <c r="E330" t="s">
        <v>52</v>
      </c>
      <c r="F330">
        <v>5</v>
      </c>
      <c r="G330">
        <v>15.15</v>
      </c>
      <c r="H330" t="s">
        <v>434</v>
      </c>
      <c r="I330" t="s">
        <v>284</v>
      </c>
      <c r="J330" t="s">
        <v>335</v>
      </c>
      <c r="K3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0" s="4">
        <f>+IF(LEFT(Tableau_Lancer_la_requête_à_partir_de_DB_TOPZOO[[#This Row],[DO_PIECE]],2)="av",0,F330)</f>
        <v>5</v>
      </c>
      <c r="M3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0" s="2">
        <f>YEAR(Tableau_Lancer_la_requête_à_partir_de_DB_TOPZOO[[#This Row],[DO_DATE]])</f>
        <v>2014</v>
      </c>
      <c r="O330" s="4" t="s">
        <v>492</v>
      </c>
      <c r="P330" s="5" t="str">
        <f>LEFT(Tableau_Lancer_la_requête_à_partir_de_DB_TOPZOO[[#This Row],[CT_CODEPOSTAL]],2)</f>
        <v>64</v>
      </c>
      <c r="Q330" s="5">
        <f>IF(SUMPRODUCT((B$2:B330=B330)*(C$2:C330=C330))&gt;1,0,1)</f>
        <v>0</v>
      </c>
      <c r="R330" s="5" t="str">
        <f>LEFT(Tableau_Lancer_la_requête_à_partir_de_DB_TOPZOO[[#This Row],[DO_PIECE]],2)</f>
        <v>FA</v>
      </c>
    </row>
    <row r="331" spans="1:18" x14ac:dyDescent="0.25">
      <c r="A331" s="5" t="s">
        <v>424</v>
      </c>
      <c r="B331" t="s">
        <v>418</v>
      </c>
      <c r="C331" t="s">
        <v>296</v>
      </c>
      <c r="D331" s="1">
        <v>41676</v>
      </c>
      <c r="E331" t="s">
        <v>31</v>
      </c>
      <c r="F331">
        <v>5</v>
      </c>
      <c r="G331">
        <v>15.15</v>
      </c>
      <c r="H331" t="s">
        <v>434</v>
      </c>
      <c r="I331" t="s">
        <v>284</v>
      </c>
      <c r="J331" t="s">
        <v>335</v>
      </c>
      <c r="K3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1" s="4">
        <f>+IF(LEFT(Tableau_Lancer_la_requête_à_partir_de_DB_TOPZOO[[#This Row],[DO_PIECE]],2)="av",0,F331)</f>
        <v>5</v>
      </c>
      <c r="M3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1" s="2">
        <f>YEAR(Tableau_Lancer_la_requête_à_partir_de_DB_TOPZOO[[#This Row],[DO_DATE]])</f>
        <v>2014</v>
      </c>
      <c r="O331" s="4" t="s">
        <v>490</v>
      </c>
      <c r="P331" s="5" t="str">
        <f>LEFT(Tableau_Lancer_la_requête_à_partir_de_DB_TOPZOO[[#This Row],[CT_CODEPOSTAL]],2)</f>
        <v>64</v>
      </c>
      <c r="Q331" s="5">
        <f>IF(SUMPRODUCT((B$2:B331=B331)*(C$2:C331=C331))&gt;1,0,1)</f>
        <v>0</v>
      </c>
      <c r="R331" s="5" t="str">
        <f>LEFT(Tableau_Lancer_la_requête_à_partir_de_DB_TOPZOO[[#This Row],[DO_PIECE]],2)</f>
        <v>FA</v>
      </c>
    </row>
    <row r="332" spans="1:18" x14ac:dyDescent="0.25">
      <c r="A332" s="5" t="s">
        <v>424</v>
      </c>
      <c r="B332" t="s">
        <v>418</v>
      </c>
      <c r="C332" t="s">
        <v>296</v>
      </c>
      <c r="D332" s="1">
        <v>41676</v>
      </c>
      <c r="E332" t="s">
        <v>170</v>
      </c>
      <c r="F332">
        <v>40</v>
      </c>
      <c r="G332">
        <v>61.2</v>
      </c>
      <c r="H332" t="s">
        <v>434</v>
      </c>
      <c r="I332" t="s">
        <v>284</v>
      </c>
      <c r="J332" t="s">
        <v>335</v>
      </c>
      <c r="K3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2" s="4">
        <f>+IF(LEFT(Tableau_Lancer_la_requête_à_partir_de_DB_TOPZOO[[#This Row],[DO_PIECE]],2)="av",0,F332)</f>
        <v>40</v>
      </c>
      <c r="M3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2" s="2">
        <f>YEAR(Tableau_Lancer_la_requête_à_partir_de_DB_TOPZOO[[#This Row],[DO_DATE]])</f>
        <v>2014</v>
      </c>
      <c r="O332" s="4" t="s">
        <v>573</v>
      </c>
      <c r="P332" s="5" t="str">
        <f>LEFT(Tableau_Lancer_la_requête_à_partir_de_DB_TOPZOO[[#This Row],[CT_CODEPOSTAL]],2)</f>
        <v>64</v>
      </c>
      <c r="Q332" s="5">
        <f>IF(SUMPRODUCT((B$2:B332=B332)*(C$2:C332=C332))&gt;1,0,1)</f>
        <v>0</v>
      </c>
      <c r="R332" s="5" t="str">
        <f>LEFT(Tableau_Lancer_la_requête_à_partir_de_DB_TOPZOO[[#This Row],[DO_PIECE]],2)</f>
        <v>FA</v>
      </c>
    </row>
    <row r="333" spans="1:18" x14ac:dyDescent="0.25">
      <c r="A333" s="5" t="s">
        <v>424</v>
      </c>
      <c r="B333" t="s">
        <v>418</v>
      </c>
      <c r="C333" t="s">
        <v>296</v>
      </c>
      <c r="D333" s="1">
        <v>41676</v>
      </c>
      <c r="E333" t="s">
        <v>54</v>
      </c>
      <c r="F333">
        <v>10</v>
      </c>
      <c r="G333">
        <v>21.2</v>
      </c>
      <c r="H333" t="s">
        <v>434</v>
      </c>
      <c r="I333" t="s">
        <v>284</v>
      </c>
      <c r="J333" t="s">
        <v>335</v>
      </c>
      <c r="K3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3" s="4">
        <f>+IF(LEFT(Tableau_Lancer_la_requête_à_partir_de_DB_TOPZOO[[#This Row],[DO_PIECE]],2)="av",0,F333)</f>
        <v>10</v>
      </c>
      <c r="M3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3" s="2">
        <f>YEAR(Tableau_Lancer_la_requête_à_partir_de_DB_TOPZOO[[#This Row],[DO_DATE]])</f>
        <v>2014</v>
      </c>
      <c r="O333" s="4" t="s">
        <v>569</v>
      </c>
      <c r="P333" s="5" t="str">
        <f>LEFT(Tableau_Lancer_la_requête_à_partir_de_DB_TOPZOO[[#This Row],[CT_CODEPOSTAL]],2)</f>
        <v>64</v>
      </c>
      <c r="Q333" s="5">
        <f>IF(SUMPRODUCT((B$2:B333=B333)*(C$2:C333=C333))&gt;1,0,1)</f>
        <v>0</v>
      </c>
      <c r="R333" s="5" t="str">
        <f>LEFT(Tableau_Lancer_la_requête_à_partir_de_DB_TOPZOO[[#This Row],[DO_PIECE]],2)</f>
        <v>FA</v>
      </c>
    </row>
    <row r="334" spans="1:18" x14ac:dyDescent="0.25">
      <c r="A334" s="5" t="s">
        <v>424</v>
      </c>
      <c r="B334" t="s">
        <v>418</v>
      </c>
      <c r="C334" t="s">
        <v>296</v>
      </c>
      <c r="D334" s="1">
        <v>41676</v>
      </c>
      <c r="E334" t="s">
        <v>34</v>
      </c>
      <c r="F334">
        <v>1</v>
      </c>
      <c r="G334">
        <v>13.2</v>
      </c>
      <c r="H334" t="s">
        <v>434</v>
      </c>
      <c r="I334" t="s">
        <v>284</v>
      </c>
      <c r="J334" t="s">
        <v>335</v>
      </c>
      <c r="K3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4" s="4">
        <f>+IF(LEFT(Tableau_Lancer_la_requête_à_partir_de_DB_TOPZOO[[#This Row],[DO_PIECE]],2)="av",0,F334)</f>
        <v>1</v>
      </c>
      <c r="M3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4" s="2">
        <f>YEAR(Tableau_Lancer_la_requête_à_partir_de_DB_TOPZOO[[#This Row],[DO_DATE]])</f>
        <v>2014</v>
      </c>
      <c r="O334" s="4" t="s">
        <v>456</v>
      </c>
      <c r="P334" s="5" t="str">
        <f>LEFT(Tableau_Lancer_la_requête_à_partir_de_DB_TOPZOO[[#This Row],[CT_CODEPOSTAL]],2)</f>
        <v>64</v>
      </c>
      <c r="Q334" s="5">
        <f>IF(SUMPRODUCT((B$2:B334=B334)*(C$2:C334=C334))&gt;1,0,1)</f>
        <v>0</v>
      </c>
      <c r="R334" s="5" t="str">
        <f>LEFT(Tableau_Lancer_la_requête_à_partir_de_DB_TOPZOO[[#This Row],[DO_PIECE]],2)</f>
        <v>FA</v>
      </c>
    </row>
    <row r="335" spans="1:18" x14ac:dyDescent="0.25">
      <c r="A335" s="5" t="s">
        <v>424</v>
      </c>
      <c r="B335" t="s">
        <v>418</v>
      </c>
      <c r="C335" t="s">
        <v>296</v>
      </c>
      <c r="D335" s="1">
        <v>41676</v>
      </c>
      <c r="E335" t="s">
        <v>10</v>
      </c>
      <c r="F335">
        <v>2</v>
      </c>
      <c r="G335">
        <v>33.28</v>
      </c>
      <c r="H335" t="s">
        <v>434</v>
      </c>
      <c r="I335" t="s">
        <v>284</v>
      </c>
      <c r="J335" t="s">
        <v>335</v>
      </c>
      <c r="K3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5" s="4">
        <f>+IF(LEFT(Tableau_Lancer_la_requête_à_partir_de_DB_TOPZOO[[#This Row],[DO_PIECE]],2)="av",0,F335)</f>
        <v>2</v>
      </c>
      <c r="M3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5" s="2">
        <f>YEAR(Tableau_Lancer_la_requête_à_partir_de_DB_TOPZOO[[#This Row],[DO_DATE]])</f>
        <v>2014</v>
      </c>
      <c r="O335" s="4" t="s">
        <v>457</v>
      </c>
      <c r="P335" s="5" t="str">
        <f>LEFT(Tableau_Lancer_la_requête_à_partir_de_DB_TOPZOO[[#This Row],[CT_CODEPOSTAL]],2)</f>
        <v>64</v>
      </c>
      <c r="Q335" s="5">
        <f>IF(SUMPRODUCT((B$2:B335=B335)*(C$2:C335=C335))&gt;1,0,1)</f>
        <v>0</v>
      </c>
      <c r="R335" s="5" t="str">
        <f>LEFT(Tableau_Lancer_la_requête_à_partir_de_DB_TOPZOO[[#This Row],[DO_PIECE]],2)</f>
        <v>FA</v>
      </c>
    </row>
    <row r="336" spans="1:18" x14ac:dyDescent="0.25">
      <c r="A336" s="5" t="s">
        <v>424</v>
      </c>
      <c r="B336" t="s">
        <v>418</v>
      </c>
      <c r="C336" t="s">
        <v>296</v>
      </c>
      <c r="D336" s="1">
        <v>41676</v>
      </c>
      <c r="E336" t="s">
        <v>46</v>
      </c>
      <c r="F336">
        <v>1</v>
      </c>
      <c r="G336">
        <v>20.18</v>
      </c>
      <c r="H336" t="s">
        <v>434</v>
      </c>
      <c r="I336" t="s">
        <v>284</v>
      </c>
      <c r="J336" t="s">
        <v>335</v>
      </c>
      <c r="K3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6" s="4">
        <f>+IF(LEFT(Tableau_Lancer_la_requête_à_partir_de_DB_TOPZOO[[#This Row],[DO_PIECE]],2)="av",0,F336)</f>
        <v>1</v>
      </c>
      <c r="M3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6" s="2">
        <f>YEAR(Tableau_Lancer_la_requête_à_partir_de_DB_TOPZOO[[#This Row],[DO_DATE]])</f>
        <v>2014</v>
      </c>
      <c r="O336" s="4" t="s">
        <v>458</v>
      </c>
      <c r="P336" s="5" t="str">
        <f>LEFT(Tableau_Lancer_la_requête_à_partir_de_DB_TOPZOO[[#This Row],[CT_CODEPOSTAL]],2)</f>
        <v>64</v>
      </c>
      <c r="Q336" s="5">
        <f>IF(SUMPRODUCT((B$2:B336=B336)*(C$2:C336=C336))&gt;1,0,1)</f>
        <v>0</v>
      </c>
      <c r="R336" s="5" t="str">
        <f>LEFT(Tableau_Lancer_la_requête_à_partir_de_DB_TOPZOO[[#This Row],[DO_PIECE]],2)</f>
        <v>FA</v>
      </c>
    </row>
    <row r="337" spans="1:18" x14ac:dyDescent="0.25">
      <c r="A337" s="5" t="s">
        <v>424</v>
      </c>
      <c r="B337" t="s">
        <v>418</v>
      </c>
      <c r="C337" t="s">
        <v>296</v>
      </c>
      <c r="D337" s="1">
        <v>41676</v>
      </c>
      <c r="E337" t="s">
        <v>173</v>
      </c>
      <c r="F337">
        <v>4</v>
      </c>
      <c r="G337">
        <v>24.96</v>
      </c>
      <c r="H337" t="s">
        <v>434</v>
      </c>
      <c r="I337" t="s">
        <v>284</v>
      </c>
      <c r="J337" t="s">
        <v>335</v>
      </c>
      <c r="K3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7" s="4">
        <f>+IF(LEFT(Tableau_Lancer_la_requête_à_partir_de_DB_TOPZOO[[#This Row],[DO_PIECE]],2)="av",0,F337)</f>
        <v>4</v>
      </c>
      <c r="M3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7" s="2">
        <f>YEAR(Tableau_Lancer_la_requête_à_partir_de_DB_TOPZOO[[#This Row],[DO_DATE]])</f>
        <v>2014</v>
      </c>
      <c r="O337" s="4" t="s">
        <v>593</v>
      </c>
      <c r="P337" s="5" t="str">
        <f>LEFT(Tableau_Lancer_la_requête_à_partir_de_DB_TOPZOO[[#This Row],[CT_CODEPOSTAL]],2)</f>
        <v>64</v>
      </c>
      <c r="Q337" s="5">
        <f>IF(SUMPRODUCT((B$2:B337=B337)*(C$2:C337=C337))&gt;1,0,1)</f>
        <v>0</v>
      </c>
      <c r="R337" s="5" t="str">
        <f>LEFT(Tableau_Lancer_la_requête_à_partir_de_DB_TOPZOO[[#This Row],[DO_PIECE]],2)</f>
        <v>FA</v>
      </c>
    </row>
    <row r="338" spans="1:18" x14ac:dyDescent="0.25">
      <c r="A338" s="5" t="s">
        <v>424</v>
      </c>
      <c r="B338" t="s">
        <v>418</v>
      </c>
      <c r="C338" t="s">
        <v>304</v>
      </c>
      <c r="D338" s="1">
        <v>41694</v>
      </c>
      <c r="E338" t="s">
        <v>53</v>
      </c>
      <c r="F338">
        <v>20</v>
      </c>
      <c r="G338">
        <v>70.2</v>
      </c>
      <c r="H338" t="s">
        <v>434</v>
      </c>
      <c r="I338" t="s">
        <v>284</v>
      </c>
      <c r="J338" t="s">
        <v>335</v>
      </c>
      <c r="K3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8" s="4">
        <f>+IF(LEFT(Tableau_Lancer_la_requête_à_partir_de_DB_TOPZOO[[#This Row],[DO_PIECE]],2)="av",0,F338)</f>
        <v>20</v>
      </c>
      <c r="M3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8" s="2">
        <f>YEAR(Tableau_Lancer_la_requête_à_partir_de_DB_TOPZOO[[#This Row],[DO_DATE]])</f>
        <v>2014</v>
      </c>
      <c r="O338" s="4" t="s">
        <v>502</v>
      </c>
      <c r="P338" s="5" t="str">
        <f>LEFT(Tableau_Lancer_la_requête_à_partir_de_DB_TOPZOO[[#This Row],[CT_CODEPOSTAL]],2)</f>
        <v>64</v>
      </c>
      <c r="Q338" s="5">
        <f>IF(SUMPRODUCT((B$2:B338=B338)*(C$2:C338=C338))&gt;1,0,1)</f>
        <v>1</v>
      </c>
      <c r="R338" s="5" t="str">
        <f>LEFT(Tableau_Lancer_la_requête_à_partir_de_DB_TOPZOO[[#This Row],[DO_PIECE]],2)</f>
        <v>FA</v>
      </c>
    </row>
    <row r="339" spans="1:18" x14ac:dyDescent="0.25">
      <c r="A339" s="5" t="s">
        <v>424</v>
      </c>
      <c r="B339" t="s">
        <v>418</v>
      </c>
      <c r="C339" t="s">
        <v>304</v>
      </c>
      <c r="D339" s="1">
        <v>41694</v>
      </c>
      <c r="E339" t="s">
        <v>44</v>
      </c>
      <c r="F339">
        <v>5</v>
      </c>
      <c r="G339">
        <v>35.200000000000003</v>
      </c>
      <c r="H339" t="s">
        <v>434</v>
      </c>
      <c r="I339" t="s">
        <v>284</v>
      </c>
      <c r="J339" t="s">
        <v>335</v>
      </c>
      <c r="K3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39" s="4">
        <f>+IF(LEFT(Tableau_Lancer_la_requête_à_partir_de_DB_TOPZOO[[#This Row],[DO_PIECE]],2)="av",0,F339)</f>
        <v>5</v>
      </c>
      <c r="M3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39" s="2">
        <f>YEAR(Tableau_Lancer_la_requête_à_partir_de_DB_TOPZOO[[#This Row],[DO_DATE]])</f>
        <v>2014</v>
      </c>
      <c r="O339" s="4" t="s">
        <v>543</v>
      </c>
      <c r="P339" s="5" t="str">
        <f>LEFT(Tableau_Lancer_la_requête_à_partir_de_DB_TOPZOO[[#This Row],[CT_CODEPOSTAL]],2)</f>
        <v>64</v>
      </c>
      <c r="Q339" s="5">
        <f>IF(SUMPRODUCT((B$2:B339=B339)*(C$2:C339=C339))&gt;1,0,1)</f>
        <v>0</v>
      </c>
      <c r="R339" s="5" t="str">
        <f>LEFT(Tableau_Lancer_la_requête_à_partir_de_DB_TOPZOO[[#This Row],[DO_PIECE]],2)</f>
        <v>FA</v>
      </c>
    </row>
    <row r="340" spans="1:18" x14ac:dyDescent="0.25">
      <c r="A340" s="5" t="s">
        <v>424</v>
      </c>
      <c r="B340" t="s">
        <v>418</v>
      </c>
      <c r="C340" t="s">
        <v>304</v>
      </c>
      <c r="D340" s="1">
        <v>41694</v>
      </c>
      <c r="E340" t="s">
        <v>170</v>
      </c>
      <c r="F340">
        <v>40</v>
      </c>
      <c r="G340">
        <v>61.2</v>
      </c>
      <c r="H340" t="s">
        <v>434</v>
      </c>
      <c r="I340" t="s">
        <v>284</v>
      </c>
      <c r="J340" t="s">
        <v>335</v>
      </c>
      <c r="K3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0" s="4">
        <f>+IF(LEFT(Tableau_Lancer_la_requête_à_partir_de_DB_TOPZOO[[#This Row],[DO_PIECE]],2)="av",0,F340)</f>
        <v>40</v>
      </c>
      <c r="M3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40" s="2">
        <f>YEAR(Tableau_Lancer_la_requête_à_partir_de_DB_TOPZOO[[#This Row],[DO_DATE]])</f>
        <v>2014</v>
      </c>
      <c r="O340" s="4" t="s">
        <v>573</v>
      </c>
      <c r="P340" s="5" t="str">
        <f>LEFT(Tableau_Lancer_la_requête_à_partir_de_DB_TOPZOO[[#This Row],[CT_CODEPOSTAL]],2)</f>
        <v>64</v>
      </c>
      <c r="Q340" s="5">
        <f>IF(SUMPRODUCT((B$2:B340=B340)*(C$2:C340=C340))&gt;1,0,1)</f>
        <v>0</v>
      </c>
      <c r="R340" s="5" t="str">
        <f>LEFT(Tableau_Lancer_la_requête_à_partir_de_DB_TOPZOO[[#This Row],[DO_PIECE]],2)</f>
        <v>FA</v>
      </c>
    </row>
    <row r="341" spans="1:18" x14ac:dyDescent="0.25">
      <c r="A341" s="5" t="s">
        <v>424</v>
      </c>
      <c r="B341" t="s">
        <v>418</v>
      </c>
      <c r="C341" t="s">
        <v>304</v>
      </c>
      <c r="D341" s="1">
        <v>41694</v>
      </c>
      <c r="E341" t="s">
        <v>54</v>
      </c>
      <c r="F341">
        <v>20</v>
      </c>
      <c r="G341">
        <v>42.4</v>
      </c>
      <c r="H341" t="s">
        <v>434</v>
      </c>
      <c r="I341" t="s">
        <v>284</v>
      </c>
      <c r="J341" t="s">
        <v>335</v>
      </c>
      <c r="K3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1" s="4">
        <f>+IF(LEFT(Tableau_Lancer_la_requête_à_partir_de_DB_TOPZOO[[#This Row],[DO_PIECE]],2)="av",0,F341)</f>
        <v>20</v>
      </c>
      <c r="M3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41" s="2">
        <f>YEAR(Tableau_Lancer_la_requête_à_partir_de_DB_TOPZOO[[#This Row],[DO_DATE]])</f>
        <v>2014</v>
      </c>
      <c r="O341" s="4" t="s">
        <v>569</v>
      </c>
      <c r="P341" s="5" t="str">
        <f>LEFT(Tableau_Lancer_la_requête_à_partir_de_DB_TOPZOO[[#This Row],[CT_CODEPOSTAL]],2)</f>
        <v>64</v>
      </c>
      <c r="Q341" s="5">
        <f>IF(SUMPRODUCT((B$2:B341=B341)*(C$2:C341=C341))&gt;1,0,1)</f>
        <v>0</v>
      </c>
      <c r="R341" s="5" t="str">
        <f>LEFT(Tableau_Lancer_la_requête_à_partir_de_DB_TOPZOO[[#This Row],[DO_PIECE]],2)</f>
        <v>FA</v>
      </c>
    </row>
    <row r="342" spans="1:18" x14ac:dyDescent="0.25">
      <c r="A342" s="5" t="s">
        <v>424</v>
      </c>
      <c r="B342" t="s">
        <v>418</v>
      </c>
      <c r="C342" t="s">
        <v>304</v>
      </c>
      <c r="D342" s="1">
        <v>41694</v>
      </c>
      <c r="E342" t="s">
        <v>10</v>
      </c>
      <c r="F342">
        <v>2</v>
      </c>
      <c r="G342">
        <v>33.28</v>
      </c>
      <c r="H342" t="s">
        <v>434</v>
      </c>
      <c r="I342" t="s">
        <v>284</v>
      </c>
      <c r="J342" t="s">
        <v>335</v>
      </c>
      <c r="K3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2" s="4">
        <f>+IF(LEFT(Tableau_Lancer_la_requête_à_partir_de_DB_TOPZOO[[#This Row],[DO_PIECE]],2)="av",0,F342)</f>
        <v>2</v>
      </c>
      <c r="M3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42" s="2">
        <f>YEAR(Tableau_Lancer_la_requête_à_partir_de_DB_TOPZOO[[#This Row],[DO_DATE]])</f>
        <v>2014</v>
      </c>
      <c r="O342" s="4" t="s">
        <v>457</v>
      </c>
      <c r="P342" s="5" t="str">
        <f>LEFT(Tableau_Lancer_la_requête_à_partir_de_DB_TOPZOO[[#This Row],[CT_CODEPOSTAL]],2)</f>
        <v>64</v>
      </c>
      <c r="Q342" s="5">
        <f>IF(SUMPRODUCT((B$2:B342=B342)*(C$2:C342=C342))&gt;1,0,1)</f>
        <v>0</v>
      </c>
      <c r="R342" s="5" t="str">
        <f>LEFT(Tableau_Lancer_la_requête_à_partir_de_DB_TOPZOO[[#This Row],[DO_PIECE]],2)</f>
        <v>FA</v>
      </c>
    </row>
    <row r="343" spans="1:18" x14ac:dyDescent="0.25">
      <c r="A343" s="5" t="s">
        <v>424</v>
      </c>
      <c r="B343" t="s">
        <v>418</v>
      </c>
      <c r="C343" t="s">
        <v>304</v>
      </c>
      <c r="D343" s="1">
        <v>41694</v>
      </c>
      <c r="E343" t="s">
        <v>95</v>
      </c>
      <c r="F343">
        <v>4</v>
      </c>
      <c r="G343">
        <v>66.56</v>
      </c>
      <c r="H343" t="s">
        <v>434</v>
      </c>
      <c r="I343" t="s">
        <v>284</v>
      </c>
      <c r="J343" t="s">
        <v>335</v>
      </c>
      <c r="K3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3" s="4">
        <f>+IF(LEFT(Tableau_Lancer_la_requête_à_partir_de_DB_TOPZOO[[#This Row],[DO_PIECE]],2)="av",0,F343)</f>
        <v>4</v>
      </c>
      <c r="M3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43" s="2">
        <f>YEAR(Tableau_Lancer_la_requête_à_partir_de_DB_TOPZOO[[#This Row],[DO_DATE]])</f>
        <v>2014</v>
      </c>
      <c r="O343" s="4" t="s">
        <v>518</v>
      </c>
      <c r="P343" s="5" t="str">
        <f>LEFT(Tableau_Lancer_la_requête_à_partir_de_DB_TOPZOO[[#This Row],[CT_CODEPOSTAL]],2)</f>
        <v>64</v>
      </c>
      <c r="Q343" s="5">
        <f>IF(SUMPRODUCT((B$2:B343=B343)*(C$2:C343=C343))&gt;1,0,1)</f>
        <v>0</v>
      </c>
      <c r="R343" s="5" t="str">
        <f>LEFT(Tableau_Lancer_la_requête_à_partir_de_DB_TOPZOO[[#This Row],[DO_PIECE]],2)</f>
        <v>FA</v>
      </c>
    </row>
    <row r="344" spans="1:18" x14ac:dyDescent="0.25">
      <c r="A344" s="5" t="s">
        <v>424</v>
      </c>
      <c r="B344" t="s">
        <v>418</v>
      </c>
      <c r="C344" t="s">
        <v>304</v>
      </c>
      <c r="D344" s="1">
        <v>41694</v>
      </c>
      <c r="E344" t="s">
        <v>173</v>
      </c>
      <c r="F344">
        <v>6</v>
      </c>
      <c r="G344">
        <v>37.44</v>
      </c>
      <c r="H344" t="s">
        <v>434</v>
      </c>
      <c r="I344" t="s">
        <v>284</v>
      </c>
      <c r="J344" t="s">
        <v>335</v>
      </c>
      <c r="K3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4" s="4">
        <f>+IF(LEFT(Tableau_Lancer_la_requête_à_partir_de_DB_TOPZOO[[#This Row],[DO_PIECE]],2)="av",0,F344)</f>
        <v>6</v>
      </c>
      <c r="M3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344" s="2">
        <f>YEAR(Tableau_Lancer_la_requête_à_partir_de_DB_TOPZOO[[#This Row],[DO_DATE]])</f>
        <v>2014</v>
      </c>
      <c r="O344" s="4" t="s">
        <v>593</v>
      </c>
      <c r="P344" s="5" t="str">
        <f>LEFT(Tableau_Lancer_la_requête_à_partir_de_DB_TOPZOO[[#This Row],[CT_CODEPOSTAL]],2)</f>
        <v>64</v>
      </c>
      <c r="Q344" s="5">
        <f>IF(SUMPRODUCT((B$2:B344=B344)*(C$2:C344=C344))&gt;1,0,1)</f>
        <v>0</v>
      </c>
      <c r="R344" s="5" t="str">
        <f>LEFT(Tableau_Lancer_la_requête_à_partir_de_DB_TOPZOO[[#This Row],[DO_PIECE]],2)</f>
        <v>FA</v>
      </c>
    </row>
    <row r="345" spans="1:18" x14ac:dyDescent="0.25">
      <c r="A345" s="5" t="s">
        <v>424</v>
      </c>
      <c r="B345" t="s">
        <v>418</v>
      </c>
      <c r="C345" t="s">
        <v>315</v>
      </c>
      <c r="D345" s="1">
        <v>41704</v>
      </c>
      <c r="E345" t="s">
        <v>170</v>
      </c>
      <c r="F345">
        <v>-4</v>
      </c>
      <c r="G345">
        <v>-6.12</v>
      </c>
      <c r="H345" t="s">
        <v>434</v>
      </c>
      <c r="I345" t="s">
        <v>284</v>
      </c>
      <c r="J345" t="s">
        <v>335</v>
      </c>
      <c r="K3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5" s="4">
        <f>+IF(LEFT(Tableau_Lancer_la_requête_à_partir_de_DB_TOPZOO[[#This Row],[DO_PIECE]],2)="av",0,F345)</f>
        <v>-4</v>
      </c>
      <c r="M3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345" s="2">
        <f>YEAR(Tableau_Lancer_la_requête_à_partir_de_DB_TOPZOO[[#This Row],[DO_DATE]])</f>
        <v>2014</v>
      </c>
      <c r="O345" s="4" t="s">
        <v>573</v>
      </c>
      <c r="P345" s="5" t="str">
        <f>LEFT(Tableau_Lancer_la_requête_à_partir_de_DB_TOPZOO[[#This Row],[CT_CODEPOSTAL]],2)</f>
        <v>64</v>
      </c>
      <c r="Q345" s="5">
        <f>IF(SUMPRODUCT((B$2:B345=B345)*(C$2:C345=C345))&gt;1,0,1)</f>
        <v>1</v>
      </c>
      <c r="R345" s="5" t="str">
        <f>LEFT(Tableau_Lancer_la_requête_à_partir_de_DB_TOPZOO[[#This Row],[DO_PIECE]],2)</f>
        <v>AR</v>
      </c>
    </row>
    <row r="346" spans="1:18" x14ac:dyDescent="0.25">
      <c r="A346" s="5" t="s">
        <v>424</v>
      </c>
      <c r="B346" t="s">
        <v>418</v>
      </c>
      <c r="C346" t="s">
        <v>355</v>
      </c>
      <c r="D346" s="1">
        <v>41759</v>
      </c>
      <c r="E346" t="s">
        <v>30</v>
      </c>
      <c r="F346">
        <v>10</v>
      </c>
      <c r="G346">
        <v>45.8</v>
      </c>
      <c r="H346" t="s">
        <v>434</v>
      </c>
      <c r="I346" t="s">
        <v>284</v>
      </c>
      <c r="J346" t="s">
        <v>335</v>
      </c>
      <c r="K3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6" s="4">
        <f>+IF(LEFT(Tableau_Lancer_la_requête_à_partir_de_DB_TOPZOO[[#This Row],[DO_PIECE]],2)="av",0,F346)</f>
        <v>10</v>
      </c>
      <c r="M3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46" s="2">
        <f>YEAR(Tableau_Lancer_la_requête_à_partir_de_DB_TOPZOO[[#This Row],[DO_DATE]])</f>
        <v>2014</v>
      </c>
      <c r="O346" s="4" t="s">
        <v>494</v>
      </c>
      <c r="P346" s="5" t="str">
        <f>LEFT(Tableau_Lancer_la_requête_à_partir_de_DB_TOPZOO[[#This Row],[CT_CODEPOSTAL]],2)</f>
        <v>64</v>
      </c>
      <c r="Q346" s="5">
        <f>IF(SUMPRODUCT((B$2:B346=B346)*(C$2:C346=C346))&gt;1,0,1)</f>
        <v>1</v>
      </c>
      <c r="R346" s="5" t="str">
        <f>LEFT(Tableau_Lancer_la_requête_à_partir_de_DB_TOPZOO[[#This Row],[DO_PIECE]],2)</f>
        <v>FA</v>
      </c>
    </row>
    <row r="347" spans="1:18" x14ac:dyDescent="0.25">
      <c r="A347" s="5" t="s">
        <v>424</v>
      </c>
      <c r="B347" t="s">
        <v>418</v>
      </c>
      <c r="C347" t="s">
        <v>355</v>
      </c>
      <c r="D347" s="1">
        <v>41759</v>
      </c>
      <c r="E347" t="s">
        <v>53</v>
      </c>
      <c r="F347">
        <v>30</v>
      </c>
      <c r="G347">
        <v>105.3</v>
      </c>
      <c r="H347" t="s">
        <v>434</v>
      </c>
      <c r="I347" t="s">
        <v>284</v>
      </c>
      <c r="J347" t="s">
        <v>335</v>
      </c>
      <c r="K3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7" s="4">
        <f>+IF(LEFT(Tableau_Lancer_la_requête_à_partir_de_DB_TOPZOO[[#This Row],[DO_PIECE]],2)="av",0,F347)</f>
        <v>30</v>
      </c>
      <c r="M3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47" s="2">
        <f>YEAR(Tableau_Lancer_la_requête_à_partir_de_DB_TOPZOO[[#This Row],[DO_DATE]])</f>
        <v>2014</v>
      </c>
      <c r="O347" s="4" t="s">
        <v>502</v>
      </c>
      <c r="P347" s="5" t="str">
        <f>LEFT(Tableau_Lancer_la_requête_à_partir_de_DB_TOPZOO[[#This Row],[CT_CODEPOSTAL]],2)</f>
        <v>64</v>
      </c>
      <c r="Q347" s="5">
        <f>IF(SUMPRODUCT((B$2:B347=B347)*(C$2:C347=C347))&gt;1,0,1)</f>
        <v>0</v>
      </c>
      <c r="R347" s="5" t="str">
        <f>LEFT(Tableau_Lancer_la_requête_à_partir_de_DB_TOPZOO[[#This Row],[DO_PIECE]],2)</f>
        <v>FA</v>
      </c>
    </row>
    <row r="348" spans="1:18" x14ac:dyDescent="0.25">
      <c r="A348" s="5" t="s">
        <v>424</v>
      </c>
      <c r="B348" t="s">
        <v>418</v>
      </c>
      <c r="C348" t="s">
        <v>355</v>
      </c>
      <c r="D348" s="1">
        <v>41759</v>
      </c>
      <c r="E348" t="s">
        <v>44</v>
      </c>
      <c r="F348">
        <v>10</v>
      </c>
      <c r="G348">
        <v>70.400000000000006</v>
      </c>
      <c r="H348" t="s">
        <v>434</v>
      </c>
      <c r="I348" t="s">
        <v>284</v>
      </c>
      <c r="J348" t="s">
        <v>335</v>
      </c>
      <c r="K3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8" s="4">
        <f>+IF(LEFT(Tableau_Lancer_la_requête_à_partir_de_DB_TOPZOO[[#This Row],[DO_PIECE]],2)="av",0,F348)</f>
        <v>10</v>
      </c>
      <c r="M3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48" s="2">
        <f>YEAR(Tableau_Lancer_la_requête_à_partir_de_DB_TOPZOO[[#This Row],[DO_DATE]])</f>
        <v>2014</v>
      </c>
      <c r="O348" s="4" t="s">
        <v>543</v>
      </c>
      <c r="P348" s="5" t="str">
        <f>LEFT(Tableau_Lancer_la_requête_à_partir_de_DB_TOPZOO[[#This Row],[CT_CODEPOSTAL]],2)</f>
        <v>64</v>
      </c>
      <c r="Q348" s="5">
        <f>IF(SUMPRODUCT((B$2:B348=B348)*(C$2:C348=C348))&gt;1,0,1)</f>
        <v>0</v>
      </c>
      <c r="R348" s="5" t="str">
        <f>LEFT(Tableau_Lancer_la_requête_à_partir_de_DB_TOPZOO[[#This Row],[DO_PIECE]],2)</f>
        <v>FA</v>
      </c>
    </row>
    <row r="349" spans="1:18" x14ac:dyDescent="0.25">
      <c r="A349" s="5" t="s">
        <v>424</v>
      </c>
      <c r="B349" t="s">
        <v>418</v>
      </c>
      <c r="C349" t="s">
        <v>355</v>
      </c>
      <c r="D349" s="1">
        <v>41759</v>
      </c>
      <c r="E349" t="s">
        <v>83</v>
      </c>
      <c r="F349">
        <v>10</v>
      </c>
      <c r="G349">
        <v>30.3</v>
      </c>
      <c r="H349" t="s">
        <v>434</v>
      </c>
      <c r="I349" t="s">
        <v>284</v>
      </c>
      <c r="J349" t="s">
        <v>335</v>
      </c>
      <c r="K3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49" s="4">
        <f>+IF(LEFT(Tableau_Lancer_la_requête_à_partir_de_DB_TOPZOO[[#This Row],[DO_PIECE]],2)="av",0,F349)</f>
        <v>10</v>
      </c>
      <c r="M3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49" s="2">
        <f>YEAR(Tableau_Lancer_la_requête_à_partir_de_DB_TOPZOO[[#This Row],[DO_DATE]])</f>
        <v>2014</v>
      </c>
      <c r="O349" s="4" t="s">
        <v>491</v>
      </c>
      <c r="P349" s="5" t="str">
        <f>LEFT(Tableau_Lancer_la_requête_à_partir_de_DB_TOPZOO[[#This Row],[CT_CODEPOSTAL]],2)</f>
        <v>64</v>
      </c>
      <c r="Q349" s="5">
        <f>IF(SUMPRODUCT((B$2:B349=B349)*(C$2:C349=C349))&gt;1,0,1)</f>
        <v>0</v>
      </c>
      <c r="R349" s="5" t="str">
        <f>LEFT(Tableau_Lancer_la_requête_à_partir_de_DB_TOPZOO[[#This Row],[DO_PIECE]],2)</f>
        <v>FA</v>
      </c>
    </row>
    <row r="350" spans="1:18" x14ac:dyDescent="0.25">
      <c r="A350" s="5" t="s">
        <v>424</v>
      </c>
      <c r="B350" t="s">
        <v>418</v>
      </c>
      <c r="C350" t="s">
        <v>355</v>
      </c>
      <c r="D350" s="1">
        <v>41759</v>
      </c>
      <c r="E350" t="s">
        <v>46</v>
      </c>
      <c r="F350">
        <v>1</v>
      </c>
      <c r="G350">
        <v>20.18</v>
      </c>
      <c r="H350" t="s">
        <v>434</v>
      </c>
      <c r="I350" t="s">
        <v>284</v>
      </c>
      <c r="J350" t="s">
        <v>335</v>
      </c>
      <c r="K3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50" s="4">
        <f>+IF(LEFT(Tableau_Lancer_la_requête_à_partir_de_DB_TOPZOO[[#This Row],[DO_PIECE]],2)="av",0,F350)</f>
        <v>1</v>
      </c>
      <c r="M3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50" s="2">
        <f>YEAR(Tableau_Lancer_la_requête_à_partir_de_DB_TOPZOO[[#This Row],[DO_DATE]])</f>
        <v>2014</v>
      </c>
      <c r="O350" s="4" t="s">
        <v>458</v>
      </c>
      <c r="P350" s="5" t="str">
        <f>LEFT(Tableau_Lancer_la_requête_à_partir_de_DB_TOPZOO[[#This Row],[CT_CODEPOSTAL]],2)</f>
        <v>64</v>
      </c>
      <c r="Q350" s="5">
        <f>IF(SUMPRODUCT((B$2:B350=B350)*(C$2:C350=C350))&gt;1,0,1)</f>
        <v>0</v>
      </c>
      <c r="R350" s="5" t="str">
        <f>LEFT(Tableau_Lancer_la_requête_à_partir_de_DB_TOPZOO[[#This Row],[DO_PIECE]],2)</f>
        <v>FA</v>
      </c>
    </row>
    <row r="351" spans="1:18" x14ac:dyDescent="0.25">
      <c r="A351" s="5" t="s">
        <v>424</v>
      </c>
      <c r="B351" t="s">
        <v>418</v>
      </c>
      <c r="C351" t="s">
        <v>355</v>
      </c>
      <c r="D351" s="1">
        <v>41759</v>
      </c>
      <c r="E351" t="s">
        <v>105</v>
      </c>
      <c r="F351">
        <v>1</v>
      </c>
      <c r="G351">
        <v>13.2</v>
      </c>
      <c r="H351" t="s">
        <v>434</v>
      </c>
      <c r="I351" t="s">
        <v>284</v>
      </c>
      <c r="J351" t="s">
        <v>335</v>
      </c>
      <c r="K3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51" s="4">
        <f>+IF(LEFT(Tableau_Lancer_la_requête_à_partir_de_DB_TOPZOO[[#This Row],[DO_PIECE]],2)="av",0,F351)</f>
        <v>1</v>
      </c>
      <c r="M3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51" s="2">
        <f>YEAR(Tableau_Lancer_la_requête_à_partir_de_DB_TOPZOO[[#This Row],[DO_DATE]])</f>
        <v>2014</v>
      </c>
      <c r="O351" s="4" t="s">
        <v>517</v>
      </c>
      <c r="P351" s="5" t="str">
        <f>LEFT(Tableau_Lancer_la_requête_à_partir_de_DB_TOPZOO[[#This Row],[CT_CODEPOSTAL]],2)</f>
        <v>64</v>
      </c>
      <c r="Q351" s="5">
        <f>IF(SUMPRODUCT((B$2:B351=B351)*(C$2:C351=C351))&gt;1,0,1)</f>
        <v>0</v>
      </c>
      <c r="R351" s="5" t="str">
        <f>LEFT(Tableau_Lancer_la_requête_à_partir_de_DB_TOPZOO[[#This Row],[DO_PIECE]],2)</f>
        <v>FA</v>
      </c>
    </row>
    <row r="352" spans="1:18" x14ac:dyDescent="0.25">
      <c r="A352" s="5" t="s">
        <v>424</v>
      </c>
      <c r="B352" t="s">
        <v>418</v>
      </c>
      <c r="C352" t="s">
        <v>355</v>
      </c>
      <c r="D352" s="1">
        <v>41759</v>
      </c>
      <c r="E352" t="s">
        <v>95</v>
      </c>
      <c r="F352">
        <v>3</v>
      </c>
      <c r="G352">
        <v>49.92</v>
      </c>
      <c r="H352" t="s">
        <v>434</v>
      </c>
      <c r="I352" t="s">
        <v>284</v>
      </c>
      <c r="J352" t="s">
        <v>335</v>
      </c>
      <c r="K3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52" s="4">
        <f>+IF(LEFT(Tableau_Lancer_la_requête_à_partir_de_DB_TOPZOO[[#This Row],[DO_PIECE]],2)="av",0,F352)</f>
        <v>3</v>
      </c>
      <c r="M3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52" s="2">
        <f>YEAR(Tableau_Lancer_la_requête_à_partir_de_DB_TOPZOO[[#This Row],[DO_DATE]])</f>
        <v>2014</v>
      </c>
      <c r="O352" s="4" t="s">
        <v>518</v>
      </c>
      <c r="P352" s="5" t="str">
        <f>LEFT(Tableau_Lancer_la_requête_à_partir_de_DB_TOPZOO[[#This Row],[CT_CODEPOSTAL]],2)</f>
        <v>64</v>
      </c>
      <c r="Q352" s="5">
        <f>IF(SUMPRODUCT((B$2:B352=B352)*(C$2:C352=C352))&gt;1,0,1)</f>
        <v>0</v>
      </c>
      <c r="R352" s="5" t="str">
        <f>LEFT(Tableau_Lancer_la_requête_à_partir_de_DB_TOPZOO[[#This Row],[DO_PIECE]],2)</f>
        <v>FA</v>
      </c>
    </row>
    <row r="353" spans="1:18" x14ac:dyDescent="0.25">
      <c r="A353" s="5" t="s">
        <v>424</v>
      </c>
      <c r="B353" t="s">
        <v>418</v>
      </c>
      <c r="C353" t="s">
        <v>355</v>
      </c>
      <c r="D353" s="1">
        <v>41759</v>
      </c>
      <c r="E353" t="s">
        <v>106</v>
      </c>
      <c r="F353">
        <v>2</v>
      </c>
      <c r="G353">
        <v>40.36</v>
      </c>
      <c r="H353" t="s">
        <v>434</v>
      </c>
      <c r="I353" t="s">
        <v>284</v>
      </c>
      <c r="J353" t="s">
        <v>335</v>
      </c>
      <c r="K3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64</v>
      </c>
      <c r="L353" s="4">
        <f>+IF(LEFT(Tableau_Lancer_la_requête_à_partir_de_DB_TOPZOO[[#This Row],[DO_PIECE]],2)="av",0,F353)</f>
        <v>2</v>
      </c>
      <c r="M3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353" s="2">
        <f>YEAR(Tableau_Lancer_la_requête_à_partir_de_DB_TOPZOO[[#This Row],[DO_DATE]])</f>
        <v>2014</v>
      </c>
      <c r="O353" s="4" t="s">
        <v>519</v>
      </c>
      <c r="P353" s="5" t="str">
        <f>LEFT(Tableau_Lancer_la_requête_à_partir_de_DB_TOPZOO[[#This Row],[CT_CODEPOSTAL]],2)</f>
        <v>64</v>
      </c>
      <c r="Q353" s="5">
        <f>IF(SUMPRODUCT((B$2:B353=B353)*(C$2:C353=C353))&gt;1,0,1)</f>
        <v>0</v>
      </c>
      <c r="R353" s="5" t="str">
        <f>LEFT(Tableau_Lancer_la_requête_à_partir_de_DB_TOPZOO[[#This Row],[DO_PIECE]],2)</f>
        <v>FA</v>
      </c>
    </row>
    <row r="354" spans="1:18" x14ac:dyDescent="0.25">
      <c r="A354" s="5" t="s">
        <v>424</v>
      </c>
      <c r="B354" t="s">
        <v>418</v>
      </c>
      <c r="C354" t="s">
        <v>207</v>
      </c>
      <c r="D354" s="1">
        <v>41430</v>
      </c>
      <c r="E354" t="s">
        <v>30</v>
      </c>
      <c r="F354">
        <v>20</v>
      </c>
      <c r="G354">
        <v>87.9</v>
      </c>
      <c r="H354" t="s">
        <v>434</v>
      </c>
      <c r="I354" t="s">
        <v>285</v>
      </c>
      <c r="J354" t="s">
        <v>334</v>
      </c>
      <c r="K3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54" s="4">
        <f>+IF(LEFT(Tableau_Lancer_la_requête_à_partir_de_DB_TOPZOO[[#This Row],[DO_PIECE]],2)="av",0,F354)</f>
        <v>20</v>
      </c>
      <c r="M3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54" s="2">
        <f>YEAR(Tableau_Lancer_la_requête_à_partir_de_DB_TOPZOO[[#This Row],[DO_DATE]])</f>
        <v>2013</v>
      </c>
      <c r="O354" s="4" t="s">
        <v>494</v>
      </c>
      <c r="P354" s="5" t="str">
        <f>LEFT(Tableau_Lancer_la_requête_à_partir_de_DB_TOPZOO[[#This Row],[CT_CODEPOSTAL]],2)</f>
        <v>75</v>
      </c>
      <c r="Q354" s="5">
        <f>IF(SUMPRODUCT((B$2:B354=B354)*(C$2:C354=C354))&gt;1,0,1)</f>
        <v>1</v>
      </c>
      <c r="R354" s="5" t="str">
        <f>LEFT(Tableau_Lancer_la_requête_à_partir_de_DB_TOPZOO[[#This Row],[DO_PIECE]],2)</f>
        <v>FA</v>
      </c>
    </row>
    <row r="355" spans="1:18" x14ac:dyDescent="0.25">
      <c r="A355" s="5" t="s">
        <v>424</v>
      </c>
      <c r="B355" t="s">
        <v>418</v>
      </c>
      <c r="C355" t="s">
        <v>207</v>
      </c>
      <c r="D355" s="1">
        <v>41430</v>
      </c>
      <c r="E355" t="s">
        <v>194</v>
      </c>
      <c r="F355">
        <v>3</v>
      </c>
      <c r="G355">
        <v>61.875</v>
      </c>
      <c r="H355" t="s">
        <v>434</v>
      </c>
      <c r="I355" t="s">
        <v>285</v>
      </c>
      <c r="J355" t="s">
        <v>334</v>
      </c>
      <c r="K3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55" s="4">
        <f>+IF(LEFT(Tableau_Lancer_la_requête_à_partir_de_DB_TOPZOO[[#This Row],[DO_PIECE]],2)="av",0,F355)</f>
        <v>3</v>
      </c>
      <c r="M3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55" s="2">
        <f>YEAR(Tableau_Lancer_la_requête_à_partir_de_DB_TOPZOO[[#This Row],[DO_DATE]])</f>
        <v>2013</v>
      </c>
      <c r="O355" s="4" t="s">
        <v>591</v>
      </c>
      <c r="P355" s="5" t="str">
        <f>LEFT(Tableau_Lancer_la_requête_à_partir_de_DB_TOPZOO[[#This Row],[CT_CODEPOSTAL]],2)</f>
        <v>75</v>
      </c>
      <c r="Q355" s="5">
        <f>IF(SUMPRODUCT((B$2:B355=B355)*(C$2:C355=C355))&gt;1,0,1)</f>
        <v>0</v>
      </c>
      <c r="R355" s="5" t="str">
        <f>LEFT(Tableau_Lancer_la_requête_à_partir_de_DB_TOPZOO[[#This Row],[DO_PIECE]],2)</f>
        <v>FA</v>
      </c>
    </row>
    <row r="356" spans="1:18" x14ac:dyDescent="0.25">
      <c r="A356" s="5" t="s">
        <v>424</v>
      </c>
      <c r="B356" t="s">
        <v>418</v>
      </c>
      <c r="C356" t="s">
        <v>207</v>
      </c>
      <c r="D356" s="1">
        <v>41430</v>
      </c>
      <c r="E356" t="s">
        <v>184</v>
      </c>
      <c r="F356">
        <v>3</v>
      </c>
      <c r="G356">
        <v>40.883000000000003</v>
      </c>
      <c r="H356" t="s">
        <v>434</v>
      </c>
      <c r="I356" t="s">
        <v>285</v>
      </c>
      <c r="J356" t="s">
        <v>334</v>
      </c>
      <c r="K3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56" s="4">
        <f>+IF(LEFT(Tableau_Lancer_la_requête_à_partir_de_DB_TOPZOO[[#This Row],[DO_PIECE]],2)="av",0,F356)</f>
        <v>3</v>
      </c>
      <c r="M3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56" s="2">
        <f>YEAR(Tableau_Lancer_la_requête_à_partir_de_DB_TOPZOO[[#This Row],[DO_DATE]])</f>
        <v>2013</v>
      </c>
      <c r="O356" s="4" t="s">
        <v>592</v>
      </c>
      <c r="P356" s="5" t="str">
        <f>LEFT(Tableau_Lancer_la_requête_à_partir_de_DB_TOPZOO[[#This Row],[CT_CODEPOSTAL]],2)</f>
        <v>75</v>
      </c>
      <c r="Q356" s="5">
        <f>IF(SUMPRODUCT((B$2:B356=B356)*(C$2:C356=C356))&gt;1,0,1)</f>
        <v>0</v>
      </c>
      <c r="R356" s="5" t="str">
        <f>LEFT(Tableau_Lancer_la_requête_à_partir_de_DB_TOPZOO[[#This Row],[DO_PIECE]],2)</f>
        <v>FA</v>
      </c>
    </row>
    <row r="357" spans="1:18" x14ac:dyDescent="0.25">
      <c r="A357" s="5" t="s">
        <v>424</v>
      </c>
      <c r="B357" t="s">
        <v>418</v>
      </c>
      <c r="C357" t="s">
        <v>207</v>
      </c>
      <c r="D357" s="1">
        <v>41430</v>
      </c>
      <c r="E357" t="s">
        <v>53</v>
      </c>
      <c r="F357">
        <v>20</v>
      </c>
      <c r="G357">
        <v>67.5</v>
      </c>
      <c r="H357" t="s">
        <v>434</v>
      </c>
      <c r="I357" t="s">
        <v>285</v>
      </c>
      <c r="J357" t="s">
        <v>334</v>
      </c>
      <c r="K3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57" s="4">
        <f>+IF(LEFT(Tableau_Lancer_la_requête_à_partir_de_DB_TOPZOO[[#This Row],[DO_PIECE]],2)="av",0,F357)</f>
        <v>20</v>
      </c>
      <c r="M3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57" s="2">
        <f>YEAR(Tableau_Lancer_la_requête_à_partir_de_DB_TOPZOO[[#This Row],[DO_DATE]])</f>
        <v>2013</v>
      </c>
      <c r="O357" s="4" t="s">
        <v>502</v>
      </c>
      <c r="P357" s="5" t="str">
        <f>LEFT(Tableau_Lancer_la_requête_à_partir_de_DB_TOPZOO[[#This Row],[CT_CODEPOSTAL]],2)</f>
        <v>75</v>
      </c>
      <c r="Q357" s="5">
        <f>IF(SUMPRODUCT((B$2:B357=B357)*(C$2:C357=C357))&gt;1,0,1)</f>
        <v>0</v>
      </c>
      <c r="R357" s="5" t="str">
        <f>LEFT(Tableau_Lancer_la_requête_à_partir_de_DB_TOPZOO[[#This Row],[DO_PIECE]],2)</f>
        <v>FA</v>
      </c>
    </row>
    <row r="358" spans="1:18" x14ac:dyDescent="0.25">
      <c r="A358" s="5" t="s">
        <v>424</v>
      </c>
      <c r="B358" t="s">
        <v>418</v>
      </c>
      <c r="C358" t="s">
        <v>207</v>
      </c>
      <c r="D358" s="1">
        <v>41430</v>
      </c>
      <c r="E358" t="s">
        <v>44</v>
      </c>
      <c r="F358">
        <v>10</v>
      </c>
      <c r="G358">
        <v>63</v>
      </c>
      <c r="H358" t="s">
        <v>434</v>
      </c>
      <c r="I358" t="s">
        <v>285</v>
      </c>
      <c r="J358" t="s">
        <v>334</v>
      </c>
      <c r="K3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58" s="4">
        <f>+IF(LEFT(Tableau_Lancer_la_requête_à_partir_de_DB_TOPZOO[[#This Row],[DO_PIECE]],2)="av",0,F358)</f>
        <v>10</v>
      </c>
      <c r="M3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58" s="2">
        <f>YEAR(Tableau_Lancer_la_requête_à_partir_de_DB_TOPZOO[[#This Row],[DO_DATE]])</f>
        <v>2013</v>
      </c>
      <c r="O358" s="4" t="s">
        <v>543</v>
      </c>
      <c r="P358" s="5" t="str">
        <f>LEFT(Tableau_Lancer_la_requête_à_partir_de_DB_TOPZOO[[#This Row],[CT_CODEPOSTAL]],2)</f>
        <v>75</v>
      </c>
      <c r="Q358" s="5">
        <f>IF(SUMPRODUCT((B$2:B358=B358)*(C$2:C358=C358))&gt;1,0,1)</f>
        <v>0</v>
      </c>
      <c r="R358" s="5" t="str">
        <f>LEFT(Tableau_Lancer_la_requête_à_partir_de_DB_TOPZOO[[#This Row],[DO_PIECE]],2)</f>
        <v>FA</v>
      </c>
    </row>
    <row r="359" spans="1:18" x14ac:dyDescent="0.25">
      <c r="A359" s="5" t="s">
        <v>424</v>
      </c>
      <c r="B359" t="s">
        <v>418</v>
      </c>
      <c r="C359" t="s">
        <v>207</v>
      </c>
      <c r="D359" s="1">
        <v>41430</v>
      </c>
      <c r="E359" t="s">
        <v>83</v>
      </c>
      <c r="F359">
        <v>20</v>
      </c>
      <c r="G359">
        <v>60.6</v>
      </c>
      <c r="H359" t="s">
        <v>434</v>
      </c>
      <c r="I359" t="s">
        <v>285</v>
      </c>
      <c r="J359" t="s">
        <v>334</v>
      </c>
      <c r="K3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59" s="4">
        <f>+IF(LEFT(Tableau_Lancer_la_requête_à_partir_de_DB_TOPZOO[[#This Row],[DO_PIECE]],2)="av",0,F359)</f>
        <v>20</v>
      </c>
      <c r="M3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59" s="2">
        <f>YEAR(Tableau_Lancer_la_requête_à_partir_de_DB_TOPZOO[[#This Row],[DO_DATE]])</f>
        <v>2013</v>
      </c>
      <c r="O359" s="4" t="s">
        <v>491</v>
      </c>
      <c r="P359" s="5" t="str">
        <f>LEFT(Tableau_Lancer_la_requête_à_partir_de_DB_TOPZOO[[#This Row],[CT_CODEPOSTAL]],2)</f>
        <v>75</v>
      </c>
      <c r="Q359" s="5">
        <f>IF(SUMPRODUCT((B$2:B359=B359)*(C$2:C359=C359))&gt;1,0,1)</f>
        <v>0</v>
      </c>
      <c r="R359" s="5" t="str">
        <f>LEFT(Tableau_Lancer_la_requête_à_partir_de_DB_TOPZOO[[#This Row],[DO_PIECE]],2)</f>
        <v>FA</v>
      </c>
    </row>
    <row r="360" spans="1:18" x14ac:dyDescent="0.25">
      <c r="A360" s="5" t="s">
        <v>424</v>
      </c>
      <c r="B360" t="s">
        <v>418</v>
      </c>
      <c r="C360" t="s">
        <v>207</v>
      </c>
      <c r="D360" s="1">
        <v>41430</v>
      </c>
      <c r="E360" t="s">
        <v>31</v>
      </c>
      <c r="F360">
        <v>20</v>
      </c>
      <c r="G360">
        <v>60.6</v>
      </c>
      <c r="H360" t="s">
        <v>434</v>
      </c>
      <c r="I360" t="s">
        <v>285</v>
      </c>
      <c r="J360" t="s">
        <v>334</v>
      </c>
      <c r="K3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0" s="4">
        <f>+IF(LEFT(Tableau_Lancer_la_requête_à_partir_de_DB_TOPZOO[[#This Row],[DO_PIECE]],2)="av",0,F360)</f>
        <v>20</v>
      </c>
      <c r="M3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0" s="2">
        <f>YEAR(Tableau_Lancer_la_requête_à_partir_de_DB_TOPZOO[[#This Row],[DO_DATE]])</f>
        <v>2013</v>
      </c>
      <c r="O360" s="4" t="s">
        <v>490</v>
      </c>
      <c r="P360" s="5" t="str">
        <f>LEFT(Tableau_Lancer_la_requête_à_partir_de_DB_TOPZOO[[#This Row],[CT_CODEPOSTAL]],2)</f>
        <v>75</v>
      </c>
      <c r="Q360" s="5">
        <f>IF(SUMPRODUCT((B$2:B360=B360)*(C$2:C360=C360))&gt;1,0,1)</f>
        <v>0</v>
      </c>
      <c r="R360" s="5" t="str">
        <f>LEFT(Tableau_Lancer_la_requête_à_partir_de_DB_TOPZOO[[#This Row],[DO_PIECE]],2)</f>
        <v>FA</v>
      </c>
    </row>
    <row r="361" spans="1:18" x14ac:dyDescent="0.25">
      <c r="A361" s="5" t="s">
        <v>424</v>
      </c>
      <c r="B361" t="s">
        <v>418</v>
      </c>
      <c r="C361" t="s">
        <v>207</v>
      </c>
      <c r="D361" s="1">
        <v>41430</v>
      </c>
      <c r="E361" t="s">
        <v>52</v>
      </c>
      <c r="F361">
        <v>20</v>
      </c>
      <c r="G361">
        <v>60.6</v>
      </c>
      <c r="H361" t="s">
        <v>434</v>
      </c>
      <c r="I361" t="s">
        <v>285</v>
      </c>
      <c r="J361" t="s">
        <v>334</v>
      </c>
      <c r="K3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1" s="4">
        <f>+IF(LEFT(Tableau_Lancer_la_requête_à_partir_de_DB_TOPZOO[[#This Row],[DO_PIECE]],2)="av",0,F361)</f>
        <v>20</v>
      </c>
      <c r="M3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1" s="2">
        <f>YEAR(Tableau_Lancer_la_requête_à_partir_de_DB_TOPZOO[[#This Row],[DO_DATE]])</f>
        <v>2013</v>
      </c>
      <c r="O361" s="4" t="s">
        <v>492</v>
      </c>
      <c r="P361" s="5" t="str">
        <f>LEFT(Tableau_Lancer_la_requête_à_partir_de_DB_TOPZOO[[#This Row],[CT_CODEPOSTAL]],2)</f>
        <v>75</v>
      </c>
      <c r="Q361" s="5">
        <f>IF(SUMPRODUCT((B$2:B361=B361)*(C$2:C361=C361))&gt;1,0,1)</f>
        <v>0</v>
      </c>
      <c r="R361" s="5" t="str">
        <f>LEFT(Tableau_Lancer_la_requête_à_partir_de_DB_TOPZOO[[#This Row],[DO_PIECE]],2)</f>
        <v>FA</v>
      </c>
    </row>
    <row r="362" spans="1:18" x14ac:dyDescent="0.25">
      <c r="A362" s="5" t="s">
        <v>424</v>
      </c>
      <c r="B362" t="s">
        <v>418</v>
      </c>
      <c r="C362" t="s">
        <v>207</v>
      </c>
      <c r="D362" s="1">
        <v>41430</v>
      </c>
      <c r="E362" t="s">
        <v>170</v>
      </c>
      <c r="F362">
        <v>20</v>
      </c>
      <c r="G362">
        <v>25.34</v>
      </c>
      <c r="H362" t="s">
        <v>434</v>
      </c>
      <c r="I362" t="s">
        <v>285</v>
      </c>
      <c r="J362" t="s">
        <v>334</v>
      </c>
      <c r="K3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2" s="4">
        <f>+IF(LEFT(Tableau_Lancer_la_requête_à_partir_de_DB_TOPZOO[[#This Row],[DO_PIECE]],2)="av",0,F362)</f>
        <v>20</v>
      </c>
      <c r="M3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2" s="2">
        <f>YEAR(Tableau_Lancer_la_requête_à_partir_de_DB_TOPZOO[[#This Row],[DO_DATE]])</f>
        <v>2013</v>
      </c>
      <c r="O362" s="4" t="s">
        <v>573</v>
      </c>
      <c r="P362" s="5" t="str">
        <f>LEFT(Tableau_Lancer_la_requête_à_partir_de_DB_TOPZOO[[#This Row],[CT_CODEPOSTAL]],2)</f>
        <v>75</v>
      </c>
      <c r="Q362" s="5">
        <f>IF(SUMPRODUCT((B$2:B362=B362)*(C$2:C362=C362))&gt;1,0,1)</f>
        <v>0</v>
      </c>
      <c r="R362" s="5" t="str">
        <f>LEFT(Tableau_Lancer_la_requête_à_partir_de_DB_TOPZOO[[#This Row],[DO_PIECE]],2)</f>
        <v>FA</v>
      </c>
    </row>
    <row r="363" spans="1:18" x14ac:dyDescent="0.25">
      <c r="A363" s="5" t="s">
        <v>424</v>
      </c>
      <c r="B363" t="s">
        <v>418</v>
      </c>
      <c r="C363" t="s">
        <v>207</v>
      </c>
      <c r="D363" s="1">
        <v>41430</v>
      </c>
      <c r="E363" t="s">
        <v>54</v>
      </c>
      <c r="F363">
        <v>20</v>
      </c>
      <c r="G363">
        <v>40.799999999999997</v>
      </c>
      <c r="H363" t="s">
        <v>434</v>
      </c>
      <c r="I363" t="s">
        <v>285</v>
      </c>
      <c r="J363" t="s">
        <v>334</v>
      </c>
      <c r="K3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3" s="4">
        <f>+IF(LEFT(Tableau_Lancer_la_requête_à_partir_de_DB_TOPZOO[[#This Row],[DO_PIECE]],2)="av",0,F363)</f>
        <v>20</v>
      </c>
      <c r="M3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3" s="2">
        <f>YEAR(Tableau_Lancer_la_requête_à_partir_de_DB_TOPZOO[[#This Row],[DO_DATE]])</f>
        <v>2013</v>
      </c>
      <c r="O363" s="4" t="s">
        <v>569</v>
      </c>
      <c r="P363" s="5" t="str">
        <f>LEFT(Tableau_Lancer_la_requête_à_partir_de_DB_TOPZOO[[#This Row],[CT_CODEPOSTAL]],2)</f>
        <v>75</v>
      </c>
      <c r="Q363" s="5">
        <f>IF(SUMPRODUCT((B$2:B363=B363)*(C$2:C363=C363))&gt;1,0,1)</f>
        <v>0</v>
      </c>
      <c r="R363" s="5" t="str">
        <f>LEFT(Tableau_Lancer_la_requête_à_partir_de_DB_TOPZOO[[#This Row],[DO_PIECE]],2)</f>
        <v>FA</v>
      </c>
    </row>
    <row r="364" spans="1:18" x14ac:dyDescent="0.25">
      <c r="A364" s="5" t="s">
        <v>424</v>
      </c>
      <c r="B364" t="s">
        <v>418</v>
      </c>
      <c r="C364" t="s">
        <v>207</v>
      </c>
      <c r="D364" s="1">
        <v>41430</v>
      </c>
      <c r="E364" t="s">
        <v>10</v>
      </c>
      <c r="F364">
        <v>5</v>
      </c>
      <c r="G364">
        <v>79.95</v>
      </c>
      <c r="H364" t="s">
        <v>434</v>
      </c>
      <c r="I364" t="s">
        <v>285</v>
      </c>
      <c r="J364" t="s">
        <v>334</v>
      </c>
      <c r="K3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4" s="4">
        <f>+IF(LEFT(Tableau_Lancer_la_requête_à_partir_de_DB_TOPZOO[[#This Row],[DO_PIECE]],2)="av",0,F364)</f>
        <v>5</v>
      </c>
      <c r="M3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4" s="2">
        <f>YEAR(Tableau_Lancer_la_requête_à_partir_de_DB_TOPZOO[[#This Row],[DO_DATE]])</f>
        <v>2013</v>
      </c>
      <c r="O364" s="4" t="s">
        <v>457</v>
      </c>
      <c r="P364" s="5" t="str">
        <f>LEFT(Tableau_Lancer_la_requête_à_partir_de_DB_TOPZOO[[#This Row],[CT_CODEPOSTAL]],2)</f>
        <v>75</v>
      </c>
      <c r="Q364" s="5">
        <f>IF(SUMPRODUCT((B$2:B364=B364)*(C$2:C364=C364))&gt;1,0,1)</f>
        <v>0</v>
      </c>
      <c r="R364" s="5" t="str">
        <f>LEFT(Tableau_Lancer_la_requête_à_partir_de_DB_TOPZOO[[#This Row],[DO_PIECE]],2)</f>
        <v>FA</v>
      </c>
    </row>
    <row r="365" spans="1:18" x14ac:dyDescent="0.25">
      <c r="A365" s="5" t="s">
        <v>424</v>
      </c>
      <c r="B365" t="s">
        <v>418</v>
      </c>
      <c r="C365" t="s">
        <v>207</v>
      </c>
      <c r="D365" s="1">
        <v>41430</v>
      </c>
      <c r="E365" t="s">
        <v>46</v>
      </c>
      <c r="F365">
        <v>5</v>
      </c>
      <c r="G365">
        <v>96.974999999999994</v>
      </c>
      <c r="H365" t="s">
        <v>434</v>
      </c>
      <c r="I365" t="s">
        <v>285</v>
      </c>
      <c r="J365" t="s">
        <v>334</v>
      </c>
      <c r="K3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5" s="4">
        <f>+IF(LEFT(Tableau_Lancer_la_requête_à_partir_de_DB_TOPZOO[[#This Row],[DO_PIECE]],2)="av",0,F365)</f>
        <v>5</v>
      </c>
      <c r="M3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5" s="2">
        <f>YEAR(Tableau_Lancer_la_requête_à_partir_de_DB_TOPZOO[[#This Row],[DO_DATE]])</f>
        <v>2013</v>
      </c>
      <c r="O365" s="4" t="s">
        <v>458</v>
      </c>
      <c r="P365" s="5" t="str">
        <f>LEFT(Tableau_Lancer_la_requête_à_partir_de_DB_TOPZOO[[#This Row],[CT_CODEPOSTAL]],2)</f>
        <v>75</v>
      </c>
      <c r="Q365" s="5">
        <f>IF(SUMPRODUCT((B$2:B365=B365)*(C$2:C365=C365))&gt;1,0,1)</f>
        <v>0</v>
      </c>
      <c r="R365" s="5" t="str">
        <f>LEFT(Tableau_Lancer_la_requête_à_partir_de_DB_TOPZOO[[#This Row],[DO_PIECE]],2)</f>
        <v>FA</v>
      </c>
    </row>
    <row r="366" spans="1:18" x14ac:dyDescent="0.25">
      <c r="A366" s="5" t="s">
        <v>424</v>
      </c>
      <c r="B366" t="s">
        <v>418</v>
      </c>
      <c r="C366" t="s">
        <v>207</v>
      </c>
      <c r="D366" s="1">
        <v>41430</v>
      </c>
      <c r="E366" t="s">
        <v>105</v>
      </c>
      <c r="F366">
        <v>5</v>
      </c>
      <c r="G366">
        <v>62.887999999999998</v>
      </c>
      <c r="H366" t="s">
        <v>434</v>
      </c>
      <c r="I366" t="s">
        <v>285</v>
      </c>
      <c r="J366" t="s">
        <v>334</v>
      </c>
      <c r="K3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6" s="4">
        <f>+IF(LEFT(Tableau_Lancer_la_requête_à_partir_de_DB_TOPZOO[[#This Row],[DO_PIECE]],2)="av",0,F366)</f>
        <v>5</v>
      </c>
      <c r="M3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6" s="2">
        <f>YEAR(Tableau_Lancer_la_requête_à_partir_de_DB_TOPZOO[[#This Row],[DO_DATE]])</f>
        <v>2013</v>
      </c>
      <c r="O366" s="4" t="s">
        <v>517</v>
      </c>
      <c r="P366" s="5" t="str">
        <f>LEFT(Tableau_Lancer_la_requête_à_partir_de_DB_TOPZOO[[#This Row],[CT_CODEPOSTAL]],2)</f>
        <v>75</v>
      </c>
      <c r="Q366" s="5">
        <f>IF(SUMPRODUCT((B$2:B366=B366)*(C$2:C366=C366))&gt;1,0,1)</f>
        <v>0</v>
      </c>
      <c r="R366" s="5" t="str">
        <f>LEFT(Tableau_Lancer_la_requête_à_partir_de_DB_TOPZOO[[#This Row],[DO_PIECE]],2)</f>
        <v>FA</v>
      </c>
    </row>
    <row r="367" spans="1:18" x14ac:dyDescent="0.25">
      <c r="A367" s="5" t="s">
        <v>424</v>
      </c>
      <c r="B367" t="s">
        <v>418</v>
      </c>
      <c r="C367" t="s">
        <v>207</v>
      </c>
      <c r="D367" s="1">
        <v>41430</v>
      </c>
      <c r="E367" t="s">
        <v>95</v>
      </c>
      <c r="F367">
        <v>5</v>
      </c>
      <c r="G367">
        <v>79.95</v>
      </c>
      <c r="H367" t="s">
        <v>434</v>
      </c>
      <c r="I367" t="s">
        <v>285</v>
      </c>
      <c r="J367" t="s">
        <v>334</v>
      </c>
      <c r="K3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7" s="4">
        <f>+IF(LEFT(Tableau_Lancer_la_requête_à_partir_de_DB_TOPZOO[[#This Row],[DO_PIECE]],2)="av",0,F367)</f>
        <v>5</v>
      </c>
      <c r="M3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7" s="2">
        <f>YEAR(Tableau_Lancer_la_requête_à_partir_de_DB_TOPZOO[[#This Row],[DO_DATE]])</f>
        <v>2013</v>
      </c>
      <c r="O367" s="4" t="s">
        <v>518</v>
      </c>
      <c r="P367" s="5" t="str">
        <f>LEFT(Tableau_Lancer_la_requête_à_partir_de_DB_TOPZOO[[#This Row],[CT_CODEPOSTAL]],2)</f>
        <v>75</v>
      </c>
      <c r="Q367" s="5">
        <f>IF(SUMPRODUCT((B$2:B367=B367)*(C$2:C367=C367))&gt;1,0,1)</f>
        <v>0</v>
      </c>
      <c r="R367" s="5" t="str">
        <f>LEFT(Tableau_Lancer_la_requête_à_partir_de_DB_TOPZOO[[#This Row],[DO_PIECE]],2)</f>
        <v>FA</v>
      </c>
    </row>
    <row r="368" spans="1:18" x14ac:dyDescent="0.25">
      <c r="A368" s="5" t="s">
        <v>424</v>
      </c>
      <c r="B368" t="s">
        <v>418</v>
      </c>
      <c r="C368" t="s">
        <v>207</v>
      </c>
      <c r="D368" s="1">
        <v>41430</v>
      </c>
      <c r="E368" t="s">
        <v>106</v>
      </c>
      <c r="F368">
        <v>5</v>
      </c>
      <c r="G368">
        <v>96.974999999999994</v>
      </c>
      <c r="H368" t="s">
        <v>434</v>
      </c>
      <c r="I368" t="s">
        <v>285</v>
      </c>
      <c r="J368" t="s">
        <v>334</v>
      </c>
      <c r="K3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8" s="4">
        <f>+IF(LEFT(Tableau_Lancer_la_requête_à_partir_de_DB_TOPZOO[[#This Row],[DO_PIECE]],2)="av",0,F368)</f>
        <v>5</v>
      </c>
      <c r="M3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8" s="2">
        <f>YEAR(Tableau_Lancer_la_requête_à_partir_de_DB_TOPZOO[[#This Row],[DO_DATE]])</f>
        <v>2013</v>
      </c>
      <c r="O368" s="4" t="s">
        <v>519</v>
      </c>
      <c r="P368" s="5" t="str">
        <f>LEFT(Tableau_Lancer_la_requête_à_partir_de_DB_TOPZOO[[#This Row],[CT_CODEPOSTAL]],2)</f>
        <v>75</v>
      </c>
      <c r="Q368" s="5">
        <f>IF(SUMPRODUCT((B$2:B368=B368)*(C$2:C368=C368))&gt;1,0,1)</f>
        <v>0</v>
      </c>
      <c r="R368" s="5" t="str">
        <f>LEFT(Tableau_Lancer_la_requête_à_partir_de_DB_TOPZOO[[#This Row],[DO_PIECE]],2)</f>
        <v>FA</v>
      </c>
    </row>
    <row r="369" spans="1:18" x14ac:dyDescent="0.25">
      <c r="A369" s="5" t="s">
        <v>424</v>
      </c>
      <c r="B369" t="s">
        <v>418</v>
      </c>
      <c r="C369" t="s">
        <v>207</v>
      </c>
      <c r="D369" s="1">
        <v>41430</v>
      </c>
      <c r="E369" t="s">
        <v>100</v>
      </c>
      <c r="F369">
        <v>3</v>
      </c>
      <c r="G369">
        <v>44.774999999999999</v>
      </c>
      <c r="H369" t="s">
        <v>434</v>
      </c>
      <c r="I369" t="s">
        <v>285</v>
      </c>
      <c r="J369" t="s">
        <v>334</v>
      </c>
      <c r="K3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69" s="4">
        <f>+IF(LEFT(Tableau_Lancer_la_requête_à_partir_de_DB_TOPZOO[[#This Row],[DO_PIECE]],2)="av",0,F369)</f>
        <v>3</v>
      </c>
      <c r="M3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69" s="2">
        <f>YEAR(Tableau_Lancer_la_requête_à_partir_de_DB_TOPZOO[[#This Row],[DO_DATE]])</f>
        <v>2013</v>
      </c>
      <c r="O369" s="4" t="s">
        <v>462</v>
      </c>
      <c r="P369" s="5" t="str">
        <f>LEFT(Tableau_Lancer_la_requête_à_partir_de_DB_TOPZOO[[#This Row],[CT_CODEPOSTAL]],2)</f>
        <v>75</v>
      </c>
      <c r="Q369" s="5">
        <f>IF(SUMPRODUCT((B$2:B369=B369)*(C$2:C369=C369))&gt;1,0,1)</f>
        <v>0</v>
      </c>
      <c r="R369" s="5" t="str">
        <f>LEFT(Tableau_Lancer_la_requête_à_partir_de_DB_TOPZOO[[#This Row],[DO_PIECE]],2)</f>
        <v>FA</v>
      </c>
    </row>
    <row r="370" spans="1:18" x14ac:dyDescent="0.25">
      <c r="A370" s="5" t="s">
        <v>424</v>
      </c>
      <c r="B370" t="s">
        <v>418</v>
      </c>
      <c r="C370" t="s">
        <v>207</v>
      </c>
      <c r="D370" s="1">
        <v>41430</v>
      </c>
      <c r="E370" t="s">
        <v>178</v>
      </c>
      <c r="F370">
        <v>10</v>
      </c>
      <c r="G370">
        <v>82.6</v>
      </c>
      <c r="H370" t="s">
        <v>434</v>
      </c>
      <c r="I370" t="s">
        <v>285</v>
      </c>
      <c r="J370" t="s">
        <v>334</v>
      </c>
      <c r="K3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0" s="4">
        <f>+IF(LEFT(Tableau_Lancer_la_requête_à_partir_de_DB_TOPZOO[[#This Row],[DO_PIECE]],2)="av",0,F370)</f>
        <v>10</v>
      </c>
      <c r="M3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0" s="2">
        <f>YEAR(Tableau_Lancer_la_requête_à_partir_de_DB_TOPZOO[[#This Row],[DO_DATE]])</f>
        <v>2013</v>
      </c>
      <c r="O370" s="4" t="s">
        <v>594</v>
      </c>
      <c r="P370" s="5" t="str">
        <f>LEFT(Tableau_Lancer_la_requête_à_partir_de_DB_TOPZOO[[#This Row],[CT_CODEPOSTAL]],2)</f>
        <v>75</v>
      </c>
      <c r="Q370" s="5">
        <f>IF(SUMPRODUCT((B$2:B370=B370)*(C$2:C370=C370))&gt;1,0,1)</f>
        <v>0</v>
      </c>
      <c r="R370" s="5" t="str">
        <f>LEFT(Tableau_Lancer_la_requête_à_partir_de_DB_TOPZOO[[#This Row],[DO_PIECE]],2)</f>
        <v>FA</v>
      </c>
    </row>
    <row r="371" spans="1:18" x14ac:dyDescent="0.25">
      <c r="A371" s="5" t="s">
        <v>424</v>
      </c>
      <c r="B371" t="s">
        <v>418</v>
      </c>
      <c r="C371" t="s">
        <v>207</v>
      </c>
      <c r="D371" s="1">
        <v>41430</v>
      </c>
      <c r="E371" t="s">
        <v>173</v>
      </c>
      <c r="F371">
        <v>10</v>
      </c>
      <c r="G371">
        <v>60</v>
      </c>
      <c r="H371" t="s">
        <v>434</v>
      </c>
      <c r="I371" t="s">
        <v>285</v>
      </c>
      <c r="J371" t="s">
        <v>334</v>
      </c>
      <c r="K3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1" s="4">
        <f>+IF(LEFT(Tableau_Lancer_la_requête_à_partir_de_DB_TOPZOO[[#This Row],[DO_PIECE]],2)="av",0,F371)</f>
        <v>10</v>
      </c>
      <c r="M3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1" s="2">
        <f>YEAR(Tableau_Lancer_la_requête_à_partir_de_DB_TOPZOO[[#This Row],[DO_DATE]])</f>
        <v>2013</v>
      </c>
      <c r="O371" s="4" t="s">
        <v>593</v>
      </c>
      <c r="P371" s="5" t="str">
        <f>LEFT(Tableau_Lancer_la_requête_à_partir_de_DB_TOPZOO[[#This Row],[CT_CODEPOSTAL]],2)</f>
        <v>75</v>
      </c>
      <c r="Q371" s="5">
        <f>IF(SUMPRODUCT((B$2:B371=B371)*(C$2:C371=C371))&gt;1,0,1)</f>
        <v>0</v>
      </c>
      <c r="R371" s="5" t="str">
        <f>LEFT(Tableau_Lancer_la_requête_à_partir_de_DB_TOPZOO[[#This Row],[DO_PIECE]],2)</f>
        <v>FA</v>
      </c>
    </row>
    <row r="372" spans="1:18" x14ac:dyDescent="0.25">
      <c r="A372" s="5" t="s">
        <v>424</v>
      </c>
      <c r="B372" t="s">
        <v>418</v>
      </c>
      <c r="C372" t="s">
        <v>207</v>
      </c>
      <c r="D372" s="1">
        <v>41430</v>
      </c>
      <c r="E372" t="s">
        <v>34</v>
      </c>
      <c r="F372">
        <v>5</v>
      </c>
      <c r="G372">
        <v>62.887999999999998</v>
      </c>
      <c r="H372" t="s">
        <v>434</v>
      </c>
      <c r="I372" t="s">
        <v>285</v>
      </c>
      <c r="J372" t="s">
        <v>334</v>
      </c>
      <c r="K3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2" s="4">
        <f>+IF(LEFT(Tableau_Lancer_la_requête_à_partir_de_DB_TOPZOO[[#This Row],[DO_PIECE]],2)="av",0,F372)</f>
        <v>5</v>
      </c>
      <c r="M3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2" s="2">
        <f>YEAR(Tableau_Lancer_la_requête_à_partir_de_DB_TOPZOO[[#This Row],[DO_DATE]])</f>
        <v>2013</v>
      </c>
      <c r="O372" s="4" t="s">
        <v>456</v>
      </c>
      <c r="P372" s="5" t="str">
        <f>LEFT(Tableau_Lancer_la_requête_à_partir_de_DB_TOPZOO[[#This Row],[CT_CODEPOSTAL]],2)</f>
        <v>75</v>
      </c>
      <c r="Q372" s="5">
        <f>IF(SUMPRODUCT((B$2:B372=B372)*(C$2:C372=C372))&gt;1,0,1)</f>
        <v>0</v>
      </c>
      <c r="R372" s="5" t="str">
        <f>LEFT(Tableau_Lancer_la_requête_à_partir_de_DB_TOPZOO[[#This Row],[DO_PIECE]],2)</f>
        <v>FA</v>
      </c>
    </row>
    <row r="373" spans="1:18" x14ac:dyDescent="0.25">
      <c r="A373" s="5" t="s">
        <v>424</v>
      </c>
      <c r="B373" t="s">
        <v>418</v>
      </c>
      <c r="C373" t="s">
        <v>207</v>
      </c>
      <c r="D373" s="1">
        <v>41430</v>
      </c>
      <c r="E373" t="s">
        <v>86</v>
      </c>
      <c r="F373">
        <v>10</v>
      </c>
      <c r="G373">
        <v>15</v>
      </c>
      <c r="H373" t="s">
        <v>434</v>
      </c>
      <c r="I373" t="s">
        <v>285</v>
      </c>
      <c r="J373" t="s">
        <v>334</v>
      </c>
      <c r="K3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3" s="4">
        <f>+IF(LEFT(Tableau_Lancer_la_requête_à_partir_de_DB_TOPZOO[[#This Row],[DO_PIECE]],2)="av",0,F373)</f>
        <v>10</v>
      </c>
      <c r="M3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3" s="2">
        <f>YEAR(Tableau_Lancer_la_requête_à_partir_de_DB_TOPZOO[[#This Row],[DO_DATE]])</f>
        <v>2013</v>
      </c>
      <c r="O373" s="4" t="s">
        <v>578</v>
      </c>
      <c r="P373" s="5" t="str">
        <f>LEFT(Tableau_Lancer_la_requête_à_partir_de_DB_TOPZOO[[#This Row],[CT_CODEPOSTAL]],2)</f>
        <v>75</v>
      </c>
      <c r="Q373" s="5">
        <f>IF(SUMPRODUCT((B$2:B373=B373)*(C$2:C373=C373))&gt;1,0,1)</f>
        <v>0</v>
      </c>
      <c r="R373" s="5" t="str">
        <f>LEFT(Tableau_Lancer_la_requête_à_partir_de_DB_TOPZOO[[#This Row],[DO_PIECE]],2)</f>
        <v>FA</v>
      </c>
    </row>
    <row r="374" spans="1:18" x14ac:dyDescent="0.25">
      <c r="A374" s="5" t="s">
        <v>424</v>
      </c>
      <c r="B374" t="s">
        <v>418</v>
      </c>
      <c r="C374" t="s">
        <v>208</v>
      </c>
      <c r="D374" s="1">
        <v>41435</v>
      </c>
      <c r="E374" t="s">
        <v>30</v>
      </c>
      <c r="F374">
        <v>10</v>
      </c>
      <c r="G374">
        <v>44</v>
      </c>
      <c r="H374" t="s">
        <v>434</v>
      </c>
      <c r="I374" t="s">
        <v>285</v>
      </c>
      <c r="J374" t="s">
        <v>334</v>
      </c>
      <c r="K3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4" s="4">
        <f>+IF(LEFT(Tableau_Lancer_la_requête_à_partir_de_DB_TOPZOO[[#This Row],[DO_PIECE]],2)="av",0,F374)</f>
        <v>10</v>
      </c>
      <c r="M3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4" s="2">
        <f>YEAR(Tableau_Lancer_la_requête_à_partir_de_DB_TOPZOO[[#This Row],[DO_DATE]])</f>
        <v>2013</v>
      </c>
      <c r="O374" s="4" t="s">
        <v>494</v>
      </c>
      <c r="P374" s="5" t="str">
        <f>LEFT(Tableau_Lancer_la_requête_à_partir_de_DB_TOPZOO[[#This Row],[CT_CODEPOSTAL]],2)</f>
        <v>75</v>
      </c>
      <c r="Q374" s="5">
        <f>IF(SUMPRODUCT((B$2:B374=B374)*(C$2:C374=C374))&gt;1,0,1)</f>
        <v>1</v>
      </c>
      <c r="R374" s="5" t="str">
        <f>LEFT(Tableau_Lancer_la_requête_à_partir_de_DB_TOPZOO[[#This Row],[DO_PIECE]],2)</f>
        <v>FA</v>
      </c>
    </row>
    <row r="375" spans="1:18" x14ac:dyDescent="0.25">
      <c r="A375" s="5" t="s">
        <v>424</v>
      </c>
      <c r="B375" t="s">
        <v>418</v>
      </c>
      <c r="C375" t="s">
        <v>208</v>
      </c>
      <c r="D375" s="1">
        <v>41435</v>
      </c>
      <c r="E375" t="s">
        <v>194</v>
      </c>
      <c r="F375">
        <v>4</v>
      </c>
      <c r="G375">
        <v>82.52</v>
      </c>
      <c r="H375" t="s">
        <v>434</v>
      </c>
      <c r="I375" t="s">
        <v>285</v>
      </c>
      <c r="J375" t="s">
        <v>334</v>
      </c>
      <c r="K3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5" s="4">
        <f>+IF(LEFT(Tableau_Lancer_la_requête_à_partir_de_DB_TOPZOO[[#This Row],[DO_PIECE]],2)="av",0,F375)</f>
        <v>4</v>
      </c>
      <c r="M3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5" s="2">
        <f>YEAR(Tableau_Lancer_la_requête_à_partir_de_DB_TOPZOO[[#This Row],[DO_DATE]])</f>
        <v>2013</v>
      </c>
      <c r="O375" s="4" t="s">
        <v>591</v>
      </c>
      <c r="P375" s="5" t="str">
        <f>LEFT(Tableau_Lancer_la_requête_à_partir_de_DB_TOPZOO[[#This Row],[CT_CODEPOSTAL]],2)</f>
        <v>75</v>
      </c>
      <c r="Q375" s="5">
        <f>IF(SUMPRODUCT((B$2:B375=B375)*(C$2:C375=C375))&gt;1,0,1)</f>
        <v>0</v>
      </c>
      <c r="R375" s="5" t="str">
        <f>LEFT(Tableau_Lancer_la_requête_à_partir_de_DB_TOPZOO[[#This Row],[DO_PIECE]],2)</f>
        <v>FA</v>
      </c>
    </row>
    <row r="376" spans="1:18" x14ac:dyDescent="0.25">
      <c r="A376" s="5" t="s">
        <v>424</v>
      </c>
      <c r="B376" t="s">
        <v>418</v>
      </c>
      <c r="C376" t="s">
        <v>208</v>
      </c>
      <c r="D376" s="1">
        <v>41435</v>
      </c>
      <c r="E376" t="s">
        <v>184</v>
      </c>
      <c r="F376">
        <v>5</v>
      </c>
      <c r="G376">
        <v>68.150000000000006</v>
      </c>
      <c r="H376" t="s">
        <v>434</v>
      </c>
      <c r="I376" t="s">
        <v>285</v>
      </c>
      <c r="J376" t="s">
        <v>334</v>
      </c>
      <c r="K3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6" s="4">
        <f>+IF(LEFT(Tableau_Lancer_la_requête_à_partir_de_DB_TOPZOO[[#This Row],[DO_PIECE]],2)="av",0,F376)</f>
        <v>5</v>
      </c>
      <c r="M3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6" s="2">
        <f>YEAR(Tableau_Lancer_la_requête_à_partir_de_DB_TOPZOO[[#This Row],[DO_DATE]])</f>
        <v>2013</v>
      </c>
      <c r="O376" s="4" t="s">
        <v>592</v>
      </c>
      <c r="P376" s="5" t="str">
        <f>LEFT(Tableau_Lancer_la_requête_à_partir_de_DB_TOPZOO[[#This Row],[CT_CODEPOSTAL]],2)</f>
        <v>75</v>
      </c>
      <c r="Q376" s="5">
        <f>IF(SUMPRODUCT((B$2:B376=B376)*(C$2:C376=C376))&gt;1,0,1)</f>
        <v>0</v>
      </c>
      <c r="R376" s="5" t="str">
        <f>LEFT(Tableau_Lancer_la_requête_à_partir_de_DB_TOPZOO[[#This Row],[DO_PIECE]],2)</f>
        <v>FA</v>
      </c>
    </row>
    <row r="377" spans="1:18" x14ac:dyDescent="0.25">
      <c r="A377" s="5" t="s">
        <v>424</v>
      </c>
      <c r="B377" t="s">
        <v>418</v>
      </c>
      <c r="C377" t="s">
        <v>208</v>
      </c>
      <c r="D377" s="1">
        <v>41435</v>
      </c>
      <c r="E377" t="s">
        <v>53</v>
      </c>
      <c r="F377">
        <v>20</v>
      </c>
      <c r="G377">
        <v>67.599999999999994</v>
      </c>
      <c r="H377" t="s">
        <v>434</v>
      </c>
      <c r="I377" t="s">
        <v>285</v>
      </c>
      <c r="J377" t="s">
        <v>334</v>
      </c>
      <c r="K3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7" s="4">
        <f>+IF(LEFT(Tableau_Lancer_la_requête_à_partir_de_DB_TOPZOO[[#This Row],[DO_PIECE]],2)="av",0,F377)</f>
        <v>20</v>
      </c>
      <c r="M3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7" s="2">
        <f>YEAR(Tableau_Lancer_la_requête_à_partir_de_DB_TOPZOO[[#This Row],[DO_DATE]])</f>
        <v>2013</v>
      </c>
      <c r="O377" s="4" t="s">
        <v>502</v>
      </c>
      <c r="P377" s="5" t="str">
        <f>LEFT(Tableau_Lancer_la_requête_à_partir_de_DB_TOPZOO[[#This Row],[CT_CODEPOSTAL]],2)</f>
        <v>75</v>
      </c>
      <c r="Q377" s="5">
        <f>IF(SUMPRODUCT((B$2:B377=B377)*(C$2:C377=C377))&gt;1,0,1)</f>
        <v>0</v>
      </c>
      <c r="R377" s="5" t="str">
        <f>LEFT(Tableau_Lancer_la_requête_à_partir_de_DB_TOPZOO[[#This Row],[DO_PIECE]],2)</f>
        <v>FA</v>
      </c>
    </row>
    <row r="378" spans="1:18" x14ac:dyDescent="0.25">
      <c r="A378" s="5" t="s">
        <v>424</v>
      </c>
      <c r="B378" t="s">
        <v>418</v>
      </c>
      <c r="C378" t="s">
        <v>208</v>
      </c>
      <c r="D378" s="1">
        <v>41435</v>
      </c>
      <c r="E378" t="s">
        <v>44</v>
      </c>
      <c r="F378">
        <v>20</v>
      </c>
      <c r="G378">
        <v>128.25</v>
      </c>
      <c r="H378" t="s">
        <v>434</v>
      </c>
      <c r="I378" t="s">
        <v>285</v>
      </c>
      <c r="J378" t="s">
        <v>334</v>
      </c>
      <c r="K3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8" s="4">
        <f>+IF(LEFT(Tableau_Lancer_la_requête_à_partir_de_DB_TOPZOO[[#This Row],[DO_PIECE]],2)="av",0,F378)</f>
        <v>20</v>
      </c>
      <c r="M3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8" s="2">
        <f>YEAR(Tableau_Lancer_la_requête_à_partir_de_DB_TOPZOO[[#This Row],[DO_DATE]])</f>
        <v>2013</v>
      </c>
      <c r="O378" s="4" t="s">
        <v>543</v>
      </c>
      <c r="P378" s="5" t="str">
        <f>LEFT(Tableau_Lancer_la_requête_à_partir_de_DB_TOPZOO[[#This Row],[CT_CODEPOSTAL]],2)</f>
        <v>75</v>
      </c>
      <c r="Q378" s="5">
        <f>IF(SUMPRODUCT((B$2:B378=B378)*(C$2:C378=C378))&gt;1,0,1)</f>
        <v>0</v>
      </c>
      <c r="R378" s="5" t="str">
        <f>LEFT(Tableau_Lancer_la_requête_à_partir_de_DB_TOPZOO[[#This Row],[DO_PIECE]],2)</f>
        <v>FA</v>
      </c>
    </row>
    <row r="379" spans="1:18" x14ac:dyDescent="0.25">
      <c r="A379" s="5" t="s">
        <v>424</v>
      </c>
      <c r="B379" t="s">
        <v>418</v>
      </c>
      <c r="C379" t="s">
        <v>208</v>
      </c>
      <c r="D379" s="1">
        <v>41435</v>
      </c>
      <c r="E379" t="s">
        <v>173</v>
      </c>
      <c r="F379">
        <v>20</v>
      </c>
      <c r="G379">
        <v>120</v>
      </c>
      <c r="H379" t="s">
        <v>434</v>
      </c>
      <c r="I379" t="s">
        <v>285</v>
      </c>
      <c r="J379" t="s">
        <v>334</v>
      </c>
      <c r="K3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79" s="4">
        <f>+IF(LEFT(Tableau_Lancer_la_requête_à_partir_de_DB_TOPZOO[[#This Row],[DO_PIECE]],2)="av",0,F379)</f>
        <v>20</v>
      </c>
      <c r="M3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79" s="2">
        <f>YEAR(Tableau_Lancer_la_requête_à_partir_de_DB_TOPZOO[[#This Row],[DO_DATE]])</f>
        <v>2013</v>
      </c>
      <c r="O379" s="4" t="s">
        <v>593</v>
      </c>
      <c r="P379" s="5" t="str">
        <f>LEFT(Tableau_Lancer_la_requête_à_partir_de_DB_TOPZOO[[#This Row],[CT_CODEPOSTAL]],2)</f>
        <v>75</v>
      </c>
      <c r="Q379" s="5">
        <f>IF(SUMPRODUCT((B$2:B379=B379)*(C$2:C379=C379))&gt;1,0,1)</f>
        <v>0</v>
      </c>
      <c r="R379" s="5" t="str">
        <f>LEFT(Tableau_Lancer_la_requête_à_partir_de_DB_TOPZOO[[#This Row],[DO_PIECE]],2)</f>
        <v>FA</v>
      </c>
    </row>
    <row r="380" spans="1:18" x14ac:dyDescent="0.25">
      <c r="A380" s="5" t="s">
        <v>424</v>
      </c>
      <c r="B380" t="s">
        <v>418</v>
      </c>
      <c r="C380" t="s">
        <v>208</v>
      </c>
      <c r="D380" s="1">
        <v>41435</v>
      </c>
      <c r="E380" t="s">
        <v>178</v>
      </c>
      <c r="F380">
        <v>20</v>
      </c>
      <c r="G380">
        <v>168.15</v>
      </c>
      <c r="H380" t="s">
        <v>434</v>
      </c>
      <c r="I380" t="s">
        <v>285</v>
      </c>
      <c r="J380" t="s">
        <v>334</v>
      </c>
      <c r="K3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0" s="4">
        <f>+IF(LEFT(Tableau_Lancer_la_requête_à_partir_de_DB_TOPZOO[[#This Row],[DO_PIECE]],2)="av",0,F380)</f>
        <v>20</v>
      </c>
      <c r="M3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0" s="2">
        <f>YEAR(Tableau_Lancer_la_requête_à_partir_de_DB_TOPZOO[[#This Row],[DO_DATE]])</f>
        <v>2013</v>
      </c>
      <c r="O380" s="4" t="s">
        <v>594</v>
      </c>
      <c r="P380" s="5" t="str">
        <f>LEFT(Tableau_Lancer_la_requête_à_partir_de_DB_TOPZOO[[#This Row],[CT_CODEPOSTAL]],2)</f>
        <v>75</v>
      </c>
      <c r="Q380" s="5">
        <f>IF(SUMPRODUCT((B$2:B380=B380)*(C$2:C380=C380))&gt;1,0,1)</f>
        <v>0</v>
      </c>
      <c r="R380" s="5" t="str">
        <f>LEFT(Tableau_Lancer_la_requête_à_partir_de_DB_TOPZOO[[#This Row],[DO_PIECE]],2)</f>
        <v>FA</v>
      </c>
    </row>
    <row r="381" spans="1:18" x14ac:dyDescent="0.25">
      <c r="A381" s="5" t="s">
        <v>424</v>
      </c>
      <c r="B381" t="s">
        <v>418</v>
      </c>
      <c r="C381" t="s">
        <v>208</v>
      </c>
      <c r="D381" s="1">
        <v>41435</v>
      </c>
      <c r="E381" t="s">
        <v>83</v>
      </c>
      <c r="F381">
        <v>20</v>
      </c>
      <c r="G381">
        <v>60.6</v>
      </c>
      <c r="H381" t="s">
        <v>434</v>
      </c>
      <c r="I381" t="s">
        <v>285</v>
      </c>
      <c r="J381" t="s">
        <v>334</v>
      </c>
      <c r="K3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1" s="4">
        <f>+IF(LEFT(Tableau_Lancer_la_requête_à_partir_de_DB_TOPZOO[[#This Row],[DO_PIECE]],2)="av",0,F381)</f>
        <v>20</v>
      </c>
      <c r="M3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1" s="2">
        <f>YEAR(Tableau_Lancer_la_requête_à_partir_de_DB_TOPZOO[[#This Row],[DO_DATE]])</f>
        <v>2013</v>
      </c>
      <c r="O381" s="4" t="s">
        <v>491</v>
      </c>
      <c r="P381" s="5" t="str">
        <f>LEFT(Tableau_Lancer_la_requête_à_partir_de_DB_TOPZOO[[#This Row],[CT_CODEPOSTAL]],2)</f>
        <v>75</v>
      </c>
      <c r="Q381" s="5">
        <f>IF(SUMPRODUCT((B$2:B381=B381)*(C$2:C381=C381))&gt;1,0,1)</f>
        <v>0</v>
      </c>
      <c r="R381" s="5" t="str">
        <f>LEFT(Tableau_Lancer_la_requête_à_partir_de_DB_TOPZOO[[#This Row],[DO_PIECE]],2)</f>
        <v>FA</v>
      </c>
    </row>
    <row r="382" spans="1:18" x14ac:dyDescent="0.25">
      <c r="A382" s="5" t="s">
        <v>424</v>
      </c>
      <c r="B382" t="s">
        <v>418</v>
      </c>
      <c r="C382" t="s">
        <v>208</v>
      </c>
      <c r="D382" s="1">
        <v>41435</v>
      </c>
      <c r="E382" t="s">
        <v>52</v>
      </c>
      <c r="F382">
        <v>20</v>
      </c>
      <c r="G382">
        <v>60.6</v>
      </c>
      <c r="H382" t="s">
        <v>434</v>
      </c>
      <c r="I382" t="s">
        <v>285</v>
      </c>
      <c r="J382" t="s">
        <v>334</v>
      </c>
      <c r="K3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2" s="4">
        <f>+IF(LEFT(Tableau_Lancer_la_requête_à_partir_de_DB_TOPZOO[[#This Row],[DO_PIECE]],2)="av",0,F382)</f>
        <v>20</v>
      </c>
      <c r="M3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2" s="2">
        <f>YEAR(Tableau_Lancer_la_requête_à_partir_de_DB_TOPZOO[[#This Row],[DO_DATE]])</f>
        <v>2013</v>
      </c>
      <c r="O382" s="4" t="s">
        <v>492</v>
      </c>
      <c r="P382" s="5" t="str">
        <f>LEFT(Tableau_Lancer_la_requête_à_partir_de_DB_TOPZOO[[#This Row],[CT_CODEPOSTAL]],2)</f>
        <v>75</v>
      </c>
      <c r="Q382" s="5">
        <f>IF(SUMPRODUCT((B$2:B382=B382)*(C$2:C382=C382))&gt;1,0,1)</f>
        <v>0</v>
      </c>
      <c r="R382" s="5" t="str">
        <f>LEFT(Tableau_Lancer_la_requête_à_partir_de_DB_TOPZOO[[#This Row],[DO_PIECE]],2)</f>
        <v>FA</v>
      </c>
    </row>
    <row r="383" spans="1:18" x14ac:dyDescent="0.25">
      <c r="A383" s="5" t="s">
        <v>424</v>
      </c>
      <c r="B383" t="s">
        <v>418</v>
      </c>
      <c r="C383" t="s">
        <v>208</v>
      </c>
      <c r="D383" s="1">
        <v>41435</v>
      </c>
      <c r="E383" t="s">
        <v>31</v>
      </c>
      <c r="F383">
        <v>20</v>
      </c>
      <c r="G383">
        <v>60.6</v>
      </c>
      <c r="H383" t="s">
        <v>434</v>
      </c>
      <c r="I383" t="s">
        <v>285</v>
      </c>
      <c r="J383" t="s">
        <v>334</v>
      </c>
      <c r="K3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3" s="4">
        <f>+IF(LEFT(Tableau_Lancer_la_requête_à_partir_de_DB_TOPZOO[[#This Row],[DO_PIECE]],2)="av",0,F383)</f>
        <v>20</v>
      </c>
      <c r="M3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3" s="2">
        <f>YEAR(Tableau_Lancer_la_requête_à_partir_de_DB_TOPZOO[[#This Row],[DO_DATE]])</f>
        <v>2013</v>
      </c>
      <c r="O383" s="4" t="s">
        <v>490</v>
      </c>
      <c r="P383" s="5" t="str">
        <f>LEFT(Tableau_Lancer_la_requête_à_partir_de_DB_TOPZOO[[#This Row],[CT_CODEPOSTAL]],2)</f>
        <v>75</v>
      </c>
      <c r="Q383" s="5">
        <f>IF(SUMPRODUCT((B$2:B383=B383)*(C$2:C383=C383))&gt;1,0,1)</f>
        <v>0</v>
      </c>
      <c r="R383" s="5" t="str">
        <f>LEFT(Tableau_Lancer_la_requête_à_partir_de_DB_TOPZOO[[#This Row],[DO_PIECE]],2)</f>
        <v>FA</v>
      </c>
    </row>
    <row r="384" spans="1:18" x14ac:dyDescent="0.25">
      <c r="A384" s="5" t="s">
        <v>424</v>
      </c>
      <c r="B384" t="s">
        <v>418</v>
      </c>
      <c r="C384" t="s">
        <v>208</v>
      </c>
      <c r="D384" s="1">
        <v>41435</v>
      </c>
      <c r="E384" t="s">
        <v>170</v>
      </c>
      <c r="F384">
        <v>20</v>
      </c>
      <c r="G384">
        <v>25.84</v>
      </c>
      <c r="H384" t="s">
        <v>434</v>
      </c>
      <c r="I384" t="s">
        <v>285</v>
      </c>
      <c r="J384" t="s">
        <v>334</v>
      </c>
      <c r="K3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4" s="4">
        <f>+IF(LEFT(Tableau_Lancer_la_requête_à_partir_de_DB_TOPZOO[[#This Row],[DO_PIECE]],2)="av",0,F384)</f>
        <v>20</v>
      </c>
      <c r="M3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4" s="2">
        <f>YEAR(Tableau_Lancer_la_requête_à_partir_de_DB_TOPZOO[[#This Row],[DO_DATE]])</f>
        <v>2013</v>
      </c>
      <c r="O384" s="4" t="s">
        <v>573</v>
      </c>
      <c r="P384" s="5" t="str">
        <f>LEFT(Tableau_Lancer_la_requête_à_partir_de_DB_TOPZOO[[#This Row],[CT_CODEPOSTAL]],2)</f>
        <v>75</v>
      </c>
      <c r="Q384" s="5">
        <f>IF(SUMPRODUCT((B$2:B384=B384)*(C$2:C384=C384))&gt;1,0,1)</f>
        <v>0</v>
      </c>
      <c r="R384" s="5" t="str">
        <f>LEFT(Tableau_Lancer_la_requête_à_partir_de_DB_TOPZOO[[#This Row],[DO_PIECE]],2)</f>
        <v>FA</v>
      </c>
    </row>
    <row r="385" spans="1:18" x14ac:dyDescent="0.25">
      <c r="A385" s="5" t="s">
        <v>424</v>
      </c>
      <c r="B385" t="s">
        <v>418</v>
      </c>
      <c r="C385" t="s">
        <v>208</v>
      </c>
      <c r="D385" s="1">
        <v>41435</v>
      </c>
      <c r="E385" t="s">
        <v>54</v>
      </c>
      <c r="F385">
        <v>20</v>
      </c>
      <c r="G385">
        <v>40.799999999999997</v>
      </c>
      <c r="H385" t="s">
        <v>434</v>
      </c>
      <c r="I385" t="s">
        <v>285</v>
      </c>
      <c r="J385" t="s">
        <v>334</v>
      </c>
      <c r="K3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5" s="4">
        <f>+IF(LEFT(Tableau_Lancer_la_requête_à_partir_de_DB_TOPZOO[[#This Row],[DO_PIECE]],2)="av",0,F385)</f>
        <v>20</v>
      </c>
      <c r="M3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5" s="2">
        <f>YEAR(Tableau_Lancer_la_requête_à_partir_de_DB_TOPZOO[[#This Row],[DO_DATE]])</f>
        <v>2013</v>
      </c>
      <c r="O385" s="4" t="s">
        <v>569</v>
      </c>
      <c r="P385" s="5" t="str">
        <f>LEFT(Tableau_Lancer_la_requête_à_partir_de_DB_TOPZOO[[#This Row],[CT_CODEPOSTAL]],2)</f>
        <v>75</v>
      </c>
      <c r="Q385" s="5">
        <f>IF(SUMPRODUCT((B$2:B385=B385)*(C$2:C385=C385))&gt;1,0,1)</f>
        <v>0</v>
      </c>
      <c r="R385" s="5" t="str">
        <f>LEFT(Tableau_Lancer_la_requête_à_partir_de_DB_TOPZOO[[#This Row],[DO_PIECE]],2)</f>
        <v>FA</v>
      </c>
    </row>
    <row r="386" spans="1:18" x14ac:dyDescent="0.25">
      <c r="A386" s="5" t="s">
        <v>424</v>
      </c>
      <c r="B386" t="s">
        <v>418</v>
      </c>
      <c r="C386" t="s">
        <v>208</v>
      </c>
      <c r="D386" s="1">
        <v>41435</v>
      </c>
      <c r="E386" t="s">
        <v>34</v>
      </c>
      <c r="F386">
        <v>5</v>
      </c>
      <c r="G386">
        <v>62.9</v>
      </c>
      <c r="H386" t="s">
        <v>434</v>
      </c>
      <c r="I386" t="s">
        <v>285</v>
      </c>
      <c r="J386" t="s">
        <v>334</v>
      </c>
      <c r="K3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6" s="4">
        <f>+IF(LEFT(Tableau_Lancer_la_requête_à_partir_de_DB_TOPZOO[[#This Row],[DO_PIECE]],2)="av",0,F386)</f>
        <v>5</v>
      </c>
      <c r="M3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6" s="2">
        <f>YEAR(Tableau_Lancer_la_requête_à_partir_de_DB_TOPZOO[[#This Row],[DO_DATE]])</f>
        <v>2013</v>
      </c>
      <c r="O386" s="4" t="s">
        <v>456</v>
      </c>
      <c r="P386" s="5" t="str">
        <f>LEFT(Tableau_Lancer_la_requête_à_partir_de_DB_TOPZOO[[#This Row],[CT_CODEPOSTAL]],2)</f>
        <v>75</v>
      </c>
      <c r="Q386" s="5">
        <f>IF(SUMPRODUCT((B$2:B386=B386)*(C$2:C386=C386))&gt;1,0,1)</f>
        <v>0</v>
      </c>
      <c r="R386" s="5" t="str">
        <f>LEFT(Tableau_Lancer_la_requête_à_partir_de_DB_TOPZOO[[#This Row],[DO_PIECE]],2)</f>
        <v>FA</v>
      </c>
    </row>
    <row r="387" spans="1:18" x14ac:dyDescent="0.25">
      <c r="A387" s="5" t="s">
        <v>424</v>
      </c>
      <c r="B387" t="s">
        <v>418</v>
      </c>
      <c r="C387" t="s">
        <v>208</v>
      </c>
      <c r="D387" s="1">
        <v>41435</v>
      </c>
      <c r="E387" t="s">
        <v>10</v>
      </c>
      <c r="F387">
        <v>5</v>
      </c>
      <c r="G387">
        <v>79.95</v>
      </c>
      <c r="H387" t="s">
        <v>434</v>
      </c>
      <c r="I387" t="s">
        <v>285</v>
      </c>
      <c r="J387" t="s">
        <v>334</v>
      </c>
      <c r="K3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7" s="4">
        <f>+IF(LEFT(Tableau_Lancer_la_requête_à_partir_de_DB_TOPZOO[[#This Row],[DO_PIECE]],2)="av",0,F387)</f>
        <v>5</v>
      </c>
      <c r="M3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7" s="2">
        <f>YEAR(Tableau_Lancer_la_requête_à_partir_de_DB_TOPZOO[[#This Row],[DO_DATE]])</f>
        <v>2013</v>
      </c>
      <c r="O387" s="4" t="s">
        <v>457</v>
      </c>
      <c r="P387" s="5" t="str">
        <f>LEFT(Tableau_Lancer_la_requête_à_partir_de_DB_TOPZOO[[#This Row],[CT_CODEPOSTAL]],2)</f>
        <v>75</v>
      </c>
      <c r="Q387" s="5">
        <f>IF(SUMPRODUCT((B$2:B387=B387)*(C$2:C387=C387))&gt;1,0,1)</f>
        <v>0</v>
      </c>
      <c r="R387" s="5" t="str">
        <f>LEFT(Tableau_Lancer_la_requête_à_partir_de_DB_TOPZOO[[#This Row],[DO_PIECE]],2)</f>
        <v>FA</v>
      </c>
    </row>
    <row r="388" spans="1:18" x14ac:dyDescent="0.25">
      <c r="A388" s="5" t="s">
        <v>424</v>
      </c>
      <c r="B388" t="s">
        <v>418</v>
      </c>
      <c r="C388" t="s">
        <v>208</v>
      </c>
      <c r="D388" s="1">
        <v>41435</v>
      </c>
      <c r="E388" t="s">
        <v>46</v>
      </c>
      <c r="F388">
        <v>5</v>
      </c>
      <c r="G388">
        <v>97</v>
      </c>
      <c r="H388" t="s">
        <v>434</v>
      </c>
      <c r="I388" t="s">
        <v>285</v>
      </c>
      <c r="J388" t="s">
        <v>334</v>
      </c>
      <c r="K3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8" s="4">
        <f>+IF(LEFT(Tableau_Lancer_la_requête_à_partir_de_DB_TOPZOO[[#This Row],[DO_PIECE]],2)="av",0,F388)</f>
        <v>5</v>
      </c>
      <c r="M3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8" s="2">
        <f>YEAR(Tableau_Lancer_la_requête_à_partir_de_DB_TOPZOO[[#This Row],[DO_DATE]])</f>
        <v>2013</v>
      </c>
      <c r="O388" s="4" t="s">
        <v>458</v>
      </c>
      <c r="P388" s="5" t="str">
        <f>LEFT(Tableau_Lancer_la_requête_à_partir_de_DB_TOPZOO[[#This Row],[CT_CODEPOSTAL]],2)</f>
        <v>75</v>
      </c>
      <c r="Q388" s="5">
        <f>IF(SUMPRODUCT((B$2:B388=B388)*(C$2:C388=C388))&gt;1,0,1)</f>
        <v>0</v>
      </c>
      <c r="R388" s="5" t="str">
        <f>LEFT(Tableau_Lancer_la_requête_à_partir_de_DB_TOPZOO[[#This Row],[DO_PIECE]],2)</f>
        <v>FA</v>
      </c>
    </row>
    <row r="389" spans="1:18" x14ac:dyDescent="0.25">
      <c r="A389" s="5" t="s">
        <v>424</v>
      </c>
      <c r="B389" t="s">
        <v>418</v>
      </c>
      <c r="C389" t="s">
        <v>208</v>
      </c>
      <c r="D389" s="1">
        <v>41435</v>
      </c>
      <c r="E389" t="s">
        <v>105</v>
      </c>
      <c r="F389">
        <v>5</v>
      </c>
      <c r="G389">
        <v>62.9</v>
      </c>
      <c r="H389" t="s">
        <v>434</v>
      </c>
      <c r="I389" t="s">
        <v>285</v>
      </c>
      <c r="J389" t="s">
        <v>334</v>
      </c>
      <c r="K3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89" s="4">
        <f>+IF(LEFT(Tableau_Lancer_la_requête_à_partir_de_DB_TOPZOO[[#This Row],[DO_PIECE]],2)="av",0,F389)</f>
        <v>5</v>
      </c>
      <c r="M3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89" s="2">
        <f>YEAR(Tableau_Lancer_la_requête_à_partir_de_DB_TOPZOO[[#This Row],[DO_DATE]])</f>
        <v>2013</v>
      </c>
      <c r="O389" s="4" t="s">
        <v>517</v>
      </c>
      <c r="P389" s="5" t="str">
        <f>LEFT(Tableau_Lancer_la_requête_à_partir_de_DB_TOPZOO[[#This Row],[CT_CODEPOSTAL]],2)</f>
        <v>75</v>
      </c>
      <c r="Q389" s="5">
        <f>IF(SUMPRODUCT((B$2:B389=B389)*(C$2:C389=C389))&gt;1,0,1)</f>
        <v>0</v>
      </c>
      <c r="R389" s="5" t="str">
        <f>LEFT(Tableau_Lancer_la_requête_à_partir_de_DB_TOPZOO[[#This Row],[DO_PIECE]],2)</f>
        <v>FA</v>
      </c>
    </row>
    <row r="390" spans="1:18" x14ac:dyDescent="0.25">
      <c r="A390" s="5" t="s">
        <v>424</v>
      </c>
      <c r="B390" t="s">
        <v>418</v>
      </c>
      <c r="C390" t="s">
        <v>208</v>
      </c>
      <c r="D390" s="1">
        <v>41435</v>
      </c>
      <c r="E390" t="s">
        <v>95</v>
      </c>
      <c r="F390">
        <v>5</v>
      </c>
      <c r="G390">
        <v>79.95</v>
      </c>
      <c r="H390" t="s">
        <v>434</v>
      </c>
      <c r="I390" t="s">
        <v>285</v>
      </c>
      <c r="J390" t="s">
        <v>334</v>
      </c>
      <c r="K3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0" s="4">
        <f>+IF(LEFT(Tableau_Lancer_la_requête_à_partir_de_DB_TOPZOO[[#This Row],[DO_PIECE]],2)="av",0,F390)</f>
        <v>5</v>
      </c>
      <c r="M3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0" s="2">
        <f>YEAR(Tableau_Lancer_la_requête_à_partir_de_DB_TOPZOO[[#This Row],[DO_DATE]])</f>
        <v>2013</v>
      </c>
      <c r="O390" s="4" t="s">
        <v>518</v>
      </c>
      <c r="P390" s="5" t="str">
        <f>LEFT(Tableau_Lancer_la_requête_à_partir_de_DB_TOPZOO[[#This Row],[CT_CODEPOSTAL]],2)</f>
        <v>75</v>
      </c>
      <c r="Q390" s="5">
        <f>IF(SUMPRODUCT((B$2:B390=B390)*(C$2:C390=C390))&gt;1,0,1)</f>
        <v>0</v>
      </c>
      <c r="R390" s="5" t="str">
        <f>LEFT(Tableau_Lancer_la_requête_à_partir_de_DB_TOPZOO[[#This Row],[DO_PIECE]],2)</f>
        <v>FA</v>
      </c>
    </row>
    <row r="391" spans="1:18" x14ac:dyDescent="0.25">
      <c r="A391" s="5" t="s">
        <v>424</v>
      </c>
      <c r="B391" t="s">
        <v>418</v>
      </c>
      <c r="C391" t="s">
        <v>208</v>
      </c>
      <c r="D391" s="1">
        <v>41435</v>
      </c>
      <c r="E391" t="s">
        <v>106</v>
      </c>
      <c r="F391">
        <v>5</v>
      </c>
      <c r="G391">
        <v>97</v>
      </c>
      <c r="H391" t="s">
        <v>434</v>
      </c>
      <c r="I391" t="s">
        <v>285</v>
      </c>
      <c r="J391" t="s">
        <v>334</v>
      </c>
      <c r="K3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1" s="4">
        <f>+IF(LEFT(Tableau_Lancer_la_requête_à_partir_de_DB_TOPZOO[[#This Row],[DO_PIECE]],2)="av",0,F391)</f>
        <v>5</v>
      </c>
      <c r="M3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1" s="2">
        <f>YEAR(Tableau_Lancer_la_requête_à_partir_de_DB_TOPZOO[[#This Row],[DO_DATE]])</f>
        <v>2013</v>
      </c>
      <c r="O391" s="4" t="s">
        <v>519</v>
      </c>
      <c r="P391" s="5" t="str">
        <f>LEFT(Tableau_Lancer_la_requête_à_partir_de_DB_TOPZOO[[#This Row],[CT_CODEPOSTAL]],2)</f>
        <v>75</v>
      </c>
      <c r="Q391" s="5">
        <f>IF(SUMPRODUCT((B$2:B391=B391)*(C$2:C391=C391))&gt;1,0,1)</f>
        <v>0</v>
      </c>
      <c r="R391" s="5" t="str">
        <f>LEFT(Tableau_Lancer_la_requête_à_partir_de_DB_TOPZOO[[#This Row],[DO_PIECE]],2)</f>
        <v>FA</v>
      </c>
    </row>
    <row r="392" spans="1:18" x14ac:dyDescent="0.25">
      <c r="A392" s="5" t="s">
        <v>424</v>
      </c>
      <c r="B392" t="s">
        <v>418</v>
      </c>
      <c r="C392" t="s">
        <v>208</v>
      </c>
      <c r="D392" s="1">
        <v>41435</v>
      </c>
      <c r="E392" t="s">
        <v>100</v>
      </c>
      <c r="F392">
        <v>5</v>
      </c>
      <c r="G392">
        <v>74.650000000000006</v>
      </c>
      <c r="H392" t="s">
        <v>434</v>
      </c>
      <c r="I392" t="s">
        <v>285</v>
      </c>
      <c r="J392" t="s">
        <v>334</v>
      </c>
      <c r="K3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2" s="4">
        <f>+IF(LEFT(Tableau_Lancer_la_requête_à_partir_de_DB_TOPZOO[[#This Row],[DO_PIECE]],2)="av",0,F392)</f>
        <v>5</v>
      </c>
      <c r="M3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2" s="2">
        <f>YEAR(Tableau_Lancer_la_requête_à_partir_de_DB_TOPZOO[[#This Row],[DO_DATE]])</f>
        <v>2013</v>
      </c>
      <c r="O392" s="4" t="s">
        <v>462</v>
      </c>
      <c r="P392" s="5" t="str">
        <f>LEFT(Tableau_Lancer_la_requête_à_partir_de_DB_TOPZOO[[#This Row],[CT_CODEPOSTAL]],2)</f>
        <v>75</v>
      </c>
      <c r="Q392" s="5">
        <f>IF(SUMPRODUCT((B$2:B392=B392)*(C$2:C392=C392))&gt;1,0,1)</f>
        <v>0</v>
      </c>
      <c r="R392" s="5" t="str">
        <f>LEFT(Tableau_Lancer_la_requête_à_partir_de_DB_TOPZOO[[#This Row],[DO_PIECE]],2)</f>
        <v>FA</v>
      </c>
    </row>
    <row r="393" spans="1:18" x14ac:dyDescent="0.25">
      <c r="A393" s="5" t="s">
        <v>424</v>
      </c>
      <c r="B393" t="s">
        <v>418</v>
      </c>
      <c r="C393" t="s">
        <v>209</v>
      </c>
      <c r="D393" s="1">
        <v>41435</v>
      </c>
      <c r="E393" t="s">
        <v>30</v>
      </c>
      <c r="F393">
        <v>-20</v>
      </c>
      <c r="G393">
        <v>-87.9</v>
      </c>
      <c r="H393" t="s">
        <v>434</v>
      </c>
      <c r="I393" t="s">
        <v>285</v>
      </c>
      <c r="J393" t="s">
        <v>334</v>
      </c>
      <c r="K3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3" s="4">
        <f>+IF(LEFT(Tableau_Lancer_la_requête_à_partir_de_DB_TOPZOO[[#This Row],[DO_PIECE]],2)="av",0,F393)</f>
        <v>-20</v>
      </c>
      <c r="M3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3" s="2">
        <f>YEAR(Tableau_Lancer_la_requête_à_partir_de_DB_TOPZOO[[#This Row],[DO_DATE]])</f>
        <v>2013</v>
      </c>
      <c r="O393" s="4" t="s">
        <v>494</v>
      </c>
      <c r="P393" s="5" t="str">
        <f>LEFT(Tableau_Lancer_la_requête_à_partir_de_DB_TOPZOO[[#This Row],[CT_CODEPOSTAL]],2)</f>
        <v>75</v>
      </c>
      <c r="Q393" s="5">
        <f>IF(SUMPRODUCT((B$2:B393=B393)*(C$2:C393=C393))&gt;1,0,1)</f>
        <v>1</v>
      </c>
      <c r="R393" s="5" t="str">
        <f>LEFT(Tableau_Lancer_la_requête_à_partir_de_DB_TOPZOO[[#This Row],[DO_PIECE]],2)</f>
        <v>AR</v>
      </c>
    </row>
    <row r="394" spans="1:18" x14ac:dyDescent="0.25">
      <c r="A394" s="5" t="s">
        <v>424</v>
      </c>
      <c r="B394" t="s">
        <v>418</v>
      </c>
      <c r="C394" t="s">
        <v>209</v>
      </c>
      <c r="D394" s="1">
        <v>41435</v>
      </c>
      <c r="E394" t="s">
        <v>194</v>
      </c>
      <c r="F394">
        <v>-3</v>
      </c>
      <c r="G394">
        <v>-61.875</v>
      </c>
      <c r="H394" t="s">
        <v>434</v>
      </c>
      <c r="I394" t="s">
        <v>285</v>
      </c>
      <c r="J394" t="s">
        <v>334</v>
      </c>
      <c r="K3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4" s="4">
        <f>+IF(LEFT(Tableau_Lancer_la_requête_à_partir_de_DB_TOPZOO[[#This Row],[DO_PIECE]],2)="av",0,F394)</f>
        <v>-3</v>
      </c>
      <c r="M3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4" s="2">
        <f>YEAR(Tableau_Lancer_la_requête_à_partir_de_DB_TOPZOO[[#This Row],[DO_DATE]])</f>
        <v>2013</v>
      </c>
      <c r="O394" s="4" t="s">
        <v>591</v>
      </c>
      <c r="P394" s="5" t="str">
        <f>LEFT(Tableau_Lancer_la_requête_à_partir_de_DB_TOPZOO[[#This Row],[CT_CODEPOSTAL]],2)</f>
        <v>75</v>
      </c>
      <c r="Q394" s="5">
        <f>IF(SUMPRODUCT((B$2:B394=B394)*(C$2:C394=C394))&gt;1,0,1)</f>
        <v>0</v>
      </c>
      <c r="R394" s="5" t="str">
        <f>LEFT(Tableau_Lancer_la_requête_à_partir_de_DB_TOPZOO[[#This Row],[DO_PIECE]],2)</f>
        <v>AR</v>
      </c>
    </row>
    <row r="395" spans="1:18" x14ac:dyDescent="0.25">
      <c r="A395" s="5" t="s">
        <v>424</v>
      </c>
      <c r="B395" t="s">
        <v>418</v>
      </c>
      <c r="C395" t="s">
        <v>209</v>
      </c>
      <c r="D395" s="1">
        <v>41435</v>
      </c>
      <c r="E395" t="s">
        <v>184</v>
      </c>
      <c r="F395">
        <v>-3</v>
      </c>
      <c r="G395">
        <v>-40.883000000000003</v>
      </c>
      <c r="H395" t="s">
        <v>434</v>
      </c>
      <c r="I395" t="s">
        <v>285</v>
      </c>
      <c r="J395" t="s">
        <v>334</v>
      </c>
      <c r="K3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5" s="4">
        <f>+IF(LEFT(Tableau_Lancer_la_requête_à_partir_de_DB_TOPZOO[[#This Row],[DO_PIECE]],2)="av",0,F395)</f>
        <v>-3</v>
      </c>
      <c r="M3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5" s="2">
        <f>YEAR(Tableau_Lancer_la_requête_à_partir_de_DB_TOPZOO[[#This Row],[DO_DATE]])</f>
        <v>2013</v>
      </c>
      <c r="O395" s="4" t="s">
        <v>592</v>
      </c>
      <c r="P395" s="5" t="str">
        <f>LEFT(Tableau_Lancer_la_requête_à_partir_de_DB_TOPZOO[[#This Row],[CT_CODEPOSTAL]],2)</f>
        <v>75</v>
      </c>
      <c r="Q395" s="5">
        <f>IF(SUMPRODUCT((B$2:B395=B395)*(C$2:C395=C395))&gt;1,0,1)</f>
        <v>0</v>
      </c>
      <c r="R395" s="5" t="str">
        <f>LEFT(Tableau_Lancer_la_requête_à_partir_de_DB_TOPZOO[[#This Row],[DO_PIECE]],2)</f>
        <v>AR</v>
      </c>
    </row>
    <row r="396" spans="1:18" x14ac:dyDescent="0.25">
      <c r="A396" s="5" t="s">
        <v>424</v>
      </c>
      <c r="B396" t="s">
        <v>418</v>
      </c>
      <c r="C396" t="s">
        <v>209</v>
      </c>
      <c r="D396" s="1">
        <v>41435</v>
      </c>
      <c r="E396" t="s">
        <v>53</v>
      </c>
      <c r="F396">
        <v>-20</v>
      </c>
      <c r="G396">
        <v>-67.5</v>
      </c>
      <c r="H396" t="s">
        <v>434</v>
      </c>
      <c r="I396" t="s">
        <v>285</v>
      </c>
      <c r="J396" t="s">
        <v>334</v>
      </c>
      <c r="K3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6" s="4">
        <f>+IF(LEFT(Tableau_Lancer_la_requête_à_partir_de_DB_TOPZOO[[#This Row],[DO_PIECE]],2)="av",0,F396)</f>
        <v>-20</v>
      </c>
      <c r="M3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6" s="2">
        <f>YEAR(Tableau_Lancer_la_requête_à_partir_de_DB_TOPZOO[[#This Row],[DO_DATE]])</f>
        <v>2013</v>
      </c>
      <c r="O396" s="4" t="s">
        <v>502</v>
      </c>
      <c r="P396" s="5" t="str">
        <f>LEFT(Tableau_Lancer_la_requête_à_partir_de_DB_TOPZOO[[#This Row],[CT_CODEPOSTAL]],2)</f>
        <v>75</v>
      </c>
      <c r="Q396" s="5">
        <f>IF(SUMPRODUCT((B$2:B396=B396)*(C$2:C396=C396))&gt;1,0,1)</f>
        <v>0</v>
      </c>
      <c r="R396" s="5" t="str">
        <f>LEFT(Tableau_Lancer_la_requête_à_partir_de_DB_TOPZOO[[#This Row],[DO_PIECE]],2)</f>
        <v>AR</v>
      </c>
    </row>
    <row r="397" spans="1:18" x14ac:dyDescent="0.25">
      <c r="A397" s="5" t="s">
        <v>424</v>
      </c>
      <c r="B397" t="s">
        <v>418</v>
      </c>
      <c r="C397" t="s">
        <v>209</v>
      </c>
      <c r="D397" s="1">
        <v>41435</v>
      </c>
      <c r="E397" t="s">
        <v>44</v>
      </c>
      <c r="F397">
        <v>-10</v>
      </c>
      <c r="G397">
        <v>-63</v>
      </c>
      <c r="H397" t="s">
        <v>434</v>
      </c>
      <c r="I397" t="s">
        <v>285</v>
      </c>
      <c r="J397" t="s">
        <v>334</v>
      </c>
      <c r="K3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7" s="4">
        <f>+IF(LEFT(Tableau_Lancer_la_requête_à_partir_de_DB_TOPZOO[[#This Row],[DO_PIECE]],2)="av",0,F397)</f>
        <v>-10</v>
      </c>
      <c r="M3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7" s="2">
        <f>YEAR(Tableau_Lancer_la_requête_à_partir_de_DB_TOPZOO[[#This Row],[DO_DATE]])</f>
        <v>2013</v>
      </c>
      <c r="O397" s="4" t="s">
        <v>543</v>
      </c>
      <c r="P397" s="5" t="str">
        <f>LEFT(Tableau_Lancer_la_requête_à_partir_de_DB_TOPZOO[[#This Row],[CT_CODEPOSTAL]],2)</f>
        <v>75</v>
      </c>
      <c r="Q397" s="5">
        <f>IF(SUMPRODUCT((B$2:B397=B397)*(C$2:C397=C397))&gt;1,0,1)</f>
        <v>0</v>
      </c>
      <c r="R397" s="5" t="str">
        <f>LEFT(Tableau_Lancer_la_requête_à_partir_de_DB_TOPZOO[[#This Row],[DO_PIECE]],2)</f>
        <v>AR</v>
      </c>
    </row>
    <row r="398" spans="1:18" x14ac:dyDescent="0.25">
      <c r="A398" s="5" t="s">
        <v>424</v>
      </c>
      <c r="B398" t="s">
        <v>418</v>
      </c>
      <c r="C398" t="s">
        <v>209</v>
      </c>
      <c r="D398" s="1">
        <v>41435</v>
      </c>
      <c r="E398" t="s">
        <v>83</v>
      </c>
      <c r="F398">
        <v>-20</v>
      </c>
      <c r="G398">
        <v>-60.6</v>
      </c>
      <c r="H398" t="s">
        <v>434</v>
      </c>
      <c r="I398" t="s">
        <v>285</v>
      </c>
      <c r="J398" t="s">
        <v>334</v>
      </c>
      <c r="K3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8" s="4">
        <f>+IF(LEFT(Tableau_Lancer_la_requête_à_partir_de_DB_TOPZOO[[#This Row],[DO_PIECE]],2)="av",0,F398)</f>
        <v>-20</v>
      </c>
      <c r="M3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8" s="2">
        <f>YEAR(Tableau_Lancer_la_requête_à_partir_de_DB_TOPZOO[[#This Row],[DO_DATE]])</f>
        <v>2013</v>
      </c>
      <c r="O398" s="4" t="s">
        <v>491</v>
      </c>
      <c r="P398" s="5" t="str">
        <f>LEFT(Tableau_Lancer_la_requête_à_partir_de_DB_TOPZOO[[#This Row],[CT_CODEPOSTAL]],2)</f>
        <v>75</v>
      </c>
      <c r="Q398" s="5">
        <f>IF(SUMPRODUCT((B$2:B398=B398)*(C$2:C398=C398))&gt;1,0,1)</f>
        <v>0</v>
      </c>
      <c r="R398" s="5" t="str">
        <f>LEFT(Tableau_Lancer_la_requête_à_partir_de_DB_TOPZOO[[#This Row],[DO_PIECE]],2)</f>
        <v>AR</v>
      </c>
    </row>
    <row r="399" spans="1:18" x14ac:dyDescent="0.25">
      <c r="A399" s="5" t="s">
        <v>424</v>
      </c>
      <c r="B399" t="s">
        <v>418</v>
      </c>
      <c r="C399" t="s">
        <v>209</v>
      </c>
      <c r="D399" s="1">
        <v>41435</v>
      </c>
      <c r="E399" t="s">
        <v>31</v>
      </c>
      <c r="F399">
        <v>-20</v>
      </c>
      <c r="G399">
        <v>-60.6</v>
      </c>
      <c r="H399" t="s">
        <v>434</v>
      </c>
      <c r="I399" t="s">
        <v>285</v>
      </c>
      <c r="J399" t="s">
        <v>334</v>
      </c>
      <c r="K3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399" s="4">
        <f>+IF(LEFT(Tableau_Lancer_la_requête_à_partir_de_DB_TOPZOO[[#This Row],[DO_PIECE]],2)="av",0,F399)</f>
        <v>-20</v>
      </c>
      <c r="M3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399" s="2">
        <f>YEAR(Tableau_Lancer_la_requête_à_partir_de_DB_TOPZOO[[#This Row],[DO_DATE]])</f>
        <v>2013</v>
      </c>
      <c r="O399" s="4" t="s">
        <v>490</v>
      </c>
      <c r="P399" s="5" t="str">
        <f>LEFT(Tableau_Lancer_la_requête_à_partir_de_DB_TOPZOO[[#This Row],[CT_CODEPOSTAL]],2)</f>
        <v>75</v>
      </c>
      <c r="Q399" s="5">
        <f>IF(SUMPRODUCT((B$2:B399=B399)*(C$2:C399=C399))&gt;1,0,1)</f>
        <v>0</v>
      </c>
      <c r="R399" s="5" t="str">
        <f>LEFT(Tableau_Lancer_la_requête_à_partir_de_DB_TOPZOO[[#This Row],[DO_PIECE]],2)</f>
        <v>AR</v>
      </c>
    </row>
    <row r="400" spans="1:18" x14ac:dyDescent="0.25">
      <c r="A400" s="5" t="s">
        <v>424</v>
      </c>
      <c r="B400" t="s">
        <v>418</v>
      </c>
      <c r="C400" t="s">
        <v>209</v>
      </c>
      <c r="D400" s="1">
        <v>41435</v>
      </c>
      <c r="E400" t="s">
        <v>52</v>
      </c>
      <c r="F400">
        <v>-20</v>
      </c>
      <c r="G400">
        <v>-60.6</v>
      </c>
      <c r="H400" t="s">
        <v>434</v>
      </c>
      <c r="I400" t="s">
        <v>285</v>
      </c>
      <c r="J400" t="s">
        <v>334</v>
      </c>
      <c r="K4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0" s="4">
        <f>+IF(LEFT(Tableau_Lancer_la_requête_à_partir_de_DB_TOPZOO[[#This Row],[DO_PIECE]],2)="av",0,F400)</f>
        <v>-20</v>
      </c>
      <c r="M4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0" s="2">
        <f>YEAR(Tableau_Lancer_la_requête_à_partir_de_DB_TOPZOO[[#This Row],[DO_DATE]])</f>
        <v>2013</v>
      </c>
      <c r="O400" s="4" t="s">
        <v>492</v>
      </c>
      <c r="P400" s="5" t="str">
        <f>LEFT(Tableau_Lancer_la_requête_à_partir_de_DB_TOPZOO[[#This Row],[CT_CODEPOSTAL]],2)</f>
        <v>75</v>
      </c>
      <c r="Q400" s="5">
        <f>IF(SUMPRODUCT((B$2:B400=B400)*(C$2:C400=C400))&gt;1,0,1)</f>
        <v>0</v>
      </c>
      <c r="R400" s="5" t="str">
        <f>LEFT(Tableau_Lancer_la_requête_à_partir_de_DB_TOPZOO[[#This Row],[DO_PIECE]],2)</f>
        <v>AR</v>
      </c>
    </row>
    <row r="401" spans="1:18" x14ac:dyDescent="0.25">
      <c r="A401" s="5" t="s">
        <v>424</v>
      </c>
      <c r="B401" t="s">
        <v>418</v>
      </c>
      <c r="C401" t="s">
        <v>209</v>
      </c>
      <c r="D401" s="1">
        <v>41435</v>
      </c>
      <c r="E401" t="s">
        <v>170</v>
      </c>
      <c r="F401">
        <v>-20</v>
      </c>
      <c r="G401">
        <v>-25.34</v>
      </c>
      <c r="H401" t="s">
        <v>434</v>
      </c>
      <c r="I401" t="s">
        <v>285</v>
      </c>
      <c r="J401" t="s">
        <v>334</v>
      </c>
      <c r="K4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1" s="4">
        <f>+IF(LEFT(Tableau_Lancer_la_requête_à_partir_de_DB_TOPZOO[[#This Row],[DO_PIECE]],2)="av",0,F401)</f>
        <v>-20</v>
      </c>
      <c r="M4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1" s="2">
        <f>YEAR(Tableau_Lancer_la_requête_à_partir_de_DB_TOPZOO[[#This Row],[DO_DATE]])</f>
        <v>2013</v>
      </c>
      <c r="O401" s="4" t="s">
        <v>573</v>
      </c>
      <c r="P401" s="5" t="str">
        <f>LEFT(Tableau_Lancer_la_requête_à_partir_de_DB_TOPZOO[[#This Row],[CT_CODEPOSTAL]],2)</f>
        <v>75</v>
      </c>
      <c r="Q401" s="5">
        <f>IF(SUMPRODUCT((B$2:B401=B401)*(C$2:C401=C401))&gt;1,0,1)</f>
        <v>0</v>
      </c>
      <c r="R401" s="5" t="str">
        <f>LEFT(Tableau_Lancer_la_requête_à_partir_de_DB_TOPZOO[[#This Row],[DO_PIECE]],2)</f>
        <v>AR</v>
      </c>
    </row>
    <row r="402" spans="1:18" x14ac:dyDescent="0.25">
      <c r="A402" s="5" t="s">
        <v>424</v>
      </c>
      <c r="B402" t="s">
        <v>418</v>
      </c>
      <c r="C402" t="s">
        <v>209</v>
      </c>
      <c r="D402" s="1">
        <v>41435</v>
      </c>
      <c r="E402" t="s">
        <v>54</v>
      </c>
      <c r="F402">
        <v>-20</v>
      </c>
      <c r="G402">
        <v>-40.799999999999997</v>
      </c>
      <c r="H402" t="s">
        <v>434</v>
      </c>
      <c r="I402" t="s">
        <v>285</v>
      </c>
      <c r="J402" t="s">
        <v>334</v>
      </c>
      <c r="K4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2" s="4">
        <f>+IF(LEFT(Tableau_Lancer_la_requête_à_partir_de_DB_TOPZOO[[#This Row],[DO_PIECE]],2)="av",0,F402)</f>
        <v>-20</v>
      </c>
      <c r="M4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2" s="2">
        <f>YEAR(Tableau_Lancer_la_requête_à_partir_de_DB_TOPZOO[[#This Row],[DO_DATE]])</f>
        <v>2013</v>
      </c>
      <c r="O402" s="4" t="s">
        <v>569</v>
      </c>
      <c r="P402" s="5" t="str">
        <f>LEFT(Tableau_Lancer_la_requête_à_partir_de_DB_TOPZOO[[#This Row],[CT_CODEPOSTAL]],2)</f>
        <v>75</v>
      </c>
      <c r="Q402" s="5">
        <f>IF(SUMPRODUCT((B$2:B402=B402)*(C$2:C402=C402))&gt;1,0,1)</f>
        <v>0</v>
      </c>
      <c r="R402" s="5" t="str">
        <f>LEFT(Tableau_Lancer_la_requête_à_partir_de_DB_TOPZOO[[#This Row],[DO_PIECE]],2)</f>
        <v>AR</v>
      </c>
    </row>
    <row r="403" spans="1:18" x14ac:dyDescent="0.25">
      <c r="A403" s="5" t="s">
        <v>424</v>
      </c>
      <c r="B403" t="s">
        <v>418</v>
      </c>
      <c r="C403" t="s">
        <v>209</v>
      </c>
      <c r="D403" s="1">
        <v>41435</v>
      </c>
      <c r="E403" t="s">
        <v>10</v>
      </c>
      <c r="F403">
        <v>-5</v>
      </c>
      <c r="G403">
        <v>-79.95</v>
      </c>
      <c r="H403" t="s">
        <v>434</v>
      </c>
      <c r="I403" t="s">
        <v>285</v>
      </c>
      <c r="J403" t="s">
        <v>334</v>
      </c>
      <c r="K4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3" s="4">
        <f>+IF(LEFT(Tableau_Lancer_la_requête_à_partir_de_DB_TOPZOO[[#This Row],[DO_PIECE]],2)="av",0,F403)</f>
        <v>-5</v>
      </c>
      <c r="M4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3" s="2">
        <f>YEAR(Tableau_Lancer_la_requête_à_partir_de_DB_TOPZOO[[#This Row],[DO_DATE]])</f>
        <v>2013</v>
      </c>
      <c r="O403" s="4" t="s">
        <v>457</v>
      </c>
      <c r="P403" s="5" t="str">
        <f>LEFT(Tableau_Lancer_la_requête_à_partir_de_DB_TOPZOO[[#This Row],[CT_CODEPOSTAL]],2)</f>
        <v>75</v>
      </c>
      <c r="Q403" s="5">
        <f>IF(SUMPRODUCT((B$2:B403=B403)*(C$2:C403=C403))&gt;1,0,1)</f>
        <v>0</v>
      </c>
      <c r="R403" s="5" t="str">
        <f>LEFT(Tableau_Lancer_la_requête_à_partir_de_DB_TOPZOO[[#This Row],[DO_PIECE]],2)</f>
        <v>AR</v>
      </c>
    </row>
    <row r="404" spans="1:18" x14ac:dyDescent="0.25">
      <c r="A404" s="5" t="s">
        <v>424</v>
      </c>
      <c r="B404" t="s">
        <v>418</v>
      </c>
      <c r="C404" t="s">
        <v>209</v>
      </c>
      <c r="D404" s="1">
        <v>41435</v>
      </c>
      <c r="E404" t="s">
        <v>46</v>
      </c>
      <c r="F404">
        <v>-5</v>
      </c>
      <c r="G404">
        <v>-96.974999999999994</v>
      </c>
      <c r="H404" t="s">
        <v>434</v>
      </c>
      <c r="I404" t="s">
        <v>285</v>
      </c>
      <c r="J404" t="s">
        <v>334</v>
      </c>
      <c r="K4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4" s="4">
        <f>+IF(LEFT(Tableau_Lancer_la_requête_à_partir_de_DB_TOPZOO[[#This Row],[DO_PIECE]],2)="av",0,F404)</f>
        <v>-5</v>
      </c>
      <c r="M4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4" s="2">
        <f>YEAR(Tableau_Lancer_la_requête_à_partir_de_DB_TOPZOO[[#This Row],[DO_DATE]])</f>
        <v>2013</v>
      </c>
      <c r="O404" s="4" t="s">
        <v>458</v>
      </c>
      <c r="P404" s="5" t="str">
        <f>LEFT(Tableau_Lancer_la_requête_à_partir_de_DB_TOPZOO[[#This Row],[CT_CODEPOSTAL]],2)</f>
        <v>75</v>
      </c>
      <c r="Q404" s="5">
        <f>IF(SUMPRODUCT((B$2:B404=B404)*(C$2:C404=C404))&gt;1,0,1)</f>
        <v>0</v>
      </c>
      <c r="R404" s="5" t="str">
        <f>LEFT(Tableau_Lancer_la_requête_à_partir_de_DB_TOPZOO[[#This Row],[DO_PIECE]],2)</f>
        <v>AR</v>
      </c>
    </row>
    <row r="405" spans="1:18" x14ac:dyDescent="0.25">
      <c r="A405" s="5" t="s">
        <v>424</v>
      </c>
      <c r="B405" t="s">
        <v>418</v>
      </c>
      <c r="C405" t="s">
        <v>209</v>
      </c>
      <c r="D405" s="1">
        <v>41435</v>
      </c>
      <c r="E405" t="s">
        <v>105</v>
      </c>
      <c r="F405">
        <v>-5</v>
      </c>
      <c r="G405">
        <v>-62.887999999999998</v>
      </c>
      <c r="H405" t="s">
        <v>434</v>
      </c>
      <c r="I405" t="s">
        <v>285</v>
      </c>
      <c r="J405" t="s">
        <v>334</v>
      </c>
      <c r="K4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5" s="4">
        <f>+IF(LEFT(Tableau_Lancer_la_requête_à_partir_de_DB_TOPZOO[[#This Row],[DO_PIECE]],2)="av",0,F405)</f>
        <v>-5</v>
      </c>
      <c r="M4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5" s="2">
        <f>YEAR(Tableau_Lancer_la_requête_à_partir_de_DB_TOPZOO[[#This Row],[DO_DATE]])</f>
        <v>2013</v>
      </c>
      <c r="O405" s="4" t="s">
        <v>517</v>
      </c>
      <c r="P405" s="5" t="str">
        <f>LEFT(Tableau_Lancer_la_requête_à_partir_de_DB_TOPZOO[[#This Row],[CT_CODEPOSTAL]],2)</f>
        <v>75</v>
      </c>
      <c r="Q405" s="5">
        <f>IF(SUMPRODUCT((B$2:B405=B405)*(C$2:C405=C405))&gt;1,0,1)</f>
        <v>0</v>
      </c>
      <c r="R405" s="5" t="str">
        <f>LEFT(Tableau_Lancer_la_requête_à_partir_de_DB_TOPZOO[[#This Row],[DO_PIECE]],2)</f>
        <v>AR</v>
      </c>
    </row>
    <row r="406" spans="1:18" x14ac:dyDescent="0.25">
      <c r="A406" s="5" t="s">
        <v>424</v>
      </c>
      <c r="B406" t="s">
        <v>418</v>
      </c>
      <c r="C406" t="s">
        <v>209</v>
      </c>
      <c r="D406" s="1">
        <v>41435</v>
      </c>
      <c r="E406" t="s">
        <v>95</v>
      </c>
      <c r="F406">
        <v>-5</v>
      </c>
      <c r="G406">
        <v>-79.95</v>
      </c>
      <c r="H406" t="s">
        <v>434</v>
      </c>
      <c r="I406" t="s">
        <v>285</v>
      </c>
      <c r="J406" t="s">
        <v>334</v>
      </c>
      <c r="K4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6" s="4">
        <f>+IF(LEFT(Tableau_Lancer_la_requête_à_partir_de_DB_TOPZOO[[#This Row],[DO_PIECE]],2)="av",0,F406)</f>
        <v>-5</v>
      </c>
      <c r="M4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6" s="2">
        <f>YEAR(Tableau_Lancer_la_requête_à_partir_de_DB_TOPZOO[[#This Row],[DO_DATE]])</f>
        <v>2013</v>
      </c>
      <c r="O406" s="4" t="s">
        <v>518</v>
      </c>
      <c r="P406" s="5" t="str">
        <f>LEFT(Tableau_Lancer_la_requête_à_partir_de_DB_TOPZOO[[#This Row],[CT_CODEPOSTAL]],2)</f>
        <v>75</v>
      </c>
      <c r="Q406" s="5">
        <f>IF(SUMPRODUCT((B$2:B406=B406)*(C$2:C406=C406))&gt;1,0,1)</f>
        <v>0</v>
      </c>
      <c r="R406" s="5" t="str">
        <f>LEFT(Tableau_Lancer_la_requête_à_partir_de_DB_TOPZOO[[#This Row],[DO_PIECE]],2)</f>
        <v>AR</v>
      </c>
    </row>
    <row r="407" spans="1:18" x14ac:dyDescent="0.25">
      <c r="A407" s="5" t="s">
        <v>424</v>
      </c>
      <c r="B407" t="s">
        <v>418</v>
      </c>
      <c r="C407" t="s">
        <v>209</v>
      </c>
      <c r="D407" s="1">
        <v>41435</v>
      </c>
      <c r="E407" t="s">
        <v>106</v>
      </c>
      <c r="F407">
        <v>-5</v>
      </c>
      <c r="G407">
        <v>-96.974999999999994</v>
      </c>
      <c r="H407" t="s">
        <v>434</v>
      </c>
      <c r="I407" t="s">
        <v>285</v>
      </c>
      <c r="J407" t="s">
        <v>334</v>
      </c>
      <c r="K4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7" s="4">
        <f>+IF(LEFT(Tableau_Lancer_la_requête_à_partir_de_DB_TOPZOO[[#This Row],[DO_PIECE]],2)="av",0,F407)</f>
        <v>-5</v>
      </c>
      <c r="M4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7" s="2">
        <f>YEAR(Tableau_Lancer_la_requête_à_partir_de_DB_TOPZOO[[#This Row],[DO_DATE]])</f>
        <v>2013</v>
      </c>
      <c r="O407" s="4" t="s">
        <v>519</v>
      </c>
      <c r="P407" s="5" t="str">
        <f>LEFT(Tableau_Lancer_la_requête_à_partir_de_DB_TOPZOO[[#This Row],[CT_CODEPOSTAL]],2)</f>
        <v>75</v>
      </c>
      <c r="Q407" s="5">
        <f>IF(SUMPRODUCT((B$2:B407=B407)*(C$2:C407=C407))&gt;1,0,1)</f>
        <v>0</v>
      </c>
      <c r="R407" s="5" t="str">
        <f>LEFT(Tableau_Lancer_la_requête_à_partir_de_DB_TOPZOO[[#This Row],[DO_PIECE]],2)</f>
        <v>AR</v>
      </c>
    </row>
    <row r="408" spans="1:18" x14ac:dyDescent="0.25">
      <c r="A408" s="5" t="s">
        <v>424</v>
      </c>
      <c r="B408" t="s">
        <v>418</v>
      </c>
      <c r="C408" t="s">
        <v>209</v>
      </c>
      <c r="D408" s="1">
        <v>41435</v>
      </c>
      <c r="E408" t="s">
        <v>100</v>
      </c>
      <c r="F408">
        <v>-3</v>
      </c>
      <c r="G408">
        <v>-44.774999999999999</v>
      </c>
      <c r="H408" t="s">
        <v>434</v>
      </c>
      <c r="I408" t="s">
        <v>285</v>
      </c>
      <c r="J408" t="s">
        <v>334</v>
      </c>
      <c r="K4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8" s="4">
        <f>+IF(LEFT(Tableau_Lancer_la_requête_à_partir_de_DB_TOPZOO[[#This Row],[DO_PIECE]],2)="av",0,F408)</f>
        <v>-3</v>
      </c>
      <c r="M4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8" s="2">
        <f>YEAR(Tableau_Lancer_la_requête_à_partir_de_DB_TOPZOO[[#This Row],[DO_DATE]])</f>
        <v>2013</v>
      </c>
      <c r="O408" s="4" t="s">
        <v>462</v>
      </c>
      <c r="P408" s="5" t="str">
        <f>LEFT(Tableau_Lancer_la_requête_à_partir_de_DB_TOPZOO[[#This Row],[CT_CODEPOSTAL]],2)</f>
        <v>75</v>
      </c>
      <c r="Q408" s="5">
        <f>IF(SUMPRODUCT((B$2:B408=B408)*(C$2:C408=C408))&gt;1,0,1)</f>
        <v>0</v>
      </c>
      <c r="R408" s="5" t="str">
        <f>LEFT(Tableau_Lancer_la_requête_à_partir_de_DB_TOPZOO[[#This Row],[DO_PIECE]],2)</f>
        <v>AR</v>
      </c>
    </row>
    <row r="409" spans="1:18" x14ac:dyDescent="0.25">
      <c r="A409" s="5" t="s">
        <v>424</v>
      </c>
      <c r="B409" t="s">
        <v>418</v>
      </c>
      <c r="C409" t="s">
        <v>209</v>
      </c>
      <c r="D409" s="1">
        <v>41435</v>
      </c>
      <c r="E409" t="s">
        <v>178</v>
      </c>
      <c r="F409">
        <v>-10</v>
      </c>
      <c r="G409">
        <v>-82.6</v>
      </c>
      <c r="H409" t="s">
        <v>434</v>
      </c>
      <c r="I409" t="s">
        <v>285</v>
      </c>
      <c r="J409" t="s">
        <v>334</v>
      </c>
      <c r="K4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09" s="4">
        <f>+IF(LEFT(Tableau_Lancer_la_requête_à_partir_de_DB_TOPZOO[[#This Row],[DO_PIECE]],2)="av",0,F409)</f>
        <v>-10</v>
      </c>
      <c r="M4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09" s="2">
        <f>YEAR(Tableau_Lancer_la_requête_à_partir_de_DB_TOPZOO[[#This Row],[DO_DATE]])</f>
        <v>2013</v>
      </c>
      <c r="O409" s="4" t="s">
        <v>594</v>
      </c>
      <c r="P409" s="5" t="str">
        <f>LEFT(Tableau_Lancer_la_requête_à_partir_de_DB_TOPZOO[[#This Row],[CT_CODEPOSTAL]],2)</f>
        <v>75</v>
      </c>
      <c r="Q409" s="5">
        <f>IF(SUMPRODUCT((B$2:B409=B409)*(C$2:C409=C409))&gt;1,0,1)</f>
        <v>0</v>
      </c>
      <c r="R409" s="5" t="str">
        <f>LEFT(Tableau_Lancer_la_requête_à_partir_de_DB_TOPZOO[[#This Row],[DO_PIECE]],2)</f>
        <v>AR</v>
      </c>
    </row>
    <row r="410" spans="1:18" x14ac:dyDescent="0.25">
      <c r="A410" s="5" t="s">
        <v>424</v>
      </c>
      <c r="B410" t="s">
        <v>418</v>
      </c>
      <c r="C410" t="s">
        <v>209</v>
      </c>
      <c r="D410" s="1">
        <v>41435</v>
      </c>
      <c r="E410" t="s">
        <v>173</v>
      </c>
      <c r="F410">
        <v>-10</v>
      </c>
      <c r="G410">
        <v>-60</v>
      </c>
      <c r="H410" t="s">
        <v>434</v>
      </c>
      <c r="I410" t="s">
        <v>285</v>
      </c>
      <c r="J410" t="s">
        <v>334</v>
      </c>
      <c r="K4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0" s="4">
        <f>+IF(LEFT(Tableau_Lancer_la_requête_à_partir_de_DB_TOPZOO[[#This Row],[DO_PIECE]],2)="av",0,F410)</f>
        <v>-10</v>
      </c>
      <c r="M4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0" s="2">
        <f>YEAR(Tableau_Lancer_la_requête_à_partir_de_DB_TOPZOO[[#This Row],[DO_DATE]])</f>
        <v>2013</v>
      </c>
      <c r="O410" s="4" t="s">
        <v>593</v>
      </c>
      <c r="P410" s="5" t="str">
        <f>LEFT(Tableau_Lancer_la_requête_à_partir_de_DB_TOPZOO[[#This Row],[CT_CODEPOSTAL]],2)</f>
        <v>75</v>
      </c>
      <c r="Q410" s="5">
        <f>IF(SUMPRODUCT((B$2:B410=B410)*(C$2:C410=C410))&gt;1,0,1)</f>
        <v>0</v>
      </c>
      <c r="R410" s="5" t="str">
        <f>LEFT(Tableau_Lancer_la_requête_à_partir_de_DB_TOPZOO[[#This Row],[DO_PIECE]],2)</f>
        <v>AR</v>
      </c>
    </row>
    <row r="411" spans="1:18" x14ac:dyDescent="0.25">
      <c r="A411" s="5" t="s">
        <v>424</v>
      </c>
      <c r="B411" t="s">
        <v>418</v>
      </c>
      <c r="C411" t="s">
        <v>209</v>
      </c>
      <c r="D411" s="1">
        <v>41435</v>
      </c>
      <c r="E411" t="s">
        <v>34</v>
      </c>
      <c r="F411">
        <v>-5</v>
      </c>
      <c r="G411">
        <v>-62.887999999999998</v>
      </c>
      <c r="H411" t="s">
        <v>434</v>
      </c>
      <c r="I411" t="s">
        <v>285</v>
      </c>
      <c r="J411" t="s">
        <v>334</v>
      </c>
      <c r="K4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1" s="4">
        <f>+IF(LEFT(Tableau_Lancer_la_requête_à_partir_de_DB_TOPZOO[[#This Row],[DO_PIECE]],2)="av",0,F411)</f>
        <v>-5</v>
      </c>
      <c r="M4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1" s="2">
        <f>YEAR(Tableau_Lancer_la_requête_à_partir_de_DB_TOPZOO[[#This Row],[DO_DATE]])</f>
        <v>2013</v>
      </c>
      <c r="O411" s="4" t="s">
        <v>456</v>
      </c>
      <c r="P411" s="5" t="str">
        <f>LEFT(Tableau_Lancer_la_requête_à_partir_de_DB_TOPZOO[[#This Row],[CT_CODEPOSTAL]],2)</f>
        <v>75</v>
      </c>
      <c r="Q411" s="5">
        <f>IF(SUMPRODUCT((B$2:B411=B411)*(C$2:C411=C411))&gt;1,0,1)</f>
        <v>0</v>
      </c>
      <c r="R411" s="5" t="str">
        <f>LEFT(Tableau_Lancer_la_requête_à_partir_de_DB_TOPZOO[[#This Row],[DO_PIECE]],2)</f>
        <v>AR</v>
      </c>
    </row>
    <row r="412" spans="1:18" x14ac:dyDescent="0.25">
      <c r="A412" s="5" t="s">
        <v>424</v>
      </c>
      <c r="B412" t="s">
        <v>418</v>
      </c>
      <c r="C412" t="s">
        <v>209</v>
      </c>
      <c r="D412" s="1">
        <v>41435</v>
      </c>
      <c r="E412" t="s">
        <v>86</v>
      </c>
      <c r="F412">
        <v>-10</v>
      </c>
      <c r="G412">
        <v>-15</v>
      </c>
      <c r="H412" t="s">
        <v>434</v>
      </c>
      <c r="I412" t="s">
        <v>285</v>
      </c>
      <c r="J412" t="s">
        <v>334</v>
      </c>
      <c r="K4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2" s="4">
        <f>+IF(LEFT(Tableau_Lancer_la_requête_à_partir_de_DB_TOPZOO[[#This Row],[DO_PIECE]],2)="av",0,F412)</f>
        <v>-10</v>
      </c>
      <c r="M4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2" s="2">
        <f>YEAR(Tableau_Lancer_la_requête_à_partir_de_DB_TOPZOO[[#This Row],[DO_DATE]])</f>
        <v>2013</v>
      </c>
      <c r="O412" s="4" t="s">
        <v>578</v>
      </c>
      <c r="P412" s="5" t="str">
        <f>LEFT(Tableau_Lancer_la_requête_à_partir_de_DB_TOPZOO[[#This Row],[CT_CODEPOSTAL]],2)</f>
        <v>75</v>
      </c>
      <c r="Q412" s="5">
        <f>IF(SUMPRODUCT((B$2:B412=B412)*(C$2:C412=C412))&gt;1,0,1)</f>
        <v>0</v>
      </c>
      <c r="R412" s="5" t="str">
        <f>LEFT(Tableau_Lancer_la_requête_à_partir_de_DB_TOPZOO[[#This Row],[DO_PIECE]],2)</f>
        <v>AR</v>
      </c>
    </row>
    <row r="413" spans="1:18" x14ac:dyDescent="0.25">
      <c r="A413" s="5" t="s">
        <v>424</v>
      </c>
      <c r="B413" t="s">
        <v>418</v>
      </c>
      <c r="C413" t="s">
        <v>210</v>
      </c>
      <c r="D413" s="1">
        <v>41435</v>
      </c>
      <c r="E413" t="s">
        <v>30</v>
      </c>
      <c r="F413">
        <v>20</v>
      </c>
      <c r="G413">
        <v>88</v>
      </c>
      <c r="H413" t="s">
        <v>434</v>
      </c>
      <c r="I413" t="s">
        <v>285</v>
      </c>
      <c r="J413" t="s">
        <v>334</v>
      </c>
      <c r="K4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3" s="4">
        <f>+IF(LEFT(Tableau_Lancer_la_requête_à_partir_de_DB_TOPZOO[[#This Row],[DO_PIECE]],2)="av",0,F413)</f>
        <v>20</v>
      </c>
      <c r="M4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3" s="2">
        <f>YEAR(Tableau_Lancer_la_requête_à_partir_de_DB_TOPZOO[[#This Row],[DO_DATE]])</f>
        <v>2013</v>
      </c>
      <c r="O413" s="4" t="s">
        <v>494</v>
      </c>
      <c r="P413" s="5" t="str">
        <f>LEFT(Tableau_Lancer_la_requête_à_partir_de_DB_TOPZOO[[#This Row],[CT_CODEPOSTAL]],2)</f>
        <v>75</v>
      </c>
      <c r="Q413" s="5">
        <f>IF(SUMPRODUCT((B$2:B413=B413)*(C$2:C413=C413))&gt;1,0,1)</f>
        <v>1</v>
      </c>
      <c r="R413" s="5" t="str">
        <f>LEFT(Tableau_Lancer_la_requête_à_partir_de_DB_TOPZOO[[#This Row],[DO_PIECE]],2)</f>
        <v>FA</v>
      </c>
    </row>
    <row r="414" spans="1:18" x14ac:dyDescent="0.25">
      <c r="A414" s="5" t="s">
        <v>424</v>
      </c>
      <c r="B414" t="s">
        <v>418</v>
      </c>
      <c r="C414" t="s">
        <v>210</v>
      </c>
      <c r="D414" s="1">
        <v>41435</v>
      </c>
      <c r="E414" t="s">
        <v>194</v>
      </c>
      <c r="F414">
        <v>3</v>
      </c>
      <c r="G414">
        <v>61.89</v>
      </c>
      <c r="H414" t="s">
        <v>434</v>
      </c>
      <c r="I414" t="s">
        <v>285</v>
      </c>
      <c r="J414" t="s">
        <v>334</v>
      </c>
      <c r="K4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4" s="4">
        <f>+IF(LEFT(Tableau_Lancer_la_requête_à_partir_de_DB_TOPZOO[[#This Row],[DO_PIECE]],2)="av",0,F414)</f>
        <v>3</v>
      </c>
      <c r="M4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4" s="2">
        <f>YEAR(Tableau_Lancer_la_requête_à_partir_de_DB_TOPZOO[[#This Row],[DO_DATE]])</f>
        <v>2013</v>
      </c>
      <c r="O414" s="4" t="s">
        <v>591</v>
      </c>
      <c r="P414" s="5" t="str">
        <f>LEFT(Tableau_Lancer_la_requête_à_partir_de_DB_TOPZOO[[#This Row],[CT_CODEPOSTAL]],2)</f>
        <v>75</v>
      </c>
      <c r="Q414" s="5">
        <f>IF(SUMPRODUCT((B$2:B414=B414)*(C$2:C414=C414))&gt;1,0,1)</f>
        <v>0</v>
      </c>
      <c r="R414" s="5" t="str">
        <f>LEFT(Tableau_Lancer_la_requête_à_partir_de_DB_TOPZOO[[#This Row],[DO_PIECE]],2)</f>
        <v>FA</v>
      </c>
    </row>
    <row r="415" spans="1:18" x14ac:dyDescent="0.25">
      <c r="A415" s="5" t="s">
        <v>424</v>
      </c>
      <c r="B415" t="s">
        <v>418</v>
      </c>
      <c r="C415" t="s">
        <v>210</v>
      </c>
      <c r="D415" s="1">
        <v>41435</v>
      </c>
      <c r="E415" t="s">
        <v>184</v>
      </c>
      <c r="F415">
        <v>3</v>
      </c>
      <c r="G415">
        <v>40.89</v>
      </c>
      <c r="H415" t="s">
        <v>434</v>
      </c>
      <c r="I415" t="s">
        <v>285</v>
      </c>
      <c r="J415" t="s">
        <v>334</v>
      </c>
      <c r="K4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5" s="4">
        <f>+IF(LEFT(Tableau_Lancer_la_requête_à_partir_de_DB_TOPZOO[[#This Row],[DO_PIECE]],2)="av",0,F415)</f>
        <v>3</v>
      </c>
      <c r="M4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5" s="2">
        <f>YEAR(Tableau_Lancer_la_requête_à_partir_de_DB_TOPZOO[[#This Row],[DO_DATE]])</f>
        <v>2013</v>
      </c>
      <c r="O415" s="4" t="s">
        <v>592</v>
      </c>
      <c r="P415" s="5" t="str">
        <f>LEFT(Tableau_Lancer_la_requête_à_partir_de_DB_TOPZOO[[#This Row],[CT_CODEPOSTAL]],2)</f>
        <v>75</v>
      </c>
      <c r="Q415" s="5">
        <f>IF(SUMPRODUCT((B$2:B415=B415)*(C$2:C415=C415))&gt;1,0,1)</f>
        <v>0</v>
      </c>
      <c r="R415" s="5" t="str">
        <f>LEFT(Tableau_Lancer_la_requête_à_partir_de_DB_TOPZOO[[#This Row],[DO_PIECE]],2)</f>
        <v>FA</v>
      </c>
    </row>
    <row r="416" spans="1:18" x14ac:dyDescent="0.25">
      <c r="A416" s="5" t="s">
        <v>424</v>
      </c>
      <c r="B416" t="s">
        <v>418</v>
      </c>
      <c r="C416" t="s">
        <v>210</v>
      </c>
      <c r="D416" s="1">
        <v>41435</v>
      </c>
      <c r="E416" t="s">
        <v>53</v>
      </c>
      <c r="F416">
        <v>20</v>
      </c>
      <c r="G416">
        <v>67.599999999999994</v>
      </c>
      <c r="H416" t="s">
        <v>434</v>
      </c>
      <c r="I416" t="s">
        <v>285</v>
      </c>
      <c r="J416" t="s">
        <v>334</v>
      </c>
      <c r="K4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6" s="4">
        <f>+IF(LEFT(Tableau_Lancer_la_requête_à_partir_de_DB_TOPZOO[[#This Row],[DO_PIECE]],2)="av",0,F416)</f>
        <v>20</v>
      </c>
      <c r="M4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6" s="2">
        <f>YEAR(Tableau_Lancer_la_requête_à_partir_de_DB_TOPZOO[[#This Row],[DO_DATE]])</f>
        <v>2013</v>
      </c>
      <c r="O416" s="4" t="s">
        <v>502</v>
      </c>
      <c r="P416" s="5" t="str">
        <f>LEFT(Tableau_Lancer_la_requête_à_partir_de_DB_TOPZOO[[#This Row],[CT_CODEPOSTAL]],2)</f>
        <v>75</v>
      </c>
      <c r="Q416" s="5">
        <f>IF(SUMPRODUCT((B$2:B416=B416)*(C$2:C416=C416))&gt;1,0,1)</f>
        <v>0</v>
      </c>
      <c r="R416" s="5" t="str">
        <f>LEFT(Tableau_Lancer_la_requête_à_partir_de_DB_TOPZOO[[#This Row],[DO_PIECE]],2)</f>
        <v>FA</v>
      </c>
    </row>
    <row r="417" spans="1:18" x14ac:dyDescent="0.25">
      <c r="A417" s="5" t="s">
        <v>424</v>
      </c>
      <c r="B417" t="s">
        <v>418</v>
      </c>
      <c r="C417" t="s">
        <v>210</v>
      </c>
      <c r="D417" s="1">
        <v>41435</v>
      </c>
      <c r="E417" t="s">
        <v>44</v>
      </c>
      <c r="F417">
        <v>10</v>
      </c>
      <c r="G417">
        <v>64.125</v>
      </c>
      <c r="H417" t="s">
        <v>434</v>
      </c>
      <c r="I417" t="s">
        <v>285</v>
      </c>
      <c r="J417" t="s">
        <v>334</v>
      </c>
      <c r="K4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7" s="4">
        <f>+IF(LEFT(Tableau_Lancer_la_requête_à_partir_de_DB_TOPZOO[[#This Row],[DO_PIECE]],2)="av",0,F417)</f>
        <v>10</v>
      </c>
      <c r="M4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7" s="2">
        <f>YEAR(Tableau_Lancer_la_requête_à_partir_de_DB_TOPZOO[[#This Row],[DO_DATE]])</f>
        <v>2013</v>
      </c>
      <c r="O417" s="4" t="s">
        <v>543</v>
      </c>
      <c r="P417" s="5" t="str">
        <f>LEFT(Tableau_Lancer_la_requête_à_partir_de_DB_TOPZOO[[#This Row],[CT_CODEPOSTAL]],2)</f>
        <v>75</v>
      </c>
      <c r="Q417" s="5">
        <f>IF(SUMPRODUCT((B$2:B417=B417)*(C$2:C417=C417))&gt;1,0,1)</f>
        <v>0</v>
      </c>
      <c r="R417" s="5" t="str">
        <f>LEFT(Tableau_Lancer_la_requête_à_partir_de_DB_TOPZOO[[#This Row],[DO_PIECE]],2)</f>
        <v>FA</v>
      </c>
    </row>
    <row r="418" spans="1:18" x14ac:dyDescent="0.25">
      <c r="A418" s="5" t="s">
        <v>424</v>
      </c>
      <c r="B418" t="s">
        <v>418</v>
      </c>
      <c r="C418" t="s">
        <v>210</v>
      </c>
      <c r="D418" s="1">
        <v>41435</v>
      </c>
      <c r="E418" t="s">
        <v>83</v>
      </c>
      <c r="F418">
        <v>20</v>
      </c>
      <c r="G418">
        <v>60.6</v>
      </c>
      <c r="H418" t="s">
        <v>434</v>
      </c>
      <c r="I418" t="s">
        <v>285</v>
      </c>
      <c r="J418" t="s">
        <v>334</v>
      </c>
      <c r="K4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8" s="4">
        <f>+IF(LEFT(Tableau_Lancer_la_requête_à_partir_de_DB_TOPZOO[[#This Row],[DO_PIECE]],2)="av",0,F418)</f>
        <v>20</v>
      </c>
      <c r="M4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8" s="2">
        <f>YEAR(Tableau_Lancer_la_requête_à_partir_de_DB_TOPZOO[[#This Row],[DO_DATE]])</f>
        <v>2013</v>
      </c>
      <c r="O418" s="4" t="s">
        <v>491</v>
      </c>
      <c r="P418" s="5" t="str">
        <f>LEFT(Tableau_Lancer_la_requête_à_partir_de_DB_TOPZOO[[#This Row],[CT_CODEPOSTAL]],2)</f>
        <v>75</v>
      </c>
      <c r="Q418" s="5">
        <f>IF(SUMPRODUCT((B$2:B418=B418)*(C$2:C418=C418))&gt;1,0,1)</f>
        <v>0</v>
      </c>
      <c r="R418" s="5" t="str">
        <f>LEFT(Tableau_Lancer_la_requête_à_partir_de_DB_TOPZOO[[#This Row],[DO_PIECE]],2)</f>
        <v>FA</v>
      </c>
    </row>
    <row r="419" spans="1:18" x14ac:dyDescent="0.25">
      <c r="A419" s="5" t="s">
        <v>424</v>
      </c>
      <c r="B419" t="s">
        <v>418</v>
      </c>
      <c r="C419" t="s">
        <v>210</v>
      </c>
      <c r="D419" s="1">
        <v>41435</v>
      </c>
      <c r="E419" t="s">
        <v>31</v>
      </c>
      <c r="F419">
        <v>20</v>
      </c>
      <c r="G419">
        <v>60.6</v>
      </c>
      <c r="H419" t="s">
        <v>434</v>
      </c>
      <c r="I419" t="s">
        <v>285</v>
      </c>
      <c r="J419" t="s">
        <v>334</v>
      </c>
      <c r="K4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19" s="4">
        <f>+IF(LEFT(Tableau_Lancer_la_requête_à_partir_de_DB_TOPZOO[[#This Row],[DO_PIECE]],2)="av",0,F419)</f>
        <v>20</v>
      </c>
      <c r="M4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19" s="2">
        <f>YEAR(Tableau_Lancer_la_requête_à_partir_de_DB_TOPZOO[[#This Row],[DO_DATE]])</f>
        <v>2013</v>
      </c>
      <c r="O419" s="4" t="s">
        <v>490</v>
      </c>
      <c r="P419" s="5" t="str">
        <f>LEFT(Tableau_Lancer_la_requête_à_partir_de_DB_TOPZOO[[#This Row],[CT_CODEPOSTAL]],2)</f>
        <v>75</v>
      </c>
      <c r="Q419" s="5">
        <f>IF(SUMPRODUCT((B$2:B419=B419)*(C$2:C419=C419))&gt;1,0,1)</f>
        <v>0</v>
      </c>
      <c r="R419" s="5" t="str">
        <f>LEFT(Tableau_Lancer_la_requête_à_partir_de_DB_TOPZOO[[#This Row],[DO_PIECE]],2)</f>
        <v>FA</v>
      </c>
    </row>
    <row r="420" spans="1:18" x14ac:dyDescent="0.25">
      <c r="A420" s="5" t="s">
        <v>424</v>
      </c>
      <c r="B420" t="s">
        <v>418</v>
      </c>
      <c r="C420" t="s">
        <v>210</v>
      </c>
      <c r="D420" s="1">
        <v>41435</v>
      </c>
      <c r="E420" t="s">
        <v>52</v>
      </c>
      <c r="F420">
        <v>20</v>
      </c>
      <c r="G420">
        <v>60.6</v>
      </c>
      <c r="H420" t="s">
        <v>434</v>
      </c>
      <c r="I420" t="s">
        <v>285</v>
      </c>
      <c r="J420" t="s">
        <v>334</v>
      </c>
      <c r="K4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0" s="4">
        <f>+IF(LEFT(Tableau_Lancer_la_requête_à_partir_de_DB_TOPZOO[[#This Row],[DO_PIECE]],2)="av",0,F420)</f>
        <v>20</v>
      </c>
      <c r="M4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0" s="2">
        <f>YEAR(Tableau_Lancer_la_requête_à_partir_de_DB_TOPZOO[[#This Row],[DO_DATE]])</f>
        <v>2013</v>
      </c>
      <c r="O420" s="4" t="s">
        <v>492</v>
      </c>
      <c r="P420" s="5" t="str">
        <f>LEFT(Tableau_Lancer_la_requête_à_partir_de_DB_TOPZOO[[#This Row],[CT_CODEPOSTAL]],2)</f>
        <v>75</v>
      </c>
      <c r="Q420" s="5">
        <f>IF(SUMPRODUCT((B$2:B420=B420)*(C$2:C420=C420))&gt;1,0,1)</f>
        <v>0</v>
      </c>
      <c r="R420" s="5" t="str">
        <f>LEFT(Tableau_Lancer_la_requête_à_partir_de_DB_TOPZOO[[#This Row],[DO_PIECE]],2)</f>
        <v>FA</v>
      </c>
    </row>
    <row r="421" spans="1:18" x14ac:dyDescent="0.25">
      <c r="A421" s="5" t="s">
        <v>424</v>
      </c>
      <c r="B421" t="s">
        <v>418</v>
      </c>
      <c r="C421" t="s">
        <v>210</v>
      </c>
      <c r="D421" s="1">
        <v>41435</v>
      </c>
      <c r="E421" t="s">
        <v>170</v>
      </c>
      <c r="F421">
        <v>20</v>
      </c>
      <c r="G421">
        <v>25.84</v>
      </c>
      <c r="H421" t="s">
        <v>434</v>
      </c>
      <c r="I421" t="s">
        <v>285</v>
      </c>
      <c r="J421" t="s">
        <v>334</v>
      </c>
      <c r="K4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1" s="4">
        <f>+IF(LEFT(Tableau_Lancer_la_requête_à_partir_de_DB_TOPZOO[[#This Row],[DO_PIECE]],2)="av",0,F421)</f>
        <v>20</v>
      </c>
      <c r="M4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1" s="2">
        <f>YEAR(Tableau_Lancer_la_requête_à_partir_de_DB_TOPZOO[[#This Row],[DO_DATE]])</f>
        <v>2013</v>
      </c>
      <c r="O421" s="4" t="s">
        <v>573</v>
      </c>
      <c r="P421" s="5" t="str">
        <f>LEFT(Tableau_Lancer_la_requête_à_partir_de_DB_TOPZOO[[#This Row],[CT_CODEPOSTAL]],2)</f>
        <v>75</v>
      </c>
      <c r="Q421" s="5">
        <f>IF(SUMPRODUCT((B$2:B421=B421)*(C$2:C421=C421))&gt;1,0,1)</f>
        <v>0</v>
      </c>
      <c r="R421" s="5" t="str">
        <f>LEFT(Tableau_Lancer_la_requête_à_partir_de_DB_TOPZOO[[#This Row],[DO_PIECE]],2)</f>
        <v>FA</v>
      </c>
    </row>
    <row r="422" spans="1:18" x14ac:dyDescent="0.25">
      <c r="A422" s="5" t="s">
        <v>424</v>
      </c>
      <c r="B422" t="s">
        <v>418</v>
      </c>
      <c r="C422" t="s">
        <v>210</v>
      </c>
      <c r="D422" s="1">
        <v>41435</v>
      </c>
      <c r="E422" t="s">
        <v>54</v>
      </c>
      <c r="F422">
        <v>20</v>
      </c>
      <c r="G422">
        <v>40.799999999999997</v>
      </c>
      <c r="H422" t="s">
        <v>434</v>
      </c>
      <c r="I422" t="s">
        <v>285</v>
      </c>
      <c r="J422" t="s">
        <v>334</v>
      </c>
      <c r="K4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2" s="4">
        <f>+IF(LEFT(Tableau_Lancer_la_requête_à_partir_de_DB_TOPZOO[[#This Row],[DO_PIECE]],2)="av",0,F422)</f>
        <v>20</v>
      </c>
      <c r="M4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2" s="2">
        <f>YEAR(Tableau_Lancer_la_requête_à_partir_de_DB_TOPZOO[[#This Row],[DO_DATE]])</f>
        <v>2013</v>
      </c>
      <c r="O422" s="4" t="s">
        <v>569</v>
      </c>
      <c r="P422" s="5" t="str">
        <f>LEFT(Tableau_Lancer_la_requête_à_partir_de_DB_TOPZOO[[#This Row],[CT_CODEPOSTAL]],2)</f>
        <v>75</v>
      </c>
      <c r="Q422" s="5">
        <f>IF(SUMPRODUCT((B$2:B422=B422)*(C$2:C422=C422))&gt;1,0,1)</f>
        <v>0</v>
      </c>
      <c r="R422" s="5" t="str">
        <f>LEFT(Tableau_Lancer_la_requête_à_partir_de_DB_TOPZOO[[#This Row],[DO_PIECE]],2)</f>
        <v>FA</v>
      </c>
    </row>
    <row r="423" spans="1:18" x14ac:dyDescent="0.25">
      <c r="A423" s="5" t="s">
        <v>424</v>
      </c>
      <c r="B423" t="s">
        <v>418</v>
      </c>
      <c r="C423" t="s">
        <v>210</v>
      </c>
      <c r="D423" s="1">
        <v>41435</v>
      </c>
      <c r="E423" t="s">
        <v>10</v>
      </c>
      <c r="F423">
        <v>5</v>
      </c>
      <c r="G423">
        <v>79.95</v>
      </c>
      <c r="H423" t="s">
        <v>434</v>
      </c>
      <c r="I423" t="s">
        <v>285</v>
      </c>
      <c r="J423" t="s">
        <v>334</v>
      </c>
      <c r="K4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3" s="4">
        <f>+IF(LEFT(Tableau_Lancer_la_requête_à_partir_de_DB_TOPZOO[[#This Row],[DO_PIECE]],2)="av",0,F423)</f>
        <v>5</v>
      </c>
      <c r="M4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3" s="2">
        <f>YEAR(Tableau_Lancer_la_requête_à_partir_de_DB_TOPZOO[[#This Row],[DO_DATE]])</f>
        <v>2013</v>
      </c>
      <c r="O423" s="4" t="s">
        <v>457</v>
      </c>
      <c r="P423" s="5" t="str">
        <f>LEFT(Tableau_Lancer_la_requête_à_partir_de_DB_TOPZOO[[#This Row],[CT_CODEPOSTAL]],2)</f>
        <v>75</v>
      </c>
      <c r="Q423" s="5">
        <f>IF(SUMPRODUCT((B$2:B423=B423)*(C$2:C423=C423))&gt;1,0,1)</f>
        <v>0</v>
      </c>
      <c r="R423" s="5" t="str">
        <f>LEFT(Tableau_Lancer_la_requête_à_partir_de_DB_TOPZOO[[#This Row],[DO_PIECE]],2)</f>
        <v>FA</v>
      </c>
    </row>
    <row r="424" spans="1:18" x14ac:dyDescent="0.25">
      <c r="A424" s="5" t="s">
        <v>424</v>
      </c>
      <c r="B424" t="s">
        <v>418</v>
      </c>
      <c r="C424" t="s">
        <v>210</v>
      </c>
      <c r="D424" s="1">
        <v>41435</v>
      </c>
      <c r="E424" t="s">
        <v>46</v>
      </c>
      <c r="F424">
        <v>5</v>
      </c>
      <c r="G424">
        <v>97</v>
      </c>
      <c r="H424" t="s">
        <v>434</v>
      </c>
      <c r="I424" t="s">
        <v>285</v>
      </c>
      <c r="J424" t="s">
        <v>334</v>
      </c>
      <c r="K4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4" s="4">
        <f>+IF(LEFT(Tableau_Lancer_la_requête_à_partir_de_DB_TOPZOO[[#This Row],[DO_PIECE]],2)="av",0,F424)</f>
        <v>5</v>
      </c>
      <c r="M4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4" s="2">
        <f>YEAR(Tableau_Lancer_la_requête_à_partir_de_DB_TOPZOO[[#This Row],[DO_DATE]])</f>
        <v>2013</v>
      </c>
      <c r="O424" s="4" t="s">
        <v>458</v>
      </c>
      <c r="P424" s="5" t="str">
        <f>LEFT(Tableau_Lancer_la_requête_à_partir_de_DB_TOPZOO[[#This Row],[CT_CODEPOSTAL]],2)</f>
        <v>75</v>
      </c>
      <c r="Q424" s="5">
        <f>IF(SUMPRODUCT((B$2:B424=B424)*(C$2:C424=C424))&gt;1,0,1)</f>
        <v>0</v>
      </c>
      <c r="R424" s="5" t="str">
        <f>LEFT(Tableau_Lancer_la_requête_à_partir_de_DB_TOPZOO[[#This Row],[DO_PIECE]],2)</f>
        <v>FA</v>
      </c>
    </row>
    <row r="425" spans="1:18" x14ac:dyDescent="0.25">
      <c r="A425" s="5" t="s">
        <v>424</v>
      </c>
      <c r="B425" t="s">
        <v>418</v>
      </c>
      <c r="C425" t="s">
        <v>210</v>
      </c>
      <c r="D425" s="1">
        <v>41435</v>
      </c>
      <c r="E425" t="s">
        <v>105</v>
      </c>
      <c r="F425">
        <v>5</v>
      </c>
      <c r="G425">
        <v>62.9</v>
      </c>
      <c r="H425" t="s">
        <v>434</v>
      </c>
      <c r="I425" t="s">
        <v>285</v>
      </c>
      <c r="J425" t="s">
        <v>334</v>
      </c>
      <c r="K4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5" s="4">
        <f>+IF(LEFT(Tableau_Lancer_la_requête_à_partir_de_DB_TOPZOO[[#This Row],[DO_PIECE]],2)="av",0,F425)</f>
        <v>5</v>
      </c>
      <c r="M4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5" s="2">
        <f>YEAR(Tableau_Lancer_la_requête_à_partir_de_DB_TOPZOO[[#This Row],[DO_DATE]])</f>
        <v>2013</v>
      </c>
      <c r="O425" s="4" t="s">
        <v>517</v>
      </c>
      <c r="P425" s="5" t="str">
        <f>LEFT(Tableau_Lancer_la_requête_à_partir_de_DB_TOPZOO[[#This Row],[CT_CODEPOSTAL]],2)</f>
        <v>75</v>
      </c>
      <c r="Q425" s="5">
        <f>IF(SUMPRODUCT((B$2:B425=B425)*(C$2:C425=C425))&gt;1,0,1)</f>
        <v>0</v>
      </c>
      <c r="R425" s="5" t="str">
        <f>LEFT(Tableau_Lancer_la_requête_à_partir_de_DB_TOPZOO[[#This Row],[DO_PIECE]],2)</f>
        <v>FA</v>
      </c>
    </row>
    <row r="426" spans="1:18" x14ac:dyDescent="0.25">
      <c r="A426" s="5" t="s">
        <v>424</v>
      </c>
      <c r="B426" t="s">
        <v>418</v>
      </c>
      <c r="C426" t="s">
        <v>210</v>
      </c>
      <c r="D426" s="1">
        <v>41435</v>
      </c>
      <c r="E426" t="s">
        <v>95</v>
      </c>
      <c r="F426">
        <v>5</v>
      </c>
      <c r="G426">
        <v>79.95</v>
      </c>
      <c r="H426" t="s">
        <v>434</v>
      </c>
      <c r="I426" t="s">
        <v>285</v>
      </c>
      <c r="J426" t="s">
        <v>334</v>
      </c>
      <c r="K4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6" s="4">
        <f>+IF(LEFT(Tableau_Lancer_la_requête_à_partir_de_DB_TOPZOO[[#This Row],[DO_PIECE]],2)="av",0,F426)</f>
        <v>5</v>
      </c>
      <c r="M4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6" s="2">
        <f>YEAR(Tableau_Lancer_la_requête_à_partir_de_DB_TOPZOO[[#This Row],[DO_DATE]])</f>
        <v>2013</v>
      </c>
      <c r="O426" s="4" t="s">
        <v>518</v>
      </c>
      <c r="P426" s="5" t="str">
        <f>LEFT(Tableau_Lancer_la_requête_à_partir_de_DB_TOPZOO[[#This Row],[CT_CODEPOSTAL]],2)</f>
        <v>75</v>
      </c>
      <c r="Q426" s="5">
        <f>IF(SUMPRODUCT((B$2:B426=B426)*(C$2:C426=C426))&gt;1,0,1)</f>
        <v>0</v>
      </c>
      <c r="R426" s="5" t="str">
        <f>LEFT(Tableau_Lancer_la_requête_à_partir_de_DB_TOPZOO[[#This Row],[DO_PIECE]],2)</f>
        <v>FA</v>
      </c>
    </row>
    <row r="427" spans="1:18" x14ac:dyDescent="0.25">
      <c r="A427" s="5" t="s">
        <v>424</v>
      </c>
      <c r="B427" t="s">
        <v>418</v>
      </c>
      <c r="C427" t="s">
        <v>210</v>
      </c>
      <c r="D427" s="1">
        <v>41435</v>
      </c>
      <c r="E427" t="s">
        <v>106</v>
      </c>
      <c r="F427">
        <v>5</v>
      </c>
      <c r="G427">
        <v>97</v>
      </c>
      <c r="H427" t="s">
        <v>434</v>
      </c>
      <c r="I427" t="s">
        <v>285</v>
      </c>
      <c r="J427" t="s">
        <v>334</v>
      </c>
      <c r="K4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7" s="4">
        <f>+IF(LEFT(Tableau_Lancer_la_requête_à_partir_de_DB_TOPZOO[[#This Row],[DO_PIECE]],2)="av",0,F427)</f>
        <v>5</v>
      </c>
      <c r="M4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7" s="2">
        <f>YEAR(Tableau_Lancer_la_requête_à_partir_de_DB_TOPZOO[[#This Row],[DO_DATE]])</f>
        <v>2013</v>
      </c>
      <c r="O427" s="4" t="s">
        <v>519</v>
      </c>
      <c r="P427" s="5" t="str">
        <f>LEFT(Tableau_Lancer_la_requête_à_partir_de_DB_TOPZOO[[#This Row],[CT_CODEPOSTAL]],2)</f>
        <v>75</v>
      </c>
      <c r="Q427" s="5">
        <f>IF(SUMPRODUCT((B$2:B427=B427)*(C$2:C427=C427))&gt;1,0,1)</f>
        <v>0</v>
      </c>
      <c r="R427" s="5" t="str">
        <f>LEFT(Tableau_Lancer_la_requête_à_partir_de_DB_TOPZOO[[#This Row],[DO_PIECE]],2)</f>
        <v>FA</v>
      </c>
    </row>
    <row r="428" spans="1:18" x14ac:dyDescent="0.25">
      <c r="A428" s="5" t="s">
        <v>424</v>
      </c>
      <c r="B428" t="s">
        <v>418</v>
      </c>
      <c r="C428" t="s">
        <v>210</v>
      </c>
      <c r="D428" s="1">
        <v>41435</v>
      </c>
      <c r="E428" t="s">
        <v>100</v>
      </c>
      <c r="F428">
        <v>3</v>
      </c>
      <c r="G428">
        <v>44.79</v>
      </c>
      <c r="H428" t="s">
        <v>434</v>
      </c>
      <c r="I428" t="s">
        <v>285</v>
      </c>
      <c r="J428" t="s">
        <v>334</v>
      </c>
      <c r="K4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8" s="4">
        <f>+IF(LEFT(Tableau_Lancer_la_requête_à_partir_de_DB_TOPZOO[[#This Row],[DO_PIECE]],2)="av",0,F428)</f>
        <v>3</v>
      </c>
      <c r="M4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8" s="2">
        <f>YEAR(Tableau_Lancer_la_requête_à_partir_de_DB_TOPZOO[[#This Row],[DO_DATE]])</f>
        <v>2013</v>
      </c>
      <c r="O428" s="4" t="s">
        <v>462</v>
      </c>
      <c r="P428" s="5" t="str">
        <f>LEFT(Tableau_Lancer_la_requête_à_partir_de_DB_TOPZOO[[#This Row],[CT_CODEPOSTAL]],2)</f>
        <v>75</v>
      </c>
      <c r="Q428" s="5">
        <f>IF(SUMPRODUCT((B$2:B428=B428)*(C$2:C428=C428))&gt;1,0,1)</f>
        <v>0</v>
      </c>
      <c r="R428" s="5" t="str">
        <f>LEFT(Tableau_Lancer_la_requête_à_partir_de_DB_TOPZOO[[#This Row],[DO_PIECE]],2)</f>
        <v>FA</v>
      </c>
    </row>
    <row r="429" spans="1:18" x14ac:dyDescent="0.25">
      <c r="A429" s="5" t="s">
        <v>424</v>
      </c>
      <c r="B429" t="s">
        <v>418</v>
      </c>
      <c r="C429" t="s">
        <v>210</v>
      </c>
      <c r="D429" s="1">
        <v>41435</v>
      </c>
      <c r="E429" t="s">
        <v>178</v>
      </c>
      <c r="F429">
        <v>10</v>
      </c>
      <c r="G429">
        <v>84.075000000000003</v>
      </c>
      <c r="H429" t="s">
        <v>434</v>
      </c>
      <c r="I429" t="s">
        <v>285</v>
      </c>
      <c r="J429" t="s">
        <v>334</v>
      </c>
      <c r="K4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29" s="4">
        <f>+IF(LEFT(Tableau_Lancer_la_requête_à_partir_de_DB_TOPZOO[[#This Row],[DO_PIECE]],2)="av",0,F429)</f>
        <v>10</v>
      </c>
      <c r="M4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29" s="2">
        <f>YEAR(Tableau_Lancer_la_requête_à_partir_de_DB_TOPZOO[[#This Row],[DO_DATE]])</f>
        <v>2013</v>
      </c>
      <c r="O429" s="4" t="s">
        <v>594</v>
      </c>
      <c r="P429" s="5" t="str">
        <f>LEFT(Tableau_Lancer_la_requête_à_partir_de_DB_TOPZOO[[#This Row],[CT_CODEPOSTAL]],2)</f>
        <v>75</v>
      </c>
      <c r="Q429" s="5">
        <f>IF(SUMPRODUCT((B$2:B429=B429)*(C$2:C429=C429))&gt;1,0,1)</f>
        <v>0</v>
      </c>
      <c r="R429" s="5" t="str">
        <f>LEFT(Tableau_Lancer_la_requête_à_partir_de_DB_TOPZOO[[#This Row],[DO_PIECE]],2)</f>
        <v>FA</v>
      </c>
    </row>
    <row r="430" spans="1:18" x14ac:dyDescent="0.25">
      <c r="A430" s="5" t="s">
        <v>424</v>
      </c>
      <c r="B430" t="s">
        <v>418</v>
      </c>
      <c r="C430" t="s">
        <v>210</v>
      </c>
      <c r="D430" s="1">
        <v>41435</v>
      </c>
      <c r="E430" t="s">
        <v>173</v>
      </c>
      <c r="F430">
        <v>10</v>
      </c>
      <c r="G430">
        <v>60</v>
      </c>
      <c r="H430" t="s">
        <v>434</v>
      </c>
      <c r="I430" t="s">
        <v>285</v>
      </c>
      <c r="J430" t="s">
        <v>334</v>
      </c>
      <c r="K4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0" s="4">
        <f>+IF(LEFT(Tableau_Lancer_la_requête_à_partir_de_DB_TOPZOO[[#This Row],[DO_PIECE]],2)="av",0,F430)</f>
        <v>10</v>
      </c>
      <c r="M4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0" s="2">
        <f>YEAR(Tableau_Lancer_la_requête_à_partir_de_DB_TOPZOO[[#This Row],[DO_DATE]])</f>
        <v>2013</v>
      </c>
      <c r="O430" s="4" t="s">
        <v>593</v>
      </c>
      <c r="P430" s="5" t="str">
        <f>LEFT(Tableau_Lancer_la_requête_à_partir_de_DB_TOPZOO[[#This Row],[CT_CODEPOSTAL]],2)</f>
        <v>75</v>
      </c>
      <c r="Q430" s="5">
        <f>IF(SUMPRODUCT((B$2:B430=B430)*(C$2:C430=C430))&gt;1,0,1)</f>
        <v>0</v>
      </c>
      <c r="R430" s="5" t="str">
        <f>LEFT(Tableau_Lancer_la_requête_à_partir_de_DB_TOPZOO[[#This Row],[DO_PIECE]],2)</f>
        <v>FA</v>
      </c>
    </row>
    <row r="431" spans="1:18" x14ac:dyDescent="0.25">
      <c r="A431" s="5" t="s">
        <v>424</v>
      </c>
      <c r="B431" t="s">
        <v>418</v>
      </c>
      <c r="C431" t="s">
        <v>210</v>
      </c>
      <c r="D431" s="1">
        <v>41435</v>
      </c>
      <c r="E431" t="s">
        <v>34</v>
      </c>
      <c r="F431">
        <v>5</v>
      </c>
      <c r="G431">
        <v>62.9</v>
      </c>
      <c r="H431" t="s">
        <v>434</v>
      </c>
      <c r="I431" t="s">
        <v>285</v>
      </c>
      <c r="J431" t="s">
        <v>334</v>
      </c>
      <c r="K4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1" s="4">
        <f>+IF(LEFT(Tableau_Lancer_la_requête_à_partir_de_DB_TOPZOO[[#This Row],[DO_PIECE]],2)="av",0,F431)</f>
        <v>5</v>
      </c>
      <c r="M4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1" s="2">
        <f>YEAR(Tableau_Lancer_la_requête_à_partir_de_DB_TOPZOO[[#This Row],[DO_DATE]])</f>
        <v>2013</v>
      </c>
      <c r="O431" s="4" t="s">
        <v>456</v>
      </c>
      <c r="P431" s="5" t="str">
        <f>LEFT(Tableau_Lancer_la_requête_à_partir_de_DB_TOPZOO[[#This Row],[CT_CODEPOSTAL]],2)</f>
        <v>75</v>
      </c>
      <c r="Q431" s="5">
        <f>IF(SUMPRODUCT((B$2:B431=B431)*(C$2:C431=C431))&gt;1,0,1)</f>
        <v>0</v>
      </c>
      <c r="R431" s="5" t="str">
        <f>LEFT(Tableau_Lancer_la_requête_à_partir_de_DB_TOPZOO[[#This Row],[DO_PIECE]],2)</f>
        <v>FA</v>
      </c>
    </row>
    <row r="432" spans="1:18" x14ac:dyDescent="0.25">
      <c r="A432" s="5" t="s">
        <v>424</v>
      </c>
      <c r="B432" t="s">
        <v>418</v>
      </c>
      <c r="C432" t="s">
        <v>211</v>
      </c>
      <c r="D432" s="1">
        <v>41435</v>
      </c>
      <c r="E432" t="s">
        <v>30</v>
      </c>
      <c r="F432">
        <v>-20</v>
      </c>
      <c r="G432">
        <v>-88</v>
      </c>
      <c r="H432" t="s">
        <v>434</v>
      </c>
      <c r="I432" t="s">
        <v>285</v>
      </c>
      <c r="J432" t="s">
        <v>334</v>
      </c>
      <c r="K4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2" s="4">
        <f>+IF(LEFT(Tableau_Lancer_la_requête_à_partir_de_DB_TOPZOO[[#This Row],[DO_PIECE]],2)="av",0,F432)</f>
        <v>-20</v>
      </c>
      <c r="M4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2" s="2">
        <f>YEAR(Tableau_Lancer_la_requête_à_partir_de_DB_TOPZOO[[#This Row],[DO_DATE]])</f>
        <v>2013</v>
      </c>
      <c r="O432" s="4" t="s">
        <v>494</v>
      </c>
      <c r="P432" s="5" t="str">
        <f>LEFT(Tableau_Lancer_la_requête_à_partir_de_DB_TOPZOO[[#This Row],[CT_CODEPOSTAL]],2)</f>
        <v>75</v>
      </c>
      <c r="Q432" s="5">
        <f>IF(SUMPRODUCT((B$2:B432=B432)*(C$2:C432=C432))&gt;1,0,1)</f>
        <v>1</v>
      </c>
      <c r="R432" s="5" t="str">
        <f>LEFT(Tableau_Lancer_la_requête_à_partir_de_DB_TOPZOO[[#This Row],[DO_PIECE]],2)</f>
        <v>AR</v>
      </c>
    </row>
    <row r="433" spans="1:18" x14ac:dyDescent="0.25">
      <c r="A433" s="5" t="s">
        <v>424</v>
      </c>
      <c r="B433" t="s">
        <v>418</v>
      </c>
      <c r="C433" t="s">
        <v>211</v>
      </c>
      <c r="D433" s="1">
        <v>41435</v>
      </c>
      <c r="E433" t="s">
        <v>194</v>
      </c>
      <c r="F433">
        <v>-3</v>
      </c>
      <c r="G433">
        <v>-61.89</v>
      </c>
      <c r="H433" t="s">
        <v>434</v>
      </c>
      <c r="I433" t="s">
        <v>285</v>
      </c>
      <c r="J433" t="s">
        <v>334</v>
      </c>
      <c r="K4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3" s="4">
        <f>+IF(LEFT(Tableau_Lancer_la_requête_à_partir_de_DB_TOPZOO[[#This Row],[DO_PIECE]],2)="av",0,F433)</f>
        <v>-3</v>
      </c>
      <c r="M4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3" s="2">
        <f>YEAR(Tableau_Lancer_la_requête_à_partir_de_DB_TOPZOO[[#This Row],[DO_DATE]])</f>
        <v>2013</v>
      </c>
      <c r="O433" s="4" t="s">
        <v>591</v>
      </c>
      <c r="P433" s="5" t="str">
        <f>LEFT(Tableau_Lancer_la_requête_à_partir_de_DB_TOPZOO[[#This Row],[CT_CODEPOSTAL]],2)</f>
        <v>75</v>
      </c>
      <c r="Q433" s="5">
        <f>IF(SUMPRODUCT((B$2:B433=B433)*(C$2:C433=C433))&gt;1,0,1)</f>
        <v>0</v>
      </c>
      <c r="R433" s="5" t="str">
        <f>LEFT(Tableau_Lancer_la_requête_à_partir_de_DB_TOPZOO[[#This Row],[DO_PIECE]],2)</f>
        <v>AR</v>
      </c>
    </row>
    <row r="434" spans="1:18" x14ac:dyDescent="0.25">
      <c r="A434" s="5" t="s">
        <v>424</v>
      </c>
      <c r="B434" t="s">
        <v>418</v>
      </c>
      <c r="C434" t="s">
        <v>211</v>
      </c>
      <c r="D434" s="1">
        <v>41435</v>
      </c>
      <c r="E434" t="s">
        <v>184</v>
      </c>
      <c r="F434">
        <v>-3</v>
      </c>
      <c r="G434">
        <v>-40.89</v>
      </c>
      <c r="H434" t="s">
        <v>434</v>
      </c>
      <c r="I434" t="s">
        <v>285</v>
      </c>
      <c r="J434" t="s">
        <v>334</v>
      </c>
      <c r="K4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4" s="4">
        <f>+IF(LEFT(Tableau_Lancer_la_requête_à_partir_de_DB_TOPZOO[[#This Row],[DO_PIECE]],2)="av",0,F434)</f>
        <v>-3</v>
      </c>
      <c r="M4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4" s="2">
        <f>YEAR(Tableau_Lancer_la_requête_à_partir_de_DB_TOPZOO[[#This Row],[DO_DATE]])</f>
        <v>2013</v>
      </c>
      <c r="O434" s="4" t="s">
        <v>592</v>
      </c>
      <c r="P434" s="5" t="str">
        <f>LEFT(Tableau_Lancer_la_requête_à_partir_de_DB_TOPZOO[[#This Row],[CT_CODEPOSTAL]],2)</f>
        <v>75</v>
      </c>
      <c r="Q434" s="5">
        <f>IF(SUMPRODUCT((B$2:B434=B434)*(C$2:C434=C434))&gt;1,0,1)</f>
        <v>0</v>
      </c>
      <c r="R434" s="5" t="str">
        <f>LEFT(Tableau_Lancer_la_requête_à_partir_de_DB_TOPZOO[[#This Row],[DO_PIECE]],2)</f>
        <v>AR</v>
      </c>
    </row>
    <row r="435" spans="1:18" x14ac:dyDescent="0.25">
      <c r="A435" s="5" t="s">
        <v>424</v>
      </c>
      <c r="B435" t="s">
        <v>418</v>
      </c>
      <c r="C435" t="s">
        <v>211</v>
      </c>
      <c r="D435" s="1">
        <v>41435</v>
      </c>
      <c r="E435" t="s">
        <v>53</v>
      </c>
      <c r="F435">
        <v>-20</v>
      </c>
      <c r="G435">
        <v>-67.599999999999994</v>
      </c>
      <c r="H435" t="s">
        <v>434</v>
      </c>
      <c r="I435" t="s">
        <v>285</v>
      </c>
      <c r="J435" t="s">
        <v>334</v>
      </c>
      <c r="K4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5" s="4">
        <f>+IF(LEFT(Tableau_Lancer_la_requête_à_partir_de_DB_TOPZOO[[#This Row],[DO_PIECE]],2)="av",0,F435)</f>
        <v>-20</v>
      </c>
      <c r="M4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5" s="2">
        <f>YEAR(Tableau_Lancer_la_requête_à_partir_de_DB_TOPZOO[[#This Row],[DO_DATE]])</f>
        <v>2013</v>
      </c>
      <c r="O435" s="4" t="s">
        <v>502</v>
      </c>
      <c r="P435" s="5" t="str">
        <f>LEFT(Tableau_Lancer_la_requête_à_partir_de_DB_TOPZOO[[#This Row],[CT_CODEPOSTAL]],2)</f>
        <v>75</v>
      </c>
      <c r="Q435" s="5">
        <f>IF(SUMPRODUCT((B$2:B435=B435)*(C$2:C435=C435))&gt;1,0,1)</f>
        <v>0</v>
      </c>
      <c r="R435" s="5" t="str">
        <f>LEFT(Tableau_Lancer_la_requête_à_partir_de_DB_TOPZOO[[#This Row],[DO_PIECE]],2)</f>
        <v>AR</v>
      </c>
    </row>
    <row r="436" spans="1:18" x14ac:dyDescent="0.25">
      <c r="A436" s="5" t="s">
        <v>424</v>
      </c>
      <c r="B436" t="s">
        <v>418</v>
      </c>
      <c r="C436" t="s">
        <v>211</v>
      </c>
      <c r="D436" s="1">
        <v>41435</v>
      </c>
      <c r="E436" t="s">
        <v>44</v>
      </c>
      <c r="F436">
        <v>-10</v>
      </c>
      <c r="G436">
        <v>-64.125</v>
      </c>
      <c r="H436" t="s">
        <v>434</v>
      </c>
      <c r="I436" t="s">
        <v>285</v>
      </c>
      <c r="J436" t="s">
        <v>334</v>
      </c>
      <c r="K4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6" s="4">
        <f>+IF(LEFT(Tableau_Lancer_la_requête_à_partir_de_DB_TOPZOO[[#This Row],[DO_PIECE]],2)="av",0,F436)</f>
        <v>-10</v>
      </c>
      <c r="M4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6" s="2">
        <f>YEAR(Tableau_Lancer_la_requête_à_partir_de_DB_TOPZOO[[#This Row],[DO_DATE]])</f>
        <v>2013</v>
      </c>
      <c r="O436" s="4" t="s">
        <v>543</v>
      </c>
      <c r="P436" s="5" t="str">
        <f>LEFT(Tableau_Lancer_la_requête_à_partir_de_DB_TOPZOO[[#This Row],[CT_CODEPOSTAL]],2)</f>
        <v>75</v>
      </c>
      <c r="Q436" s="5">
        <f>IF(SUMPRODUCT((B$2:B436=B436)*(C$2:C436=C436))&gt;1,0,1)</f>
        <v>0</v>
      </c>
      <c r="R436" s="5" t="str">
        <f>LEFT(Tableau_Lancer_la_requête_à_partir_de_DB_TOPZOO[[#This Row],[DO_PIECE]],2)</f>
        <v>AR</v>
      </c>
    </row>
    <row r="437" spans="1:18" x14ac:dyDescent="0.25">
      <c r="A437" s="5" t="s">
        <v>424</v>
      </c>
      <c r="B437" t="s">
        <v>418</v>
      </c>
      <c r="C437" t="s">
        <v>211</v>
      </c>
      <c r="D437" s="1">
        <v>41435</v>
      </c>
      <c r="E437" t="s">
        <v>83</v>
      </c>
      <c r="F437">
        <v>-20</v>
      </c>
      <c r="G437">
        <v>-60.6</v>
      </c>
      <c r="H437" t="s">
        <v>434</v>
      </c>
      <c r="I437" t="s">
        <v>285</v>
      </c>
      <c r="J437" t="s">
        <v>334</v>
      </c>
      <c r="K4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7" s="4">
        <f>+IF(LEFT(Tableau_Lancer_la_requête_à_partir_de_DB_TOPZOO[[#This Row],[DO_PIECE]],2)="av",0,F437)</f>
        <v>-20</v>
      </c>
      <c r="M4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7" s="2">
        <f>YEAR(Tableau_Lancer_la_requête_à_partir_de_DB_TOPZOO[[#This Row],[DO_DATE]])</f>
        <v>2013</v>
      </c>
      <c r="O437" s="4" t="s">
        <v>491</v>
      </c>
      <c r="P437" s="5" t="str">
        <f>LEFT(Tableau_Lancer_la_requête_à_partir_de_DB_TOPZOO[[#This Row],[CT_CODEPOSTAL]],2)</f>
        <v>75</v>
      </c>
      <c r="Q437" s="5">
        <f>IF(SUMPRODUCT((B$2:B437=B437)*(C$2:C437=C437))&gt;1,0,1)</f>
        <v>0</v>
      </c>
      <c r="R437" s="5" t="str">
        <f>LEFT(Tableau_Lancer_la_requête_à_partir_de_DB_TOPZOO[[#This Row],[DO_PIECE]],2)</f>
        <v>AR</v>
      </c>
    </row>
    <row r="438" spans="1:18" x14ac:dyDescent="0.25">
      <c r="A438" s="5" t="s">
        <v>424</v>
      </c>
      <c r="B438" t="s">
        <v>418</v>
      </c>
      <c r="C438" t="s">
        <v>211</v>
      </c>
      <c r="D438" s="1">
        <v>41435</v>
      </c>
      <c r="E438" t="s">
        <v>31</v>
      </c>
      <c r="F438">
        <v>-20</v>
      </c>
      <c r="G438">
        <v>-60.6</v>
      </c>
      <c r="H438" t="s">
        <v>434</v>
      </c>
      <c r="I438" t="s">
        <v>285</v>
      </c>
      <c r="J438" t="s">
        <v>334</v>
      </c>
      <c r="K4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8" s="4">
        <f>+IF(LEFT(Tableau_Lancer_la_requête_à_partir_de_DB_TOPZOO[[#This Row],[DO_PIECE]],2)="av",0,F438)</f>
        <v>-20</v>
      </c>
      <c r="M4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8" s="2">
        <f>YEAR(Tableau_Lancer_la_requête_à_partir_de_DB_TOPZOO[[#This Row],[DO_DATE]])</f>
        <v>2013</v>
      </c>
      <c r="O438" s="4" t="s">
        <v>490</v>
      </c>
      <c r="P438" s="5" t="str">
        <f>LEFT(Tableau_Lancer_la_requête_à_partir_de_DB_TOPZOO[[#This Row],[CT_CODEPOSTAL]],2)</f>
        <v>75</v>
      </c>
      <c r="Q438" s="5">
        <f>IF(SUMPRODUCT((B$2:B438=B438)*(C$2:C438=C438))&gt;1,0,1)</f>
        <v>0</v>
      </c>
      <c r="R438" s="5" t="str">
        <f>LEFT(Tableau_Lancer_la_requête_à_partir_de_DB_TOPZOO[[#This Row],[DO_PIECE]],2)</f>
        <v>AR</v>
      </c>
    </row>
    <row r="439" spans="1:18" x14ac:dyDescent="0.25">
      <c r="A439" s="5" t="s">
        <v>424</v>
      </c>
      <c r="B439" t="s">
        <v>418</v>
      </c>
      <c r="C439" t="s">
        <v>211</v>
      </c>
      <c r="D439" s="1">
        <v>41435</v>
      </c>
      <c r="E439" t="s">
        <v>52</v>
      </c>
      <c r="F439">
        <v>-20</v>
      </c>
      <c r="G439">
        <v>-60.6</v>
      </c>
      <c r="H439" t="s">
        <v>434</v>
      </c>
      <c r="I439" t="s">
        <v>285</v>
      </c>
      <c r="J439" t="s">
        <v>334</v>
      </c>
      <c r="K4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39" s="4">
        <f>+IF(LEFT(Tableau_Lancer_la_requête_à_partir_de_DB_TOPZOO[[#This Row],[DO_PIECE]],2)="av",0,F439)</f>
        <v>-20</v>
      </c>
      <c r="M4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39" s="2">
        <f>YEAR(Tableau_Lancer_la_requête_à_partir_de_DB_TOPZOO[[#This Row],[DO_DATE]])</f>
        <v>2013</v>
      </c>
      <c r="O439" s="4" t="s">
        <v>492</v>
      </c>
      <c r="P439" s="5" t="str">
        <f>LEFT(Tableau_Lancer_la_requête_à_partir_de_DB_TOPZOO[[#This Row],[CT_CODEPOSTAL]],2)</f>
        <v>75</v>
      </c>
      <c r="Q439" s="5">
        <f>IF(SUMPRODUCT((B$2:B439=B439)*(C$2:C439=C439))&gt;1,0,1)</f>
        <v>0</v>
      </c>
      <c r="R439" s="5" t="str">
        <f>LEFT(Tableau_Lancer_la_requête_à_partir_de_DB_TOPZOO[[#This Row],[DO_PIECE]],2)</f>
        <v>AR</v>
      </c>
    </row>
    <row r="440" spans="1:18" x14ac:dyDescent="0.25">
      <c r="A440" s="5" t="s">
        <v>424</v>
      </c>
      <c r="B440" t="s">
        <v>418</v>
      </c>
      <c r="C440" t="s">
        <v>211</v>
      </c>
      <c r="D440" s="1">
        <v>41435</v>
      </c>
      <c r="E440" t="s">
        <v>170</v>
      </c>
      <c r="F440">
        <v>-20</v>
      </c>
      <c r="G440">
        <v>-25.84</v>
      </c>
      <c r="H440" t="s">
        <v>434</v>
      </c>
      <c r="I440" t="s">
        <v>285</v>
      </c>
      <c r="J440" t="s">
        <v>334</v>
      </c>
      <c r="K4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0" s="4">
        <f>+IF(LEFT(Tableau_Lancer_la_requête_à_partir_de_DB_TOPZOO[[#This Row],[DO_PIECE]],2)="av",0,F440)</f>
        <v>-20</v>
      </c>
      <c r="M4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0" s="2">
        <f>YEAR(Tableau_Lancer_la_requête_à_partir_de_DB_TOPZOO[[#This Row],[DO_DATE]])</f>
        <v>2013</v>
      </c>
      <c r="O440" s="4" t="s">
        <v>573</v>
      </c>
      <c r="P440" s="5" t="str">
        <f>LEFT(Tableau_Lancer_la_requête_à_partir_de_DB_TOPZOO[[#This Row],[CT_CODEPOSTAL]],2)</f>
        <v>75</v>
      </c>
      <c r="Q440" s="5">
        <f>IF(SUMPRODUCT((B$2:B440=B440)*(C$2:C440=C440))&gt;1,0,1)</f>
        <v>0</v>
      </c>
      <c r="R440" s="5" t="str">
        <f>LEFT(Tableau_Lancer_la_requête_à_partir_de_DB_TOPZOO[[#This Row],[DO_PIECE]],2)</f>
        <v>AR</v>
      </c>
    </row>
    <row r="441" spans="1:18" x14ac:dyDescent="0.25">
      <c r="A441" s="5" t="s">
        <v>424</v>
      </c>
      <c r="B441" t="s">
        <v>418</v>
      </c>
      <c r="C441" t="s">
        <v>211</v>
      </c>
      <c r="D441" s="1">
        <v>41435</v>
      </c>
      <c r="E441" t="s">
        <v>54</v>
      </c>
      <c r="F441">
        <v>-20</v>
      </c>
      <c r="G441">
        <v>-40.799999999999997</v>
      </c>
      <c r="H441" t="s">
        <v>434</v>
      </c>
      <c r="I441" t="s">
        <v>285</v>
      </c>
      <c r="J441" t="s">
        <v>334</v>
      </c>
      <c r="K4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1" s="4">
        <f>+IF(LEFT(Tableau_Lancer_la_requête_à_partir_de_DB_TOPZOO[[#This Row],[DO_PIECE]],2)="av",0,F441)</f>
        <v>-20</v>
      </c>
      <c r="M4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1" s="2">
        <f>YEAR(Tableau_Lancer_la_requête_à_partir_de_DB_TOPZOO[[#This Row],[DO_DATE]])</f>
        <v>2013</v>
      </c>
      <c r="O441" s="4" t="s">
        <v>569</v>
      </c>
      <c r="P441" s="5" t="str">
        <f>LEFT(Tableau_Lancer_la_requête_à_partir_de_DB_TOPZOO[[#This Row],[CT_CODEPOSTAL]],2)</f>
        <v>75</v>
      </c>
      <c r="Q441" s="5">
        <f>IF(SUMPRODUCT((B$2:B441=B441)*(C$2:C441=C441))&gt;1,0,1)</f>
        <v>0</v>
      </c>
      <c r="R441" s="5" t="str">
        <f>LEFT(Tableau_Lancer_la_requête_à_partir_de_DB_TOPZOO[[#This Row],[DO_PIECE]],2)</f>
        <v>AR</v>
      </c>
    </row>
    <row r="442" spans="1:18" x14ac:dyDescent="0.25">
      <c r="A442" s="5" t="s">
        <v>424</v>
      </c>
      <c r="B442" t="s">
        <v>418</v>
      </c>
      <c r="C442" t="s">
        <v>211</v>
      </c>
      <c r="D442" s="1">
        <v>41435</v>
      </c>
      <c r="E442" t="s">
        <v>10</v>
      </c>
      <c r="F442">
        <v>-5</v>
      </c>
      <c r="G442">
        <v>-79.95</v>
      </c>
      <c r="H442" t="s">
        <v>434</v>
      </c>
      <c r="I442" t="s">
        <v>285</v>
      </c>
      <c r="J442" t="s">
        <v>334</v>
      </c>
      <c r="K4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2" s="4">
        <f>+IF(LEFT(Tableau_Lancer_la_requête_à_partir_de_DB_TOPZOO[[#This Row],[DO_PIECE]],2)="av",0,F442)</f>
        <v>-5</v>
      </c>
      <c r="M4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2" s="2">
        <f>YEAR(Tableau_Lancer_la_requête_à_partir_de_DB_TOPZOO[[#This Row],[DO_DATE]])</f>
        <v>2013</v>
      </c>
      <c r="O442" s="4" t="s">
        <v>457</v>
      </c>
      <c r="P442" s="5" t="str">
        <f>LEFT(Tableau_Lancer_la_requête_à_partir_de_DB_TOPZOO[[#This Row],[CT_CODEPOSTAL]],2)</f>
        <v>75</v>
      </c>
      <c r="Q442" s="5">
        <f>IF(SUMPRODUCT((B$2:B442=B442)*(C$2:C442=C442))&gt;1,0,1)</f>
        <v>0</v>
      </c>
      <c r="R442" s="5" t="str">
        <f>LEFT(Tableau_Lancer_la_requête_à_partir_de_DB_TOPZOO[[#This Row],[DO_PIECE]],2)</f>
        <v>AR</v>
      </c>
    </row>
    <row r="443" spans="1:18" x14ac:dyDescent="0.25">
      <c r="A443" s="5" t="s">
        <v>424</v>
      </c>
      <c r="B443" t="s">
        <v>418</v>
      </c>
      <c r="C443" t="s">
        <v>211</v>
      </c>
      <c r="D443" s="1">
        <v>41435</v>
      </c>
      <c r="E443" t="s">
        <v>46</v>
      </c>
      <c r="F443">
        <v>-5</v>
      </c>
      <c r="G443">
        <v>-97</v>
      </c>
      <c r="H443" t="s">
        <v>434</v>
      </c>
      <c r="I443" t="s">
        <v>285</v>
      </c>
      <c r="J443" t="s">
        <v>334</v>
      </c>
      <c r="K4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3" s="4">
        <f>+IF(LEFT(Tableau_Lancer_la_requête_à_partir_de_DB_TOPZOO[[#This Row],[DO_PIECE]],2)="av",0,F443)</f>
        <v>-5</v>
      </c>
      <c r="M4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3" s="2">
        <f>YEAR(Tableau_Lancer_la_requête_à_partir_de_DB_TOPZOO[[#This Row],[DO_DATE]])</f>
        <v>2013</v>
      </c>
      <c r="O443" s="4" t="s">
        <v>458</v>
      </c>
      <c r="P443" s="5" t="str">
        <f>LEFT(Tableau_Lancer_la_requête_à_partir_de_DB_TOPZOO[[#This Row],[CT_CODEPOSTAL]],2)</f>
        <v>75</v>
      </c>
      <c r="Q443" s="5">
        <f>IF(SUMPRODUCT((B$2:B443=B443)*(C$2:C443=C443))&gt;1,0,1)</f>
        <v>0</v>
      </c>
      <c r="R443" s="5" t="str">
        <f>LEFT(Tableau_Lancer_la_requête_à_partir_de_DB_TOPZOO[[#This Row],[DO_PIECE]],2)</f>
        <v>AR</v>
      </c>
    </row>
    <row r="444" spans="1:18" x14ac:dyDescent="0.25">
      <c r="A444" s="5" t="s">
        <v>424</v>
      </c>
      <c r="B444" t="s">
        <v>418</v>
      </c>
      <c r="C444" t="s">
        <v>211</v>
      </c>
      <c r="D444" s="1">
        <v>41435</v>
      </c>
      <c r="E444" t="s">
        <v>105</v>
      </c>
      <c r="F444">
        <v>-5</v>
      </c>
      <c r="G444">
        <v>-62.9</v>
      </c>
      <c r="H444" t="s">
        <v>434</v>
      </c>
      <c r="I444" t="s">
        <v>285</v>
      </c>
      <c r="J444" t="s">
        <v>334</v>
      </c>
      <c r="K4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4" s="4">
        <f>+IF(LEFT(Tableau_Lancer_la_requête_à_partir_de_DB_TOPZOO[[#This Row],[DO_PIECE]],2)="av",0,F444)</f>
        <v>-5</v>
      </c>
      <c r="M4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4" s="2">
        <f>YEAR(Tableau_Lancer_la_requête_à_partir_de_DB_TOPZOO[[#This Row],[DO_DATE]])</f>
        <v>2013</v>
      </c>
      <c r="O444" s="4" t="s">
        <v>517</v>
      </c>
      <c r="P444" s="5" t="str">
        <f>LEFT(Tableau_Lancer_la_requête_à_partir_de_DB_TOPZOO[[#This Row],[CT_CODEPOSTAL]],2)</f>
        <v>75</v>
      </c>
      <c r="Q444" s="5">
        <f>IF(SUMPRODUCT((B$2:B444=B444)*(C$2:C444=C444))&gt;1,0,1)</f>
        <v>0</v>
      </c>
      <c r="R444" s="5" t="str">
        <f>LEFT(Tableau_Lancer_la_requête_à_partir_de_DB_TOPZOO[[#This Row],[DO_PIECE]],2)</f>
        <v>AR</v>
      </c>
    </row>
    <row r="445" spans="1:18" x14ac:dyDescent="0.25">
      <c r="A445" s="5" t="s">
        <v>424</v>
      </c>
      <c r="B445" t="s">
        <v>418</v>
      </c>
      <c r="C445" t="s">
        <v>211</v>
      </c>
      <c r="D445" s="1">
        <v>41435</v>
      </c>
      <c r="E445" t="s">
        <v>95</v>
      </c>
      <c r="F445">
        <v>-5</v>
      </c>
      <c r="G445">
        <v>-79.95</v>
      </c>
      <c r="H445" t="s">
        <v>434</v>
      </c>
      <c r="I445" t="s">
        <v>285</v>
      </c>
      <c r="J445" t="s">
        <v>334</v>
      </c>
      <c r="K4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5" s="4">
        <f>+IF(LEFT(Tableau_Lancer_la_requête_à_partir_de_DB_TOPZOO[[#This Row],[DO_PIECE]],2)="av",0,F445)</f>
        <v>-5</v>
      </c>
      <c r="M4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5" s="2">
        <f>YEAR(Tableau_Lancer_la_requête_à_partir_de_DB_TOPZOO[[#This Row],[DO_DATE]])</f>
        <v>2013</v>
      </c>
      <c r="O445" s="4" t="s">
        <v>518</v>
      </c>
      <c r="P445" s="5" t="str">
        <f>LEFT(Tableau_Lancer_la_requête_à_partir_de_DB_TOPZOO[[#This Row],[CT_CODEPOSTAL]],2)</f>
        <v>75</v>
      </c>
      <c r="Q445" s="5">
        <f>IF(SUMPRODUCT((B$2:B445=B445)*(C$2:C445=C445))&gt;1,0,1)</f>
        <v>0</v>
      </c>
      <c r="R445" s="5" t="str">
        <f>LEFT(Tableau_Lancer_la_requête_à_partir_de_DB_TOPZOO[[#This Row],[DO_PIECE]],2)</f>
        <v>AR</v>
      </c>
    </row>
    <row r="446" spans="1:18" x14ac:dyDescent="0.25">
      <c r="A446" s="5" t="s">
        <v>424</v>
      </c>
      <c r="B446" t="s">
        <v>418</v>
      </c>
      <c r="C446" t="s">
        <v>211</v>
      </c>
      <c r="D446" s="1">
        <v>41435</v>
      </c>
      <c r="E446" t="s">
        <v>106</v>
      </c>
      <c r="F446">
        <v>-5</v>
      </c>
      <c r="G446">
        <v>-97</v>
      </c>
      <c r="H446" t="s">
        <v>434</v>
      </c>
      <c r="I446" t="s">
        <v>285</v>
      </c>
      <c r="J446" t="s">
        <v>334</v>
      </c>
      <c r="K4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6" s="4">
        <f>+IF(LEFT(Tableau_Lancer_la_requête_à_partir_de_DB_TOPZOO[[#This Row],[DO_PIECE]],2)="av",0,F446)</f>
        <v>-5</v>
      </c>
      <c r="M4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6" s="2">
        <f>YEAR(Tableau_Lancer_la_requête_à_partir_de_DB_TOPZOO[[#This Row],[DO_DATE]])</f>
        <v>2013</v>
      </c>
      <c r="O446" s="4" t="s">
        <v>519</v>
      </c>
      <c r="P446" s="5" t="str">
        <f>LEFT(Tableau_Lancer_la_requête_à_partir_de_DB_TOPZOO[[#This Row],[CT_CODEPOSTAL]],2)</f>
        <v>75</v>
      </c>
      <c r="Q446" s="5">
        <f>IF(SUMPRODUCT((B$2:B446=B446)*(C$2:C446=C446))&gt;1,0,1)</f>
        <v>0</v>
      </c>
      <c r="R446" s="5" t="str">
        <f>LEFT(Tableau_Lancer_la_requête_à_partir_de_DB_TOPZOO[[#This Row],[DO_PIECE]],2)</f>
        <v>AR</v>
      </c>
    </row>
    <row r="447" spans="1:18" x14ac:dyDescent="0.25">
      <c r="A447" s="5" t="s">
        <v>424</v>
      </c>
      <c r="B447" t="s">
        <v>418</v>
      </c>
      <c r="C447" t="s">
        <v>211</v>
      </c>
      <c r="D447" s="1">
        <v>41435</v>
      </c>
      <c r="E447" t="s">
        <v>100</v>
      </c>
      <c r="F447">
        <v>-3</v>
      </c>
      <c r="G447">
        <v>-44.79</v>
      </c>
      <c r="H447" t="s">
        <v>434</v>
      </c>
      <c r="I447" t="s">
        <v>285</v>
      </c>
      <c r="J447" t="s">
        <v>334</v>
      </c>
      <c r="K4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7" s="4">
        <f>+IF(LEFT(Tableau_Lancer_la_requête_à_partir_de_DB_TOPZOO[[#This Row],[DO_PIECE]],2)="av",0,F447)</f>
        <v>-3</v>
      </c>
      <c r="M4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7" s="2">
        <f>YEAR(Tableau_Lancer_la_requête_à_partir_de_DB_TOPZOO[[#This Row],[DO_DATE]])</f>
        <v>2013</v>
      </c>
      <c r="O447" s="4" t="s">
        <v>462</v>
      </c>
      <c r="P447" s="5" t="str">
        <f>LEFT(Tableau_Lancer_la_requête_à_partir_de_DB_TOPZOO[[#This Row],[CT_CODEPOSTAL]],2)</f>
        <v>75</v>
      </c>
      <c r="Q447" s="5">
        <f>IF(SUMPRODUCT((B$2:B447=B447)*(C$2:C447=C447))&gt;1,0,1)</f>
        <v>0</v>
      </c>
      <c r="R447" s="5" t="str">
        <f>LEFT(Tableau_Lancer_la_requête_à_partir_de_DB_TOPZOO[[#This Row],[DO_PIECE]],2)</f>
        <v>AR</v>
      </c>
    </row>
    <row r="448" spans="1:18" x14ac:dyDescent="0.25">
      <c r="A448" s="5" t="s">
        <v>424</v>
      </c>
      <c r="B448" t="s">
        <v>418</v>
      </c>
      <c r="C448" t="s">
        <v>211</v>
      </c>
      <c r="D448" s="1">
        <v>41435</v>
      </c>
      <c r="E448" t="s">
        <v>178</v>
      </c>
      <c r="F448">
        <v>-10</v>
      </c>
      <c r="G448">
        <v>-84.075000000000003</v>
      </c>
      <c r="H448" t="s">
        <v>434</v>
      </c>
      <c r="I448" t="s">
        <v>285</v>
      </c>
      <c r="J448" t="s">
        <v>334</v>
      </c>
      <c r="K4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8" s="4">
        <f>+IF(LEFT(Tableau_Lancer_la_requête_à_partir_de_DB_TOPZOO[[#This Row],[DO_PIECE]],2)="av",0,F448)</f>
        <v>-10</v>
      </c>
      <c r="M4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8" s="2">
        <f>YEAR(Tableau_Lancer_la_requête_à_partir_de_DB_TOPZOO[[#This Row],[DO_DATE]])</f>
        <v>2013</v>
      </c>
      <c r="O448" s="4" t="s">
        <v>594</v>
      </c>
      <c r="P448" s="5" t="str">
        <f>LEFT(Tableau_Lancer_la_requête_à_partir_de_DB_TOPZOO[[#This Row],[CT_CODEPOSTAL]],2)</f>
        <v>75</v>
      </c>
      <c r="Q448" s="5">
        <f>IF(SUMPRODUCT((B$2:B448=B448)*(C$2:C448=C448))&gt;1,0,1)</f>
        <v>0</v>
      </c>
      <c r="R448" s="5" t="str">
        <f>LEFT(Tableau_Lancer_la_requête_à_partir_de_DB_TOPZOO[[#This Row],[DO_PIECE]],2)</f>
        <v>AR</v>
      </c>
    </row>
    <row r="449" spans="1:18" x14ac:dyDescent="0.25">
      <c r="A449" s="5" t="s">
        <v>424</v>
      </c>
      <c r="B449" t="s">
        <v>418</v>
      </c>
      <c r="C449" t="s">
        <v>211</v>
      </c>
      <c r="D449" s="1">
        <v>41435</v>
      </c>
      <c r="E449" t="s">
        <v>173</v>
      </c>
      <c r="F449">
        <v>-10</v>
      </c>
      <c r="G449">
        <v>-60</v>
      </c>
      <c r="H449" t="s">
        <v>434</v>
      </c>
      <c r="I449" t="s">
        <v>285</v>
      </c>
      <c r="J449" t="s">
        <v>334</v>
      </c>
      <c r="K4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49" s="4">
        <f>+IF(LEFT(Tableau_Lancer_la_requête_à_partir_de_DB_TOPZOO[[#This Row],[DO_PIECE]],2)="av",0,F449)</f>
        <v>-10</v>
      </c>
      <c r="M4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49" s="2">
        <f>YEAR(Tableau_Lancer_la_requête_à_partir_de_DB_TOPZOO[[#This Row],[DO_DATE]])</f>
        <v>2013</v>
      </c>
      <c r="O449" s="4" t="s">
        <v>593</v>
      </c>
      <c r="P449" s="5" t="str">
        <f>LEFT(Tableau_Lancer_la_requête_à_partir_de_DB_TOPZOO[[#This Row],[CT_CODEPOSTAL]],2)</f>
        <v>75</v>
      </c>
      <c r="Q449" s="5">
        <f>IF(SUMPRODUCT((B$2:B449=B449)*(C$2:C449=C449))&gt;1,0,1)</f>
        <v>0</v>
      </c>
      <c r="R449" s="5" t="str">
        <f>LEFT(Tableau_Lancer_la_requête_à_partir_de_DB_TOPZOO[[#This Row],[DO_PIECE]],2)</f>
        <v>AR</v>
      </c>
    </row>
    <row r="450" spans="1:18" x14ac:dyDescent="0.25">
      <c r="A450" s="5" t="s">
        <v>424</v>
      </c>
      <c r="B450" t="s">
        <v>418</v>
      </c>
      <c r="C450" t="s">
        <v>211</v>
      </c>
      <c r="D450" s="1">
        <v>41435</v>
      </c>
      <c r="E450" t="s">
        <v>34</v>
      </c>
      <c r="F450">
        <v>-5</v>
      </c>
      <c r="G450">
        <v>-62.9</v>
      </c>
      <c r="H450" t="s">
        <v>434</v>
      </c>
      <c r="I450" t="s">
        <v>285</v>
      </c>
      <c r="J450" t="s">
        <v>334</v>
      </c>
      <c r="K4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0" s="4">
        <f>+IF(LEFT(Tableau_Lancer_la_requête_à_partir_de_DB_TOPZOO[[#This Row],[DO_PIECE]],2)="av",0,F450)</f>
        <v>-5</v>
      </c>
      <c r="M4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0" s="2">
        <f>YEAR(Tableau_Lancer_la_requête_à_partir_de_DB_TOPZOO[[#This Row],[DO_DATE]])</f>
        <v>2013</v>
      </c>
      <c r="O450" s="4" t="s">
        <v>456</v>
      </c>
      <c r="P450" s="5" t="str">
        <f>LEFT(Tableau_Lancer_la_requête_à_partir_de_DB_TOPZOO[[#This Row],[CT_CODEPOSTAL]],2)</f>
        <v>75</v>
      </c>
      <c r="Q450" s="5">
        <f>IF(SUMPRODUCT((B$2:B450=B450)*(C$2:C450=C450))&gt;1,0,1)</f>
        <v>0</v>
      </c>
      <c r="R450" s="5" t="str">
        <f>LEFT(Tableau_Lancer_la_requête_à_partir_de_DB_TOPZOO[[#This Row],[DO_PIECE]],2)</f>
        <v>AR</v>
      </c>
    </row>
    <row r="451" spans="1:18" x14ac:dyDescent="0.25">
      <c r="A451" s="5" t="s">
        <v>424</v>
      </c>
      <c r="B451" t="s">
        <v>418</v>
      </c>
      <c r="C451" t="s">
        <v>212</v>
      </c>
      <c r="D451" s="1">
        <v>41435</v>
      </c>
      <c r="E451" t="s">
        <v>30</v>
      </c>
      <c r="F451">
        <v>-10</v>
      </c>
      <c r="G451">
        <v>-44</v>
      </c>
      <c r="H451" t="s">
        <v>434</v>
      </c>
      <c r="I451" t="s">
        <v>285</v>
      </c>
      <c r="J451" t="s">
        <v>334</v>
      </c>
      <c r="K4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1" s="4">
        <f>+IF(LEFT(Tableau_Lancer_la_requête_à_partir_de_DB_TOPZOO[[#This Row],[DO_PIECE]],2)="av",0,F451)</f>
        <v>-10</v>
      </c>
      <c r="M4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1" s="2">
        <f>YEAR(Tableau_Lancer_la_requête_à_partir_de_DB_TOPZOO[[#This Row],[DO_DATE]])</f>
        <v>2013</v>
      </c>
      <c r="O451" s="4" t="s">
        <v>494</v>
      </c>
      <c r="P451" s="5" t="str">
        <f>LEFT(Tableau_Lancer_la_requête_à_partir_de_DB_TOPZOO[[#This Row],[CT_CODEPOSTAL]],2)</f>
        <v>75</v>
      </c>
      <c r="Q451" s="5">
        <f>IF(SUMPRODUCT((B$2:B451=B451)*(C$2:C451=C451))&gt;1,0,1)</f>
        <v>1</v>
      </c>
      <c r="R451" s="5" t="str">
        <f>LEFT(Tableau_Lancer_la_requête_à_partir_de_DB_TOPZOO[[#This Row],[DO_PIECE]],2)</f>
        <v>AR</v>
      </c>
    </row>
    <row r="452" spans="1:18" x14ac:dyDescent="0.25">
      <c r="A452" s="5" t="s">
        <v>424</v>
      </c>
      <c r="B452" t="s">
        <v>418</v>
      </c>
      <c r="C452" t="s">
        <v>212</v>
      </c>
      <c r="D452" s="1">
        <v>41435</v>
      </c>
      <c r="E452" t="s">
        <v>194</v>
      </c>
      <c r="F452">
        <v>-4</v>
      </c>
      <c r="G452">
        <v>-82.52</v>
      </c>
      <c r="H452" t="s">
        <v>434</v>
      </c>
      <c r="I452" t="s">
        <v>285</v>
      </c>
      <c r="J452" t="s">
        <v>334</v>
      </c>
      <c r="K4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2" s="4">
        <f>+IF(LEFT(Tableau_Lancer_la_requête_à_partir_de_DB_TOPZOO[[#This Row],[DO_PIECE]],2)="av",0,F452)</f>
        <v>-4</v>
      </c>
      <c r="M4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2" s="2">
        <f>YEAR(Tableau_Lancer_la_requête_à_partir_de_DB_TOPZOO[[#This Row],[DO_DATE]])</f>
        <v>2013</v>
      </c>
      <c r="O452" s="4" t="s">
        <v>591</v>
      </c>
      <c r="P452" s="5" t="str">
        <f>LEFT(Tableau_Lancer_la_requête_à_partir_de_DB_TOPZOO[[#This Row],[CT_CODEPOSTAL]],2)</f>
        <v>75</v>
      </c>
      <c r="Q452" s="5">
        <f>IF(SUMPRODUCT((B$2:B452=B452)*(C$2:C452=C452))&gt;1,0,1)</f>
        <v>0</v>
      </c>
      <c r="R452" s="5" t="str">
        <f>LEFT(Tableau_Lancer_la_requête_à_partir_de_DB_TOPZOO[[#This Row],[DO_PIECE]],2)</f>
        <v>AR</v>
      </c>
    </row>
    <row r="453" spans="1:18" x14ac:dyDescent="0.25">
      <c r="A453" s="5" t="s">
        <v>424</v>
      </c>
      <c r="B453" t="s">
        <v>418</v>
      </c>
      <c r="C453" t="s">
        <v>212</v>
      </c>
      <c r="D453" s="1">
        <v>41435</v>
      </c>
      <c r="E453" t="s">
        <v>184</v>
      </c>
      <c r="F453">
        <v>-5</v>
      </c>
      <c r="G453">
        <v>-68.150000000000006</v>
      </c>
      <c r="H453" t="s">
        <v>434</v>
      </c>
      <c r="I453" t="s">
        <v>285</v>
      </c>
      <c r="J453" t="s">
        <v>334</v>
      </c>
      <c r="K4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3" s="4">
        <f>+IF(LEFT(Tableau_Lancer_la_requête_à_partir_de_DB_TOPZOO[[#This Row],[DO_PIECE]],2)="av",0,F453)</f>
        <v>-5</v>
      </c>
      <c r="M4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3" s="2">
        <f>YEAR(Tableau_Lancer_la_requête_à_partir_de_DB_TOPZOO[[#This Row],[DO_DATE]])</f>
        <v>2013</v>
      </c>
      <c r="O453" s="4" t="s">
        <v>592</v>
      </c>
      <c r="P453" s="5" t="str">
        <f>LEFT(Tableau_Lancer_la_requête_à_partir_de_DB_TOPZOO[[#This Row],[CT_CODEPOSTAL]],2)</f>
        <v>75</v>
      </c>
      <c r="Q453" s="5">
        <f>IF(SUMPRODUCT((B$2:B453=B453)*(C$2:C453=C453))&gt;1,0,1)</f>
        <v>0</v>
      </c>
      <c r="R453" s="5" t="str">
        <f>LEFT(Tableau_Lancer_la_requête_à_partir_de_DB_TOPZOO[[#This Row],[DO_PIECE]],2)</f>
        <v>AR</v>
      </c>
    </row>
    <row r="454" spans="1:18" x14ac:dyDescent="0.25">
      <c r="A454" s="5" t="s">
        <v>424</v>
      </c>
      <c r="B454" t="s">
        <v>418</v>
      </c>
      <c r="C454" t="s">
        <v>212</v>
      </c>
      <c r="D454" s="1">
        <v>41435</v>
      </c>
      <c r="E454" t="s">
        <v>53</v>
      </c>
      <c r="F454">
        <v>-20</v>
      </c>
      <c r="G454">
        <v>-67.599999999999994</v>
      </c>
      <c r="H454" t="s">
        <v>434</v>
      </c>
      <c r="I454" t="s">
        <v>285</v>
      </c>
      <c r="J454" t="s">
        <v>334</v>
      </c>
      <c r="K4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4" s="4">
        <f>+IF(LEFT(Tableau_Lancer_la_requête_à_partir_de_DB_TOPZOO[[#This Row],[DO_PIECE]],2)="av",0,F454)</f>
        <v>-20</v>
      </c>
      <c r="M4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4" s="2">
        <f>YEAR(Tableau_Lancer_la_requête_à_partir_de_DB_TOPZOO[[#This Row],[DO_DATE]])</f>
        <v>2013</v>
      </c>
      <c r="O454" s="4" t="s">
        <v>502</v>
      </c>
      <c r="P454" s="5" t="str">
        <f>LEFT(Tableau_Lancer_la_requête_à_partir_de_DB_TOPZOO[[#This Row],[CT_CODEPOSTAL]],2)</f>
        <v>75</v>
      </c>
      <c r="Q454" s="5">
        <f>IF(SUMPRODUCT((B$2:B454=B454)*(C$2:C454=C454))&gt;1,0,1)</f>
        <v>0</v>
      </c>
      <c r="R454" s="5" t="str">
        <f>LEFT(Tableau_Lancer_la_requête_à_partir_de_DB_TOPZOO[[#This Row],[DO_PIECE]],2)</f>
        <v>AR</v>
      </c>
    </row>
    <row r="455" spans="1:18" x14ac:dyDescent="0.25">
      <c r="A455" s="5" t="s">
        <v>424</v>
      </c>
      <c r="B455" t="s">
        <v>418</v>
      </c>
      <c r="C455" t="s">
        <v>212</v>
      </c>
      <c r="D455" s="1">
        <v>41435</v>
      </c>
      <c r="E455" t="s">
        <v>44</v>
      </c>
      <c r="F455">
        <v>-20</v>
      </c>
      <c r="G455">
        <v>-128.25</v>
      </c>
      <c r="H455" t="s">
        <v>434</v>
      </c>
      <c r="I455" t="s">
        <v>285</v>
      </c>
      <c r="J455" t="s">
        <v>334</v>
      </c>
      <c r="K4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5" s="4">
        <f>+IF(LEFT(Tableau_Lancer_la_requête_à_partir_de_DB_TOPZOO[[#This Row],[DO_PIECE]],2)="av",0,F455)</f>
        <v>-20</v>
      </c>
      <c r="M4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5" s="2">
        <f>YEAR(Tableau_Lancer_la_requête_à_partir_de_DB_TOPZOO[[#This Row],[DO_DATE]])</f>
        <v>2013</v>
      </c>
      <c r="O455" s="4" t="s">
        <v>543</v>
      </c>
      <c r="P455" s="5" t="str">
        <f>LEFT(Tableau_Lancer_la_requête_à_partir_de_DB_TOPZOO[[#This Row],[CT_CODEPOSTAL]],2)</f>
        <v>75</v>
      </c>
      <c r="Q455" s="5">
        <f>IF(SUMPRODUCT((B$2:B455=B455)*(C$2:C455=C455))&gt;1,0,1)</f>
        <v>0</v>
      </c>
      <c r="R455" s="5" t="str">
        <f>LEFT(Tableau_Lancer_la_requête_à_partir_de_DB_TOPZOO[[#This Row],[DO_PIECE]],2)</f>
        <v>AR</v>
      </c>
    </row>
    <row r="456" spans="1:18" x14ac:dyDescent="0.25">
      <c r="A456" s="5" t="s">
        <v>424</v>
      </c>
      <c r="B456" t="s">
        <v>418</v>
      </c>
      <c r="C456" t="s">
        <v>212</v>
      </c>
      <c r="D456" s="1">
        <v>41435</v>
      </c>
      <c r="E456" t="s">
        <v>173</v>
      </c>
      <c r="F456">
        <v>-20</v>
      </c>
      <c r="G456">
        <v>-120</v>
      </c>
      <c r="H456" t="s">
        <v>434</v>
      </c>
      <c r="I456" t="s">
        <v>285</v>
      </c>
      <c r="J456" t="s">
        <v>334</v>
      </c>
      <c r="K4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6" s="4">
        <f>+IF(LEFT(Tableau_Lancer_la_requête_à_partir_de_DB_TOPZOO[[#This Row],[DO_PIECE]],2)="av",0,F456)</f>
        <v>-20</v>
      </c>
      <c r="M4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6" s="2">
        <f>YEAR(Tableau_Lancer_la_requête_à_partir_de_DB_TOPZOO[[#This Row],[DO_DATE]])</f>
        <v>2013</v>
      </c>
      <c r="O456" s="4" t="s">
        <v>593</v>
      </c>
      <c r="P456" s="5" t="str">
        <f>LEFT(Tableau_Lancer_la_requête_à_partir_de_DB_TOPZOO[[#This Row],[CT_CODEPOSTAL]],2)</f>
        <v>75</v>
      </c>
      <c r="Q456" s="5">
        <f>IF(SUMPRODUCT((B$2:B456=B456)*(C$2:C456=C456))&gt;1,0,1)</f>
        <v>0</v>
      </c>
      <c r="R456" s="5" t="str">
        <f>LEFT(Tableau_Lancer_la_requête_à_partir_de_DB_TOPZOO[[#This Row],[DO_PIECE]],2)</f>
        <v>AR</v>
      </c>
    </row>
    <row r="457" spans="1:18" x14ac:dyDescent="0.25">
      <c r="A457" s="5" t="s">
        <v>424</v>
      </c>
      <c r="B457" t="s">
        <v>418</v>
      </c>
      <c r="C457" t="s">
        <v>212</v>
      </c>
      <c r="D457" s="1">
        <v>41435</v>
      </c>
      <c r="E457" t="s">
        <v>178</v>
      </c>
      <c r="F457">
        <v>-20</v>
      </c>
      <c r="G457">
        <v>-168.15</v>
      </c>
      <c r="H457" t="s">
        <v>434</v>
      </c>
      <c r="I457" t="s">
        <v>285</v>
      </c>
      <c r="J457" t="s">
        <v>334</v>
      </c>
      <c r="K4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7" s="4">
        <f>+IF(LEFT(Tableau_Lancer_la_requête_à_partir_de_DB_TOPZOO[[#This Row],[DO_PIECE]],2)="av",0,F457)</f>
        <v>-20</v>
      </c>
      <c r="M4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7" s="2">
        <f>YEAR(Tableau_Lancer_la_requête_à_partir_de_DB_TOPZOO[[#This Row],[DO_DATE]])</f>
        <v>2013</v>
      </c>
      <c r="O457" s="4" t="s">
        <v>594</v>
      </c>
      <c r="P457" s="5" t="str">
        <f>LEFT(Tableau_Lancer_la_requête_à_partir_de_DB_TOPZOO[[#This Row],[CT_CODEPOSTAL]],2)</f>
        <v>75</v>
      </c>
      <c r="Q457" s="5">
        <f>IF(SUMPRODUCT((B$2:B457=B457)*(C$2:C457=C457))&gt;1,0,1)</f>
        <v>0</v>
      </c>
      <c r="R457" s="5" t="str">
        <f>LEFT(Tableau_Lancer_la_requête_à_partir_de_DB_TOPZOO[[#This Row],[DO_PIECE]],2)</f>
        <v>AR</v>
      </c>
    </row>
    <row r="458" spans="1:18" x14ac:dyDescent="0.25">
      <c r="A458" s="5" t="s">
        <v>424</v>
      </c>
      <c r="B458" t="s">
        <v>418</v>
      </c>
      <c r="C458" t="s">
        <v>212</v>
      </c>
      <c r="D458" s="1">
        <v>41435</v>
      </c>
      <c r="E458" t="s">
        <v>83</v>
      </c>
      <c r="F458">
        <v>-20</v>
      </c>
      <c r="G458">
        <v>-60.6</v>
      </c>
      <c r="H458" t="s">
        <v>434</v>
      </c>
      <c r="I458" t="s">
        <v>285</v>
      </c>
      <c r="J458" t="s">
        <v>334</v>
      </c>
      <c r="K4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8" s="4">
        <f>+IF(LEFT(Tableau_Lancer_la_requête_à_partir_de_DB_TOPZOO[[#This Row],[DO_PIECE]],2)="av",0,F458)</f>
        <v>-20</v>
      </c>
      <c r="M4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8" s="2">
        <f>YEAR(Tableau_Lancer_la_requête_à_partir_de_DB_TOPZOO[[#This Row],[DO_DATE]])</f>
        <v>2013</v>
      </c>
      <c r="O458" s="4" t="s">
        <v>491</v>
      </c>
      <c r="P458" s="5" t="str">
        <f>LEFT(Tableau_Lancer_la_requête_à_partir_de_DB_TOPZOO[[#This Row],[CT_CODEPOSTAL]],2)</f>
        <v>75</v>
      </c>
      <c r="Q458" s="5">
        <f>IF(SUMPRODUCT((B$2:B458=B458)*(C$2:C458=C458))&gt;1,0,1)</f>
        <v>0</v>
      </c>
      <c r="R458" s="5" t="str">
        <f>LEFT(Tableau_Lancer_la_requête_à_partir_de_DB_TOPZOO[[#This Row],[DO_PIECE]],2)</f>
        <v>AR</v>
      </c>
    </row>
    <row r="459" spans="1:18" x14ac:dyDescent="0.25">
      <c r="A459" s="5" t="s">
        <v>424</v>
      </c>
      <c r="B459" t="s">
        <v>418</v>
      </c>
      <c r="C459" t="s">
        <v>212</v>
      </c>
      <c r="D459" s="1">
        <v>41435</v>
      </c>
      <c r="E459" t="s">
        <v>52</v>
      </c>
      <c r="F459">
        <v>-20</v>
      </c>
      <c r="G459">
        <v>-60.6</v>
      </c>
      <c r="H459" t="s">
        <v>434</v>
      </c>
      <c r="I459" t="s">
        <v>285</v>
      </c>
      <c r="J459" t="s">
        <v>334</v>
      </c>
      <c r="K4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59" s="4">
        <f>+IF(LEFT(Tableau_Lancer_la_requête_à_partir_de_DB_TOPZOO[[#This Row],[DO_PIECE]],2)="av",0,F459)</f>
        <v>-20</v>
      </c>
      <c r="M4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59" s="2">
        <f>YEAR(Tableau_Lancer_la_requête_à_partir_de_DB_TOPZOO[[#This Row],[DO_DATE]])</f>
        <v>2013</v>
      </c>
      <c r="O459" s="4" t="s">
        <v>492</v>
      </c>
      <c r="P459" s="5" t="str">
        <f>LEFT(Tableau_Lancer_la_requête_à_partir_de_DB_TOPZOO[[#This Row],[CT_CODEPOSTAL]],2)</f>
        <v>75</v>
      </c>
      <c r="Q459" s="5">
        <f>IF(SUMPRODUCT((B$2:B459=B459)*(C$2:C459=C459))&gt;1,0,1)</f>
        <v>0</v>
      </c>
      <c r="R459" s="5" t="str">
        <f>LEFT(Tableau_Lancer_la_requête_à_partir_de_DB_TOPZOO[[#This Row],[DO_PIECE]],2)</f>
        <v>AR</v>
      </c>
    </row>
    <row r="460" spans="1:18" x14ac:dyDescent="0.25">
      <c r="A460" s="5" t="s">
        <v>424</v>
      </c>
      <c r="B460" t="s">
        <v>418</v>
      </c>
      <c r="C460" t="s">
        <v>212</v>
      </c>
      <c r="D460" s="1">
        <v>41435</v>
      </c>
      <c r="E460" t="s">
        <v>31</v>
      </c>
      <c r="F460">
        <v>-20</v>
      </c>
      <c r="G460">
        <v>-60.6</v>
      </c>
      <c r="H460" t="s">
        <v>434</v>
      </c>
      <c r="I460" t="s">
        <v>285</v>
      </c>
      <c r="J460" t="s">
        <v>334</v>
      </c>
      <c r="K4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0" s="4">
        <f>+IF(LEFT(Tableau_Lancer_la_requête_à_partir_de_DB_TOPZOO[[#This Row],[DO_PIECE]],2)="av",0,F460)</f>
        <v>-20</v>
      </c>
      <c r="M4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0" s="2">
        <f>YEAR(Tableau_Lancer_la_requête_à_partir_de_DB_TOPZOO[[#This Row],[DO_DATE]])</f>
        <v>2013</v>
      </c>
      <c r="O460" s="4" t="s">
        <v>490</v>
      </c>
      <c r="P460" s="5" t="str">
        <f>LEFT(Tableau_Lancer_la_requête_à_partir_de_DB_TOPZOO[[#This Row],[CT_CODEPOSTAL]],2)</f>
        <v>75</v>
      </c>
      <c r="Q460" s="5">
        <f>IF(SUMPRODUCT((B$2:B460=B460)*(C$2:C460=C460))&gt;1,0,1)</f>
        <v>0</v>
      </c>
      <c r="R460" s="5" t="str">
        <f>LEFT(Tableau_Lancer_la_requête_à_partir_de_DB_TOPZOO[[#This Row],[DO_PIECE]],2)</f>
        <v>AR</v>
      </c>
    </row>
    <row r="461" spans="1:18" x14ac:dyDescent="0.25">
      <c r="A461" s="5" t="s">
        <v>424</v>
      </c>
      <c r="B461" t="s">
        <v>418</v>
      </c>
      <c r="C461" t="s">
        <v>212</v>
      </c>
      <c r="D461" s="1">
        <v>41435</v>
      </c>
      <c r="E461" t="s">
        <v>170</v>
      </c>
      <c r="F461">
        <v>-20</v>
      </c>
      <c r="G461">
        <v>-25.84</v>
      </c>
      <c r="H461" t="s">
        <v>434</v>
      </c>
      <c r="I461" t="s">
        <v>285</v>
      </c>
      <c r="J461" t="s">
        <v>334</v>
      </c>
      <c r="K4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1" s="4">
        <f>+IF(LEFT(Tableau_Lancer_la_requête_à_partir_de_DB_TOPZOO[[#This Row],[DO_PIECE]],2)="av",0,F461)</f>
        <v>-20</v>
      </c>
      <c r="M4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1" s="2">
        <f>YEAR(Tableau_Lancer_la_requête_à_partir_de_DB_TOPZOO[[#This Row],[DO_DATE]])</f>
        <v>2013</v>
      </c>
      <c r="O461" s="4" t="s">
        <v>573</v>
      </c>
      <c r="P461" s="5" t="str">
        <f>LEFT(Tableau_Lancer_la_requête_à_partir_de_DB_TOPZOO[[#This Row],[CT_CODEPOSTAL]],2)</f>
        <v>75</v>
      </c>
      <c r="Q461" s="5">
        <f>IF(SUMPRODUCT((B$2:B461=B461)*(C$2:C461=C461))&gt;1,0,1)</f>
        <v>0</v>
      </c>
      <c r="R461" s="5" t="str">
        <f>LEFT(Tableau_Lancer_la_requête_à_partir_de_DB_TOPZOO[[#This Row],[DO_PIECE]],2)</f>
        <v>AR</v>
      </c>
    </row>
    <row r="462" spans="1:18" x14ac:dyDescent="0.25">
      <c r="A462" s="5" t="s">
        <v>424</v>
      </c>
      <c r="B462" t="s">
        <v>418</v>
      </c>
      <c r="C462" t="s">
        <v>212</v>
      </c>
      <c r="D462" s="1">
        <v>41435</v>
      </c>
      <c r="E462" t="s">
        <v>54</v>
      </c>
      <c r="F462">
        <v>-20</v>
      </c>
      <c r="G462">
        <v>-40.799999999999997</v>
      </c>
      <c r="H462" t="s">
        <v>434</v>
      </c>
      <c r="I462" t="s">
        <v>285</v>
      </c>
      <c r="J462" t="s">
        <v>334</v>
      </c>
      <c r="K4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2" s="4">
        <f>+IF(LEFT(Tableau_Lancer_la_requête_à_partir_de_DB_TOPZOO[[#This Row],[DO_PIECE]],2)="av",0,F462)</f>
        <v>-20</v>
      </c>
      <c r="M4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2" s="2">
        <f>YEAR(Tableau_Lancer_la_requête_à_partir_de_DB_TOPZOO[[#This Row],[DO_DATE]])</f>
        <v>2013</v>
      </c>
      <c r="O462" s="4" t="s">
        <v>569</v>
      </c>
      <c r="P462" s="5" t="str">
        <f>LEFT(Tableau_Lancer_la_requête_à_partir_de_DB_TOPZOO[[#This Row],[CT_CODEPOSTAL]],2)</f>
        <v>75</v>
      </c>
      <c r="Q462" s="5">
        <f>IF(SUMPRODUCT((B$2:B462=B462)*(C$2:C462=C462))&gt;1,0,1)</f>
        <v>0</v>
      </c>
      <c r="R462" s="5" t="str">
        <f>LEFT(Tableau_Lancer_la_requête_à_partir_de_DB_TOPZOO[[#This Row],[DO_PIECE]],2)</f>
        <v>AR</v>
      </c>
    </row>
    <row r="463" spans="1:18" x14ac:dyDescent="0.25">
      <c r="A463" s="5" t="s">
        <v>424</v>
      </c>
      <c r="B463" t="s">
        <v>418</v>
      </c>
      <c r="C463" t="s">
        <v>212</v>
      </c>
      <c r="D463" s="1">
        <v>41435</v>
      </c>
      <c r="E463" t="s">
        <v>34</v>
      </c>
      <c r="F463">
        <v>-5</v>
      </c>
      <c r="G463">
        <v>-62.9</v>
      </c>
      <c r="H463" t="s">
        <v>434</v>
      </c>
      <c r="I463" t="s">
        <v>285</v>
      </c>
      <c r="J463" t="s">
        <v>334</v>
      </c>
      <c r="K4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3" s="4">
        <f>+IF(LEFT(Tableau_Lancer_la_requête_à_partir_de_DB_TOPZOO[[#This Row],[DO_PIECE]],2)="av",0,F463)</f>
        <v>-5</v>
      </c>
      <c r="M4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3" s="2">
        <f>YEAR(Tableau_Lancer_la_requête_à_partir_de_DB_TOPZOO[[#This Row],[DO_DATE]])</f>
        <v>2013</v>
      </c>
      <c r="O463" s="4" t="s">
        <v>456</v>
      </c>
      <c r="P463" s="5" t="str">
        <f>LEFT(Tableau_Lancer_la_requête_à_partir_de_DB_TOPZOO[[#This Row],[CT_CODEPOSTAL]],2)</f>
        <v>75</v>
      </c>
      <c r="Q463" s="5">
        <f>IF(SUMPRODUCT((B$2:B463=B463)*(C$2:C463=C463))&gt;1,0,1)</f>
        <v>0</v>
      </c>
      <c r="R463" s="5" t="str">
        <f>LEFT(Tableau_Lancer_la_requête_à_partir_de_DB_TOPZOO[[#This Row],[DO_PIECE]],2)</f>
        <v>AR</v>
      </c>
    </row>
    <row r="464" spans="1:18" x14ac:dyDescent="0.25">
      <c r="A464" s="5" t="s">
        <v>424</v>
      </c>
      <c r="B464" t="s">
        <v>418</v>
      </c>
      <c r="C464" t="s">
        <v>212</v>
      </c>
      <c r="D464" s="1">
        <v>41435</v>
      </c>
      <c r="E464" t="s">
        <v>10</v>
      </c>
      <c r="F464">
        <v>-5</v>
      </c>
      <c r="G464">
        <v>-79.95</v>
      </c>
      <c r="H464" t="s">
        <v>434</v>
      </c>
      <c r="I464" t="s">
        <v>285</v>
      </c>
      <c r="J464" t="s">
        <v>334</v>
      </c>
      <c r="K4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4" s="4">
        <f>+IF(LEFT(Tableau_Lancer_la_requête_à_partir_de_DB_TOPZOO[[#This Row],[DO_PIECE]],2)="av",0,F464)</f>
        <v>-5</v>
      </c>
      <c r="M4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4" s="2">
        <f>YEAR(Tableau_Lancer_la_requête_à_partir_de_DB_TOPZOO[[#This Row],[DO_DATE]])</f>
        <v>2013</v>
      </c>
      <c r="O464" s="4" t="s">
        <v>457</v>
      </c>
      <c r="P464" s="5" t="str">
        <f>LEFT(Tableau_Lancer_la_requête_à_partir_de_DB_TOPZOO[[#This Row],[CT_CODEPOSTAL]],2)</f>
        <v>75</v>
      </c>
      <c r="Q464" s="5">
        <f>IF(SUMPRODUCT((B$2:B464=B464)*(C$2:C464=C464))&gt;1,0,1)</f>
        <v>0</v>
      </c>
      <c r="R464" s="5" t="str">
        <f>LEFT(Tableau_Lancer_la_requête_à_partir_de_DB_TOPZOO[[#This Row],[DO_PIECE]],2)</f>
        <v>AR</v>
      </c>
    </row>
    <row r="465" spans="1:18" x14ac:dyDescent="0.25">
      <c r="A465" s="5" t="s">
        <v>424</v>
      </c>
      <c r="B465" t="s">
        <v>418</v>
      </c>
      <c r="C465" t="s">
        <v>212</v>
      </c>
      <c r="D465" s="1">
        <v>41435</v>
      </c>
      <c r="E465" t="s">
        <v>46</v>
      </c>
      <c r="F465">
        <v>-5</v>
      </c>
      <c r="G465">
        <v>-97</v>
      </c>
      <c r="H465" t="s">
        <v>434</v>
      </c>
      <c r="I465" t="s">
        <v>285</v>
      </c>
      <c r="J465" t="s">
        <v>334</v>
      </c>
      <c r="K4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5" s="4">
        <f>+IF(LEFT(Tableau_Lancer_la_requête_à_partir_de_DB_TOPZOO[[#This Row],[DO_PIECE]],2)="av",0,F465)</f>
        <v>-5</v>
      </c>
      <c r="M4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5" s="2">
        <f>YEAR(Tableau_Lancer_la_requête_à_partir_de_DB_TOPZOO[[#This Row],[DO_DATE]])</f>
        <v>2013</v>
      </c>
      <c r="O465" s="4" t="s">
        <v>458</v>
      </c>
      <c r="P465" s="5" t="str">
        <f>LEFT(Tableau_Lancer_la_requête_à_partir_de_DB_TOPZOO[[#This Row],[CT_CODEPOSTAL]],2)</f>
        <v>75</v>
      </c>
      <c r="Q465" s="5">
        <f>IF(SUMPRODUCT((B$2:B465=B465)*(C$2:C465=C465))&gt;1,0,1)</f>
        <v>0</v>
      </c>
      <c r="R465" s="5" t="str">
        <f>LEFT(Tableau_Lancer_la_requête_à_partir_de_DB_TOPZOO[[#This Row],[DO_PIECE]],2)</f>
        <v>AR</v>
      </c>
    </row>
    <row r="466" spans="1:18" x14ac:dyDescent="0.25">
      <c r="A466" s="5" t="s">
        <v>424</v>
      </c>
      <c r="B466" t="s">
        <v>418</v>
      </c>
      <c r="C466" t="s">
        <v>212</v>
      </c>
      <c r="D466" s="1">
        <v>41435</v>
      </c>
      <c r="E466" t="s">
        <v>105</v>
      </c>
      <c r="F466">
        <v>-5</v>
      </c>
      <c r="G466">
        <v>-62.9</v>
      </c>
      <c r="H466" t="s">
        <v>434</v>
      </c>
      <c r="I466" t="s">
        <v>285</v>
      </c>
      <c r="J466" t="s">
        <v>334</v>
      </c>
      <c r="K4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6" s="4">
        <f>+IF(LEFT(Tableau_Lancer_la_requête_à_partir_de_DB_TOPZOO[[#This Row],[DO_PIECE]],2)="av",0,F466)</f>
        <v>-5</v>
      </c>
      <c r="M4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6" s="2">
        <f>YEAR(Tableau_Lancer_la_requête_à_partir_de_DB_TOPZOO[[#This Row],[DO_DATE]])</f>
        <v>2013</v>
      </c>
      <c r="O466" s="4" t="s">
        <v>517</v>
      </c>
      <c r="P466" s="5" t="str">
        <f>LEFT(Tableau_Lancer_la_requête_à_partir_de_DB_TOPZOO[[#This Row],[CT_CODEPOSTAL]],2)</f>
        <v>75</v>
      </c>
      <c r="Q466" s="5">
        <f>IF(SUMPRODUCT((B$2:B466=B466)*(C$2:C466=C466))&gt;1,0,1)</f>
        <v>0</v>
      </c>
      <c r="R466" s="5" t="str">
        <f>LEFT(Tableau_Lancer_la_requête_à_partir_de_DB_TOPZOO[[#This Row],[DO_PIECE]],2)</f>
        <v>AR</v>
      </c>
    </row>
    <row r="467" spans="1:18" x14ac:dyDescent="0.25">
      <c r="A467" s="5" t="s">
        <v>424</v>
      </c>
      <c r="B467" t="s">
        <v>418</v>
      </c>
      <c r="C467" t="s">
        <v>212</v>
      </c>
      <c r="D467" s="1">
        <v>41435</v>
      </c>
      <c r="E467" t="s">
        <v>95</v>
      </c>
      <c r="F467">
        <v>-5</v>
      </c>
      <c r="G467">
        <v>-79.95</v>
      </c>
      <c r="H467" t="s">
        <v>434</v>
      </c>
      <c r="I467" t="s">
        <v>285</v>
      </c>
      <c r="J467" t="s">
        <v>334</v>
      </c>
      <c r="K4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7" s="4">
        <f>+IF(LEFT(Tableau_Lancer_la_requête_à_partir_de_DB_TOPZOO[[#This Row],[DO_PIECE]],2)="av",0,F467)</f>
        <v>-5</v>
      </c>
      <c r="M4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7" s="2">
        <f>YEAR(Tableau_Lancer_la_requête_à_partir_de_DB_TOPZOO[[#This Row],[DO_DATE]])</f>
        <v>2013</v>
      </c>
      <c r="O467" s="4" t="s">
        <v>518</v>
      </c>
      <c r="P467" s="5" t="str">
        <f>LEFT(Tableau_Lancer_la_requête_à_partir_de_DB_TOPZOO[[#This Row],[CT_CODEPOSTAL]],2)</f>
        <v>75</v>
      </c>
      <c r="Q467" s="5">
        <f>IF(SUMPRODUCT((B$2:B467=B467)*(C$2:C467=C467))&gt;1,0,1)</f>
        <v>0</v>
      </c>
      <c r="R467" s="5" t="str">
        <f>LEFT(Tableau_Lancer_la_requête_à_partir_de_DB_TOPZOO[[#This Row],[DO_PIECE]],2)</f>
        <v>AR</v>
      </c>
    </row>
    <row r="468" spans="1:18" x14ac:dyDescent="0.25">
      <c r="A468" s="5" t="s">
        <v>424</v>
      </c>
      <c r="B468" t="s">
        <v>418</v>
      </c>
      <c r="C468" t="s">
        <v>212</v>
      </c>
      <c r="D468" s="1">
        <v>41435</v>
      </c>
      <c r="E468" t="s">
        <v>106</v>
      </c>
      <c r="F468">
        <v>-5</v>
      </c>
      <c r="G468">
        <v>-97</v>
      </c>
      <c r="H468" t="s">
        <v>434</v>
      </c>
      <c r="I468" t="s">
        <v>285</v>
      </c>
      <c r="J468" t="s">
        <v>334</v>
      </c>
      <c r="K4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8" s="4">
        <f>+IF(LEFT(Tableau_Lancer_la_requête_à_partir_de_DB_TOPZOO[[#This Row],[DO_PIECE]],2)="av",0,F468)</f>
        <v>-5</v>
      </c>
      <c r="M4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8" s="2">
        <f>YEAR(Tableau_Lancer_la_requête_à_partir_de_DB_TOPZOO[[#This Row],[DO_DATE]])</f>
        <v>2013</v>
      </c>
      <c r="O468" s="4" t="s">
        <v>519</v>
      </c>
      <c r="P468" s="5" t="str">
        <f>LEFT(Tableau_Lancer_la_requête_à_partir_de_DB_TOPZOO[[#This Row],[CT_CODEPOSTAL]],2)</f>
        <v>75</v>
      </c>
      <c r="Q468" s="5">
        <f>IF(SUMPRODUCT((B$2:B468=B468)*(C$2:C468=C468))&gt;1,0,1)</f>
        <v>0</v>
      </c>
      <c r="R468" s="5" t="str">
        <f>LEFT(Tableau_Lancer_la_requête_à_partir_de_DB_TOPZOO[[#This Row],[DO_PIECE]],2)</f>
        <v>AR</v>
      </c>
    </row>
    <row r="469" spans="1:18" x14ac:dyDescent="0.25">
      <c r="A469" s="5" t="s">
        <v>424</v>
      </c>
      <c r="B469" t="s">
        <v>418</v>
      </c>
      <c r="C469" t="s">
        <v>212</v>
      </c>
      <c r="D469" s="1">
        <v>41435</v>
      </c>
      <c r="E469" t="s">
        <v>100</v>
      </c>
      <c r="F469">
        <v>-5</v>
      </c>
      <c r="G469">
        <v>-74.650000000000006</v>
      </c>
      <c r="H469" t="s">
        <v>434</v>
      </c>
      <c r="I469" t="s">
        <v>285</v>
      </c>
      <c r="J469" t="s">
        <v>334</v>
      </c>
      <c r="K4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69" s="4">
        <f>+IF(LEFT(Tableau_Lancer_la_requête_à_partir_de_DB_TOPZOO[[#This Row],[DO_PIECE]],2)="av",0,F469)</f>
        <v>-5</v>
      </c>
      <c r="M4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69" s="2">
        <f>YEAR(Tableau_Lancer_la_requête_à_partir_de_DB_TOPZOO[[#This Row],[DO_DATE]])</f>
        <v>2013</v>
      </c>
      <c r="O469" s="4" t="s">
        <v>462</v>
      </c>
      <c r="P469" s="5" t="str">
        <f>LEFT(Tableau_Lancer_la_requête_à_partir_de_DB_TOPZOO[[#This Row],[CT_CODEPOSTAL]],2)</f>
        <v>75</v>
      </c>
      <c r="Q469" s="5">
        <f>IF(SUMPRODUCT((B$2:B469=B469)*(C$2:C469=C469))&gt;1,0,1)</f>
        <v>0</v>
      </c>
      <c r="R469" s="5" t="str">
        <f>LEFT(Tableau_Lancer_la_requête_à_partir_de_DB_TOPZOO[[#This Row],[DO_PIECE]],2)</f>
        <v>AR</v>
      </c>
    </row>
    <row r="470" spans="1:18" x14ac:dyDescent="0.25">
      <c r="A470" s="5" t="s">
        <v>424</v>
      </c>
      <c r="B470" t="s">
        <v>418</v>
      </c>
      <c r="C470" t="s">
        <v>213</v>
      </c>
      <c r="D470" s="1">
        <v>41445</v>
      </c>
      <c r="E470" t="s">
        <v>30</v>
      </c>
      <c r="F470">
        <v>10</v>
      </c>
      <c r="G470">
        <v>44</v>
      </c>
      <c r="H470" t="s">
        <v>434</v>
      </c>
      <c r="I470" t="s">
        <v>285</v>
      </c>
      <c r="J470" t="s">
        <v>334</v>
      </c>
      <c r="K4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0" s="4">
        <f>+IF(LEFT(Tableau_Lancer_la_requête_à_partir_de_DB_TOPZOO[[#This Row],[DO_PIECE]],2)="av",0,F470)</f>
        <v>10</v>
      </c>
      <c r="M4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0" s="2">
        <f>YEAR(Tableau_Lancer_la_requête_à_partir_de_DB_TOPZOO[[#This Row],[DO_DATE]])</f>
        <v>2013</v>
      </c>
      <c r="O470" s="4" t="s">
        <v>494</v>
      </c>
      <c r="P470" s="5" t="str">
        <f>LEFT(Tableau_Lancer_la_requête_à_partir_de_DB_TOPZOO[[#This Row],[CT_CODEPOSTAL]],2)</f>
        <v>75</v>
      </c>
      <c r="Q470" s="5">
        <f>IF(SUMPRODUCT((B$2:B470=B470)*(C$2:C470=C470))&gt;1,0,1)</f>
        <v>1</v>
      </c>
      <c r="R470" s="5" t="str">
        <f>LEFT(Tableau_Lancer_la_requête_à_partir_de_DB_TOPZOO[[#This Row],[DO_PIECE]],2)</f>
        <v>FA</v>
      </c>
    </row>
    <row r="471" spans="1:18" x14ac:dyDescent="0.25">
      <c r="A471" s="5" t="s">
        <v>424</v>
      </c>
      <c r="B471" t="s">
        <v>418</v>
      </c>
      <c r="C471" t="s">
        <v>213</v>
      </c>
      <c r="D471" s="1">
        <v>41445</v>
      </c>
      <c r="E471" t="s">
        <v>194</v>
      </c>
      <c r="F471">
        <v>3</v>
      </c>
      <c r="G471">
        <v>61.89</v>
      </c>
      <c r="H471" t="s">
        <v>434</v>
      </c>
      <c r="I471" t="s">
        <v>285</v>
      </c>
      <c r="J471" t="s">
        <v>334</v>
      </c>
      <c r="K4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1" s="4">
        <f>+IF(LEFT(Tableau_Lancer_la_requête_à_partir_de_DB_TOPZOO[[#This Row],[DO_PIECE]],2)="av",0,F471)</f>
        <v>3</v>
      </c>
      <c r="M4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1" s="2">
        <f>YEAR(Tableau_Lancer_la_requête_à_partir_de_DB_TOPZOO[[#This Row],[DO_DATE]])</f>
        <v>2013</v>
      </c>
      <c r="O471" s="4" t="s">
        <v>591</v>
      </c>
      <c r="P471" s="5" t="str">
        <f>LEFT(Tableau_Lancer_la_requête_à_partir_de_DB_TOPZOO[[#This Row],[CT_CODEPOSTAL]],2)</f>
        <v>75</v>
      </c>
      <c r="Q471" s="5">
        <f>IF(SUMPRODUCT((B$2:B471=B471)*(C$2:C471=C471))&gt;1,0,1)</f>
        <v>0</v>
      </c>
      <c r="R471" s="5" t="str">
        <f>LEFT(Tableau_Lancer_la_requête_à_partir_de_DB_TOPZOO[[#This Row],[DO_PIECE]],2)</f>
        <v>FA</v>
      </c>
    </row>
    <row r="472" spans="1:18" x14ac:dyDescent="0.25">
      <c r="A472" s="5" t="s">
        <v>424</v>
      </c>
      <c r="B472" t="s">
        <v>418</v>
      </c>
      <c r="C472" t="s">
        <v>213</v>
      </c>
      <c r="D472" s="1">
        <v>41445</v>
      </c>
      <c r="E472" t="s">
        <v>184</v>
      </c>
      <c r="F472">
        <v>3</v>
      </c>
      <c r="G472">
        <v>40.89</v>
      </c>
      <c r="H472" t="s">
        <v>434</v>
      </c>
      <c r="I472" t="s">
        <v>285</v>
      </c>
      <c r="J472" t="s">
        <v>334</v>
      </c>
      <c r="K4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2" s="4">
        <f>+IF(LEFT(Tableau_Lancer_la_requête_à_partir_de_DB_TOPZOO[[#This Row],[DO_PIECE]],2)="av",0,F472)</f>
        <v>3</v>
      </c>
      <c r="M4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2" s="2">
        <f>YEAR(Tableau_Lancer_la_requête_à_partir_de_DB_TOPZOO[[#This Row],[DO_DATE]])</f>
        <v>2013</v>
      </c>
      <c r="O472" s="4" t="s">
        <v>592</v>
      </c>
      <c r="P472" s="5" t="str">
        <f>LEFT(Tableau_Lancer_la_requête_à_partir_de_DB_TOPZOO[[#This Row],[CT_CODEPOSTAL]],2)</f>
        <v>75</v>
      </c>
      <c r="Q472" s="5">
        <f>IF(SUMPRODUCT((B$2:B472=B472)*(C$2:C472=C472))&gt;1,0,1)</f>
        <v>0</v>
      </c>
      <c r="R472" s="5" t="str">
        <f>LEFT(Tableau_Lancer_la_requête_à_partir_de_DB_TOPZOO[[#This Row],[DO_PIECE]],2)</f>
        <v>FA</v>
      </c>
    </row>
    <row r="473" spans="1:18" x14ac:dyDescent="0.25">
      <c r="A473" s="5" t="s">
        <v>424</v>
      </c>
      <c r="B473" t="s">
        <v>418</v>
      </c>
      <c r="C473" t="s">
        <v>213</v>
      </c>
      <c r="D473" s="1">
        <v>41445</v>
      </c>
      <c r="E473" t="s">
        <v>53</v>
      </c>
      <c r="F473">
        <v>10</v>
      </c>
      <c r="G473">
        <v>33.799999999999997</v>
      </c>
      <c r="H473" t="s">
        <v>434</v>
      </c>
      <c r="I473" t="s">
        <v>285</v>
      </c>
      <c r="J473" t="s">
        <v>334</v>
      </c>
      <c r="K4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3" s="4">
        <f>+IF(LEFT(Tableau_Lancer_la_requête_à_partir_de_DB_TOPZOO[[#This Row],[DO_PIECE]],2)="av",0,F473)</f>
        <v>10</v>
      </c>
      <c r="M4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3" s="2">
        <f>YEAR(Tableau_Lancer_la_requête_à_partir_de_DB_TOPZOO[[#This Row],[DO_DATE]])</f>
        <v>2013</v>
      </c>
      <c r="O473" s="4" t="s">
        <v>502</v>
      </c>
      <c r="P473" s="5" t="str">
        <f>LEFT(Tableau_Lancer_la_requête_à_partir_de_DB_TOPZOO[[#This Row],[CT_CODEPOSTAL]],2)</f>
        <v>75</v>
      </c>
      <c r="Q473" s="5">
        <f>IF(SUMPRODUCT((B$2:B473=B473)*(C$2:C473=C473))&gt;1,0,1)</f>
        <v>0</v>
      </c>
      <c r="R473" s="5" t="str">
        <f>LEFT(Tableau_Lancer_la_requête_à_partir_de_DB_TOPZOO[[#This Row],[DO_PIECE]],2)</f>
        <v>FA</v>
      </c>
    </row>
    <row r="474" spans="1:18" x14ac:dyDescent="0.25">
      <c r="A474" s="5" t="s">
        <v>424</v>
      </c>
      <c r="B474" t="s">
        <v>418</v>
      </c>
      <c r="C474" t="s">
        <v>213</v>
      </c>
      <c r="D474" s="1">
        <v>41445</v>
      </c>
      <c r="E474" t="s">
        <v>44</v>
      </c>
      <c r="F474">
        <v>5</v>
      </c>
      <c r="G474">
        <v>23.625</v>
      </c>
      <c r="H474" t="s">
        <v>434</v>
      </c>
      <c r="I474" t="s">
        <v>285</v>
      </c>
      <c r="J474" t="s">
        <v>334</v>
      </c>
      <c r="K4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4" s="4">
        <f>+IF(LEFT(Tableau_Lancer_la_requête_à_partir_de_DB_TOPZOO[[#This Row],[DO_PIECE]],2)="av",0,F474)</f>
        <v>5</v>
      </c>
      <c r="M4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4" s="2">
        <f>YEAR(Tableau_Lancer_la_requête_à_partir_de_DB_TOPZOO[[#This Row],[DO_DATE]])</f>
        <v>2013</v>
      </c>
      <c r="O474" s="4" t="s">
        <v>543</v>
      </c>
      <c r="P474" s="5" t="str">
        <f>LEFT(Tableau_Lancer_la_requête_à_partir_de_DB_TOPZOO[[#This Row],[CT_CODEPOSTAL]],2)</f>
        <v>75</v>
      </c>
      <c r="Q474" s="5">
        <f>IF(SUMPRODUCT((B$2:B474=B474)*(C$2:C474=C474))&gt;1,0,1)</f>
        <v>0</v>
      </c>
      <c r="R474" s="5" t="str">
        <f>LEFT(Tableau_Lancer_la_requête_à_partir_de_DB_TOPZOO[[#This Row],[DO_PIECE]],2)</f>
        <v>FA</v>
      </c>
    </row>
    <row r="475" spans="1:18" x14ac:dyDescent="0.25">
      <c r="A475" s="5" t="s">
        <v>424</v>
      </c>
      <c r="B475" t="s">
        <v>418</v>
      </c>
      <c r="C475" t="s">
        <v>213</v>
      </c>
      <c r="D475" s="1">
        <v>41445</v>
      </c>
      <c r="E475" t="s">
        <v>173</v>
      </c>
      <c r="F475">
        <v>5</v>
      </c>
      <c r="G475">
        <v>30</v>
      </c>
      <c r="H475" t="s">
        <v>434</v>
      </c>
      <c r="I475" t="s">
        <v>285</v>
      </c>
      <c r="J475" t="s">
        <v>334</v>
      </c>
      <c r="K4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5" s="4">
        <f>+IF(LEFT(Tableau_Lancer_la_requête_à_partir_de_DB_TOPZOO[[#This Row],[DO_PIECE]],2)="av",0,F475)</f>
        <v>5</v>
      </c>
      <c r="M4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5" s="2">
        <f>YEAR(Tableau_Lancer_la_requête_à_partir_de_DB_TOPZOO[[#This Row],[DO_DATE]])</f>
        <v>2013</v>
      </c>
      <c r="O475" s="4" t="s">
        <v>593</v>
      </c>
      <c r="P475" s="5" t="str">
        <f>LEFT(Tableau_Lancer_la_requête_à_partir_de_DB_TOPZOO[[#This Row],[CT_CODEPOSTAL]],2)</f>
        <v>75</v>
      </c>
      <c r="Q475" s="5">
        <f>IF(SUMPRODUCT((B$2:B475=B475)*(C$2:C475=C475))&gt;1,0,1)</f>
        <v>0</v>
      </c>
      <c r="R475" s="5" t="str">
        <f>LEFT(Tableau_Lancer_la_requête_à_partir_de_DB_TOPZOO[[#This Row],[DO_PIECE]],2)</f>
        <v>FA</v>
      </c>
    </row>
    <row r="476" spans="1:18" x14ac:dyDescent="0.25">
      <c r="A476" s="5" t="s">
        <v>424</v>
      </c>
      <c r="B476" t="s">
        <v>418</v>
      </c>
      <c r="C476" t="s">
        <v>213</v>
      </c>
      <c r="D476" s="1">
        <v>41445</v>
      </c>
      <c r="E476" t="s">
        <v>178</v>
      </c>
      <c r="F476">
        <v>5</v>
      </c>
      <c r="G476">
        <v>30.975000000000001</v>
      </c>
      <c r="H476" t="s">
        <v>434</v>
      </c>
      <c r="I476" t="s">
        <v>285</v>
      </c>
      <c r="J476" t="s">
        <v>334</v>
      </c>
      <c r="K4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6" s="4">
        <f>+IF(LEFT(Tableau_Lancer_la_requête_à_partir_de_DB_TOPZOO[[#This Row],[DO_PIECE]],2)="av",0,F476)</f>
        <v>5</v>
      </c>
      <c r="M4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6" s="2">
        <f>YEAR(Tableau_Lancer_la_requête_à_partir_de_DB_TOPZOO[[#This Row],[DO_DATE]])</f>
        <v>2013</v>
      </c>
      <c r="O476" s="4" t="s">
        <v>594</v>
      </c>
      <c r="P476" s="5" t="str">
        <f>LEFT(Tableau_Lancer_la_requête_à_partir_de_DB_TOPZOO[[#This Row],[CT_CODEPOSTAL]],2)</f>
        <v>75</v>
      </c>
      <c r="Q476" s="5">
        <f>IF(SUMPRODUCT((B$2:B476=B476)*(C$2:C476=C476))&gt;1,0,1)</f>
        <v>0</v>
      </c>
      <c r="R476" s="5" t="str">
        <f>LEFT(Tableau_Lancer_la_requête_à_partir_de_DB_TOPZOO[[#This Row],[DO_PIECE]],2)</f>
        <v>FA</v>
      </c>
    </row>
    <row r="477" spans="1:18" x14ac:dyDescent="0.25">
      <c r="A477" s="5" t="s">
        <v>424</v>
      </c>
      <c r="B477" t="s">
        <v>418</v>
      </c>
      <c r="C477" t="s">
        <v>213</v>
      </c>
      <c r="D477" s="1">
        <v>41445</v>
      </c>
      <c r="E477" t="s">
        <v>83</v>
      </c>
      <c r="F477">
        <v>10</v>
      </c>
      <c r="G477">
        <v>30.3</v>
      </c>
      <c r="H477" t="s">
        <v>434</v>
      </c>
      <c r="I477" t="s">
        <v>285</v>
      </c>
      <c r="J477" t="s">
        <v>334</v>
      </c>
      <c r="K4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7" s="4">
        <f>+IF(LEFT(Tableau_Lancer_la_requête_à_partir_de_DB_TOPZOO[[#This Row],[DO_PIECE]],2)="av",0,F477)</f>
        <v>10</v>
      </c>
      <c r="M4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7" s="2">
        <f>YEAR(Tableau_Lancer_la_requête_à_partir_de_DB_TOPZOO[[#This Row],[DO_DATE]])</f>
        <v>2013</v>
      </c>
      <c r="O477" s="4" t="s">
        <v>491</v>
      </c>
      <c r="P477" s="5" t="str">
        <f>LEFT(Tableau_Lancer_la_requête_à_partir_de_DB_TOPZOO[[#This Row],[CT_CODEPOSTAL]],2)</f>
        <v>75</v>
      </c>
      <c r="Q477" s="5">
        <f>IF(SUMPRODUCT((B$2:B477=B477)*(C$2:C477=C477))&gt;1,0,1)</f>
        <v>0</v>
      </c>
      <c r="R477" s="5" t="str">
        <f>LEFT(Tableau_Lancer_la_requête_à_partir_de_DB_TOPZOO[[#This Row],[DO_PIECE]],2)</f>
        <v>FA</v>
      </c>
    </row>
    <row r="478" spans="1:18" x14ac:dyDescent="0.25">
      <c r="A478" s="5" t="s">
        <v>424</v>
      </c>
      <c r="B478" t="s">
        <v>418</v>
      </c>
      <c r="C478" t="s">
        <v>213</v>
      </c>
      <c r="D478" s="1">
        <v>41445</v>
      </c>
      <c r="E478" t="s">
        <v>52</v>
      </c>
      <c r="F478">
        <v>10</v>
      </c>
      <c r="G478">
        <v>30.3</v>
      </c>
      <c r="H478" t="s">
        <v>434</v>
      </c>
      <c r="I478" t="s">
        <v>285</v>
      </c>
      <c r="J478" t="s">
        <v>334</v>
      </c>
      <c r="K4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8" s="4">
        <f>+IF(LEFT(Tableau_Lancer_la_requête_à_partir_de_DB_TOPZOO[[#This Row],[DO_PIECE]],2)="av",0,F478)</f>
        <v>10</v>
      </c>
      <c r="M4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8" s="2">
        <f>YEAR(Tableau_Lancer_la_requête_à_partir_de_DB_TOPZOO[[#This Row],[DO_DATE]])</f>
        <v>2013</v>
      </c>
      <c r="O478" s="4" t="s">
        <v>492</v>
      </c>
      <c r="P478" s="5" t="str">
        <f>LEFT(Tableau_Lancer_la_requête_à_partir_de_DB_TOPZOO[[#This Row],[CT_CODEPOSTAL]],2)</f>
        <v>75</v>
      </c>
      <c r="Q478" s="5">
        <f>IF(SUMPRODUCT((B$2:B478=B478)*(C$2:C478=C478))&gt;1,0,1)</f>
        <v>0</v>
      </c>
      <c r="R478" s="5" t="str">
        <f>LEFT(Tableau_Lancer_la_requête_à_partir_de_DB_TOPZOO[[#This Row],[DO_PIECE]],2)</f>
        <v>FA</v>
      </c>
    </row>
    <row r="479" spans="1:18" x14ac:dyDescent="0.25">
      <c r="A479" s="5" t="s">
        <v>424</v>
      </c>
      <c r="B479" t="s">
        <v>418</v>
      </c>
      <c r="C479" t="s">
        <v>213</v>
      </c>
      <c r="D479" s="1">
        <v>41445</v>
      </c>
      <c r="E479" t="s">
        <v>31</v>
      </c>
      <c r="F479">
        <v>10</v>
      </c>
      <c r="G479">
        <v>30.3</v>
      </c>
      <c r="H479" t="s">
        <v>434</v>
      </c>
      <c r="I479" t="s">
        <v>285</v>
      </c>
      <c r="J479" t="s">
        <v>334</v>
      </c>
      <c r="K4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79" s="4">
        <f>+IF(LEFT(Tableau_Lancer_la_requête_à_partir_de_DB_TOPZOO[[#This Row],[DO_PIECE]],2)="av",0,F479)</f>
        <v>10</v>
      </c>
      <c r="M4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79" s="2">
        <f>YEAR(Tableau_Lancer_la_requête_à_partir_de_DB_TOPZOO[[#This Row],[DO_DATE]])</f>
        <v>2013</v>
      </c>
      <c r="O479" s="4" t="s">
        <v>490</v>
      </c>
      <c r="P479" s="5" t="str">
        <f>LEFT(Tableau_Lancer_la_requête_à_partir_de_DB_TOPZOO[[#This Row],[CT_CODEPOSTAL]],2)</f>
        <v>75</v>
      </c>
      <c r="Q479" s="5">
        <f>IF(SUMPRODUCT((B$2:B479=B479)*(C$2:C479=C479))&gt;1,0,1)</f>
        <v>0</v>
      </c>
      <c r="R479" s="5" t="str">
        <f>LEFT(Tableau_Lancer_la_requête_à_partir_de_DB_TOPZOO[[#This Row],[DO_PIECE]],2)</f>
        <v>FA</v>
      </c>
    </row>
    <row r="480" spans="1:18" x14ac:dyDescent="0.25">
      <c r="A480" s="5" t="s">
        <v>424</v>
      </c>
      <c r="B480" t="s">
        <v>418</v>
      </c>
      <c r="C480" t="s">
        <v>213</v>
      </c>
      <c r="D480" s="1">
        <v>41445</v>
      </c>
      <c r="E480" t="s">
        <v>170</v>
      </c>
      <c r="F480">
        <v>5</v>
      </c>
      <c r="G480">
        <v>4.76</v>
      </c>
      <c r="H480" t="s">
        <v>434</v>
      </c>
      <c r="I480" t="s">
        <v>285</v>
      </c>
      <c r="J480" t="s">
        <v>334</v>
      </c>
      <c r="K4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0" s="4">
        <f>+IF(LEFT(Tableau_Lancer_la_requête_à_partir_de_DB_TOPZOO[[#This Row],[DO_PIECE]],2)="av",0,F480)</f>
        <v>5</v>
      </c>
      <c r="M4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0" s="2">
        <f>YEAR(Tableau_Lancer_la_requête_à_partir_de_DB_TOPZOO[[#This Row],[DO_DATE]])</f>
        <v>2013</v>
      </c>
      <c r="O480" s="4" t="s">
        <v>573</v>
      </c>
      <c r="P480" s="5" t="str">
        <f>LEFT(Tableau_Lancer_la_requête_à_partir_de_DB_TOPZOO[[#This Row],[CT_CODEPOSTAL]],2)</f>
        <v>75</v>
      </c>
      <c r="Q480" s="5">
        <f>IF(SUMPRODUCT((B$2:B480=B480)*(C$2:C480=C480))&gt;1,0,1)</f>
        <v>0</v>
      </c>
      <c r="R480" s="5" t="str">
        <f>LEFT(Tableau_Lancer_la_requête_à_partir_de_DB_TOPZOO[[#This Row],[DO_PIECE]],2)</f>
        <v>FA</v>
      </c>
    </row>
    <row r="481" spans="1:18" x14ac:dyDescent="0.25">
      <c r="A481" s="5" t="s">
        <v>424</v>
      </c>
      <c r="B481" t="s">
        <v>418</v>
      </c>
      <c r="C481" t="s">
        <v>213</v>
      </c>
      <c r="D481" s="1">
        <v>41445</v>
      </c>
      <c r="E481" t="s">
        <v>54</v>
      </c>
      <c r="F481">
        <v>5</v>
      </c>
      <c r="G481">
        <v>10.199999999999999</v>
      </c>
      <c r="H481" t="s">
        <v>434</v>
      </c>
      <c r="I481" t="s">
        <v>285</v>
      </c>
      <c r="J481" t="s">
        <v>334</v>
      </c>
      <c r="K4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1" s="4">
        <f>+IF(LEFT(Tableau_Lancer_la_requête_à_partir_de_DB_TOPZOO[[#This Row],[DO_PIECE]],2)="av",0,F481)</f>
        <v>5</v>
      </c>
      <c r="M4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1" s="2">
        <f>YEAR(Tableau_Lancer_la_requête_à_partir_de_DB_TOPZOO[[#This Row],[DO_DATE]])</f>
        <v>2013</v>
      </c>
      <c r="O481" s="4" t="s">
        <v>569</v>
      </c>
      <c r="P481" s="5" t="str">
        <f>LEFT(Tableau_Lancer_la_requête_à_partir_de_DB_TOPZOO[[#This Row],[CT_CODEPOSTAL]],2)</f>
        <v>75</v>
      </c>
      <c r="Q481" s="5">
        <f>IF(SUMPRODUCT((B$2:B481=B481)*(C$2:C481=C481))&gt;1,0,1)</f>
        <v>0</v>
      </c>
      <c r="R481" s="5" t="str">
        <f>LEFT(Tableau_Lancer_la_requête_à_partir_de_DB_TOPZOO[[#This Row],[DO_PIECE]],2)</f>
        <v>FA</v>
      </c>
    </row>
    <row r="482" spans="1:18" x14ac:dyDescent="0.25">
      <c r="A482" s="5" t="s">
        <v>424</v>
      </c>
      <c r="B482" t="s">
        <v>418</v>
      </c>
      <c r="C482" t="s">
        <v>213</v>
      </c>
      <c r="D482" s="1">
        <v>41445</v>
      </c>
      <c r="E482" t="s">
        <v>34</v>
      </c>
      <c r="F482">
        <v>3</v>
      </c>
      <c r="G482">
        <v>37.74</v>
      </c>
      <c r="H482" t="s">
        <v>434</v>
      </c>
      <c r="I482" t="s">
        <v>285</v>
      </c>
      <c r="J482" t="s">
        <v>334</v>
      </c>
      <c r="K4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2" s="4">
        <f>+IF(LEFT(Tableau_Lancer_la_requête_à_partir_de_DB_TOPZOO[[#This Row],[DO_PIECE]],2)="av",0,F482)</f>
        <v>3</v>
      </c>
      <c r="M4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2" s="2">
        <f>YEAR(Tableau_Lancer_la_requête_à_partir_de_DB_TOPZOO[[#This Row],[DO_DATE]])</f>
        <v>2013</v>
      </c>
      <c r="O482" s="4" t="s">
        <v>456</v>
      </c>
      <c r="P482" s="5" t="str">
        <f>LEFT(Tableau_Lancer_la_requête_à_partir_de_DB_TOPZOO[[#This Row],[CT_CODEPOSTAL]],2)</f>
        <v>75</v>
      </c>
      <c r="Q482" s="5">
        <f>IF(SUMPRODUCT((B$2:B482=B482)*(C$2:C482=C482))&gt;1,0,1)</f>
        <v>0</v>
      </c>
      <c r="R482" s="5" t="str">
        <f>LEFT(Tableau_Lancer_la_requête_à_partir_de_DB_TOPZOO[[#This Row],[DO_PIECE]],2)</f>
        <v>FA</v>
      </c>
    </row>
    <row r="483" spans="1:18" x14ac:dyDescent="0.25">
      <c r="A483" s="5" t="s">
        <v>424</v>
      </c>
      <c r="B483" t="s">
        <v>418</v>
      </c>
      <c r="C483" t="s">
        <v>213</v>
      </c>
      <c r="D483" s="1">
        <v>41445</v>
      </c>
      <c r="E483" t="s">
        <v>10</v>
      </c>
      <c r="F483">
        <v>3</v>
      </c>
      <c r="G483">
        <v>47.97</v>
      </c>
      <c r="H483" t="s">
        <v>434</v>
      </c>
      <c r="I483" t="s">
        <v>285</v>
      </c>
      <c r="J483" t="s">
        <v>334</v>
      </c>
      <c r="K4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3" s="4">
        <f>+IF(LEFT(Tableau_Lancer_la_requête_à_partir_de_DB_TOPZOO[[#This Row],[DO_PIECE]],2)="av",0,F483)</f>
        <v>3</v>
      </c>
      <c r="M4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3" s="2">
        <f>YEAR(Tableau_Lancer_la_requête_à_partir_de_DB_TOPZOO[[#This Row],[DO_DATE]])</f>
        <v>2013</v>
      </c>
      <c r="O483" s="4" t="s">
        <v>457</v>
      </c>
      <c r="P483" s="5" t="str">
        <f>LEFT(Tableau_Lancer_la_requête_à_partir_de_DB_TOPZOO[[#This Row],[CT_CODEPOSTAL]],2)</f>
        <v>75</v>
      </c>
      <c r="Q483" s="5">
        <f>IF(SUMPRODUCT((B$2:B483=B483)*(C$2:C483=C483))&gt;1,0,1)</f>
        <v>0</v>
      </c>
      <c r="R483" s="5" t="str">
        <f>LEFT(Tableau_Lancer_la_requête_à_partir_de_DB_TOPZOO[[#This Row],[DO_PIECE]],2)</f>
        <v>FA</v>
      </c>
    </row>
    <row r="484" spans="1:18" x14ac:dyDescent="0.25">
      <c r="A484" s="5" t="s">
        <v>424</v>
      </c>
      <c r="B484" t="s">
        <v>418</v>
      </c>
      <c r="C484" t="s">
        <v>213</v>
      </c>
      <c r="D484" s="1">
        <v>41445</v>
      </c>
      <c r="E484" t="s">
        <v>46</v>
      </c>
      <c r="F484">
        <v>3</v>
      </c>
      <c r="G484">
        <v>58.2</v>
      </c>
      <c r="H484" t="s">
        <v>434</v>
      </c>
      <c r="I484" t="s">
        <v>285</v>
      </c>
      <c r="J484" t="s">
        <v>334</v>
      </c>
      <c r="K4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4" s="4">
        <f>+IF(LEFT(Tableau_Lancer_la_requête_à_partir_de_DB_TOPZOO[[#This Row],[DO_PIECE]],2)="av",0,F484)</f>
        <v>3</v>
      </c>
      <c r="M4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4" s="2">
        <f>YEAR(Tableau_Lancer_la_requête_à_partir_de_DB_TOPZOO[[#This Row],[DO_DATE]])</f>
        <v>2013</v>
      </c>
      <c r="O484" s="4" t="s">
        <v>458</v>
      </c>
      <c r="P484" s="5" t="str">
        <f>LEFT(Tableau_Lancer_la_requête_à_partir_de_DB_TOPZOO[[#This Row],[CT_CODEPOSTAL]],2)</f>
        <v>75</v>
      </c>
      <c r="Q484" s="5">
        <f>IF(SUMPRODUCT((B$2:B484=B484)*(C$2:C484=C484))&gt;1,0,1)</f>
        <v>0</v>
      </c>
      <c r="R484" s="5" t="str">
        <f>LEFT(Tableau_Lancer_la_requête_à_partir_de_DB_TOPZOO[[#This Row],[DO_PIECE]],2)</f>
        <v>FA</v>
      </c>
    </row>
    <row r="485" spans="1:18" x14ac:dyDescent="0.25">
      <c r="A485" s="5" t="s">
        <v>424</v>
      </c>
      <c r="B485" t="s">
        <v>418</v>
      </c>
      <c r="C485" t="s">
        <v>213</v>
      </c>
      <c r="D485" s="1">
        <v>41445</v>
      </c>
      <c r="E485" t="s">
        <v>105</v>
      </c>
      <c r="F485">
        <v>3</v>
      </c>
      <c r="G485">
        <v>37.74</v>
      </c>
      <c r="H485" t="s">
        <v>434</v>
      </c>
      <c r="I485" t="s">
        <v>285</v>
      </c>
      <c r="J485" t="s">
        <v>334</v>
      </c>
      <c r="K4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5" s="4">
        <f>+IF(LEFT(Tableau_Lancer_la_requête_à_partir_de_DB_TOPZOO[[#This Row],[DO_PIECE]],2)="av",0,F485)</f>
        <v>3</v>
      </c>
      <c r="M4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5" s="2">
        <f>YEAR(Tableau_Lancer_la_requête_à_partir_de_DB_TOPZOO[[#This Row],[DO_DATE]])</f>
        <v>2013</v>
      </c>
      <c r="O485" s="4" t="s">
        <v>517</v>
      </c>
      <c r="P485" s="5" t="str">
        <f>LEFT(Tableau_Lancer_la_requête_à_partir_de_DB_TOPZOO[[#This Row],[CT_CODEPOSTAL]],2)</f>
        <v>75</v>
      </c>
      <c r="Q485" s="5">
        <f>IF(SUMPRODUCT((B$2:B485=B485)*(C$2:C485=C485))&gt;1,0,1)</f>
        <v>0</v>
      </c>
      <c r="R485" s="5" t="str">
        <f>LEFT(Tableau_Lancer_la_requête_à_partir_de_DB_TOPZOO[[#This Row],[DO_PIECE]],2)</f>
        <v>FA</v>
      </c>
    </row>
    <row r="486" spans="1:18" x14ac:dyDescent="0.25">
      <c r="A486" s="5" t="s">
        <v>424</v>
      </c>
      <c r="B486" t="s">
        <v>418</v>
      </c>
      <c r="C486" t="s">
        <v>213</v>
      </c>
      <c r="D486" s="1">
        <v>41445</v>
      </c>
      <c r="E486" t="s">
        <v>95</v>
      </c>
      <c r="F486">
        <v>3</v>
      </c>
      <c r="G486">
        <v>47.97</v>
      </c>
      <c r="H486" t="s">
        <v>434</v>
      </c>
      <c r="I486" t="s">
        <v>285</v>
      </c>
      <c r="J486" t="s">
        <v>334</v>
      </c>
      <c r="K4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6" s="4">
        <f>+IF(LEFT(Tableau_Lancer_la_requête_à_partir_de_DB_TOPZOO[[#This Row],[DO_PIECE]],2)="av",0,F486)</f>
        <v>3</v>
      </c>
      <c r="M4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6" s="2">
        <f>YEAR(Tableau_Lancer_la_requête_à_partir_de_DB_TOPZOO[[#This Row],[DO_DATE]])</f>
        <v>2013</v>
      </c>
      <c r="O486" s="4" t="s">
        <v>518</v>
      </c>
      <c r="P486" s="5" t="str">
        <f>LEFT(Tableau_Lancer_la_requête_à_partir_de_DB_TOPZOO[[#This Row],[CT_CODEPOSTAL]],2)</f>
        <v>75</v>
      </c>
      <c r="Q486" s="5">
        <f>IF(SUMPRODUCT((B$2:B486=B486)*(C$2:C486=C486))&gt;1,0,1)</f>
        <v>0</v>
      </c>
      <c r="R486" s="5" t="str">
        <f>LEFT(Tableau_Lancer_la_requête_à_partir_de_DB_TOPZOO[[#This Row],[DO_PIECE]],2)</f>
        <v>FA</v>
      </c>
    </row>
    <row r="487" spans="1:18" x14ac:dyDescent="0.25">
      <c r="A487" s="5" t="s">
        <v>424</v>
      </c>
      <c r="B487" t="s">
        <v>418</v>
      </c>
      <c r="C487" t="s">
        <v>213</v>
      </c>
      <c r="D487" s="1">
        <v>41445</v>
      </c>
      <c r="E487" t="s">
        <v>106</v>
      </c>
      <c r="F487">
        <v>3</v>
      </c>
      <c r="G487">
        <v>58.2</v>
      </c>
      <c r="H487" t="s">
        <v>434</v>
      </c>
      <c r="I487" t="s">
        <v>285</v>
      </c>
      <c r="J487" t="s">
        <v>334</v>
      </c>
      <c r="K4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7" s="4">
        <f>+IF(LEFT(Tableau_Lancer_la_requête_à_partir_de_DB_TOPZOO[[#This Row],[DO_PIECE]],2)="av",0,F487)</f>
        <v>3</v>
      </c>
      <c r="M4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7" s="2">
        <f>YEAR(Tableau_Lancer_la_requête_à_partir_de_DB_TOPZOO[[#This Row],[DO_DATE]])</f>
        <v>2013</v>
      </c>
      <c r="O487" s="4" t="s">
        <v>519</v>
      </c>
      <c r="P487" s="5" t="str">
        <f>LEFT(Tableau_Lancer_la_requête_à_partir_de_DB_TOPZOO[[#This Row],[CT_CODEPOSTAL]],2)</f>
        <v>75</v>
      </c>
      <c r="Q487" s="5">
        <f>IF(SUMPRODUCT((B$2:B487=B487)*(C$2:C487=C487))&gt;1,0,1)</f>
        <v>0</v>
      </c>
      <c r="R487" s="5" t="str">
        <f>LEFT(Tableau_Lancer_la_requête_à_partir_de_DB_TOPZOO[[#This Row],[DO_PIECE]],2)</f>
        <v>FA</v>
      </c>
    </row>
    <row r="488" spans="1:18" x14ac:dyDescent="0.25">
      <c r="A488" s="5" t="s">
        <v>424</v>
      </c>
      <c r="B488" t="s">
        <v>418</v>
      </c>
      <c r="C488" t="s">
        <v>213</v>
      </c>
      <c r="D488" s="1">
        <v>41445</v>
      </c>
      <c r="E488" t="s">
        <v>100</v>
      </c>
      <c r="F488">
        <v>3</v>
      </c>
      <c r="G488">
        <v>44.79</v>
      </c>
      <c r="H488" t="s">
        <v>434</v>
      </c>
      <c r="I488" t="s">
        <v>285</v>
      </c>
      <c r="J488" t="s">
        <v>334</v>
      </c>
      <c r="K4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8" s="4">
        <f>+IF(LEFT(Tableau_Lancer_la_requête_à_partir_de_DB_TOPZOO[[#This Row],[DO_PIECE]],2)="av",0,F488)</f>
        <v>3</v>
      </c>
      <c r="M4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8" s="2">
        <f>YEAR(Tableau_Lancer_la_requête_à_partir_de_DB_TOPZOO[[#This Row],[DO_DATE]])</f>
        <v>2013</v>
      </c>
      <c r="O488" s="4" t="s">
        <v>462</v>
      </c>
      <c r="P488" s="5" t="str">
        <f>LEFT(Tableau_Lancer_la_requête_à_partir_de_DB_TOPZOO[[#This Row],[CT_CODEPOSTAL]],2)</f>
        <v>75</v>
      </c>
      <c r="Q488" s="5">
        <f>IF(SUMPRODUCT((B$2:B488=B488)*(C$2:C488=C488))&gt;1,0,1)</f>
        <v>0</v>
      </c>
      <c r="R488" s="5" t="str">
        <f>LEFT(Tableau_Lancer_la_requête_à_partir_de_DB_TOPZOO[[#This Row],[DO_PIECE]],2)</f>
        <v>FA</v>
      </c>
    </row>
    <row r="489" spans="1:18" x14ac:dyDescent="0.25">
      <c r="A489" s="5" t="s">
        <v>424</v>
      </c>
      <c r="B489" t="s">
        <v>418</v>
      </c>
      <c r="C489" t="s">
        <v>213</v>
      </c>
      <c r="D489" s="1">
        <v>41445</v>
      </c>
      <c r="E489" t="s">
        <v>88</v>
      </c>
      <c r="F489">
        <v>5</v>
      </c>
      <c r="G489">
        <v>7.5</v>
      </c>
      <c r="H489" t="s">
        <v>434</v>
      </c>
      <c r="I489" t="s">
        <v>285</v>
      </c>
      <c r="J489" t="s">
        <v>334</v>
      </c>
      <c r="K4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89" s="4">
        <f>+IF(LEFT(Tableau_Lancer_la_requête_à_partir_de_DB_TOPZOO[[#This Row],[DO_PIECE]],2)="av",0,F489)</f>
        <v>5</v>
      </c>
      <c r="M4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89" s="2">
        <f>YEAR(Tableau_Lancer_la_requête_à_partir_de_DB_TOPZOO[[#This Row],[DO_DATE]])</f>
        <v>2013</v>
      </c>
      <c r="O489" s="4" t="s">
        <v>589</v>
      </c>
      <c r="P489" s="5" t="str">
        <f>LEFT(Tableau_Lancer_la_requête_à_partir_de_DB_TOPZOO[[#This Row],[CT_CODEPOSTAL]],2)</f>
        <v>75</v>
      </c>
      <c r="Q489" s="5">
        <f>IF(SUMPRODUCT((B$2:B489=B489)*(C$2:C489=C489))&gt;1,0,1)</f>
        <v>0</v>
      </c>
      <c r="R489" s="5" t="str">
        <f>LEFT(Tableau_Lancer_la_requête_à_partir_de_DB_TOPZOO[[#This Row],[DO_PIECE]],2)</f>
        <v>FA</v>
      </c>
    </row>
    <row r="490" spans="1:18" x14ac:dyDescent="0.25">
      <c r="A490" s="5" t="s">
        <v>424</v>
      </c>
      <c r="B490" t="s">
        <v>418</v>
      </c>
      <c r="C490" t="s">
        <v>214</v>
      </c>
      <c r="D490" s="1">
        <v>41445</v>
      </c>
      <c r="E490" t="s">
        <v>30</v>
      </c>
      <c r="F490">
        <v>-10</v>
      </c>
      <c r="G490">
        <v>-44</v>
      </c>
      <c r="H490" t="s">
        <v>434</v>
      </c>
      <c r="I490" t="s">
        <v>285</v>
      </c>
      <c r="J490" t="s">
        <v>334</v>
      </c>
      <c r="K4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0" s="4">
        <f>+IF(LEFT(Tableau_Lancer_la_requête_à_partir_de_DB_TOPZOO[[#This Row],[DO_PIECE]],2)="av",0,F490)</f>
        <v>-10</v>
      </c>
      <c r="M4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0" s="2">
        <f>YEAR(Tableau_Lancer_la_requête_à_partir_de_DB_TOPZOO[[#This Row],[DO_DATE]])</f>
        <v>2013</v>
      </c>
      <c r="O490" s="4" t="s">
        <v>494</v>
      </c>
      <c r="P490" s="5" t="str">
        <f>LEFT(Tableau_Lancer_la_requête_à_partir_de_DB_TOPZOO[[#This Row],[CT_CODEPOSTAL]],2)</f>
        <v>75</v>
      </c>
      <c r="Q490" s="5">
        <f>IF(SUMPRODUCT((B$2:B490=B490)*(C$2:C490=C490))&gt;1,0,1)</f>
        <v>1</v>
      </c>
      <c r="R490" s="5" t="str">
        <f>LEFT(Tableau_Lancer_la_requête_à_partir_de_DB_TOPZOO[[#This Row],[DO_PIECE]],2)</f>
        <v>AR</v>
      </c>
    </row>
    <row r="491" spans="1:18" x14ac:dyDescent="0.25">
      <c r="A491" s="5" t="s">
        <v>424</v>
      </c>
      <c r="B491" t="s">
        <v>418</v>
      </c>
      <c r="C491" t="s">
        <v>214</v>
      </c>
      <c r="D491" s="1">
        <v>41445</v>
      </c>
      <c r="E491" t="s">
        <v>194</v>
      </c>
      <c r="F491">
        <v>-3</v>
      </c>
      <c r="G491">
        <v>-61.89</v>
      </c>
      <c r="H491" t="s">
        <v>434</v>
      </c>
      <c r="I491" t="s">
        <v>285</v>
      </c>
      <c r="J491" t="s">
        <v>334</v>
      </c>
      <c r="K4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1" s="4">
        <f>+IF(LEFT(Tableau_Lancer_la_requête_à_partir_de_DB_TOPZOO[[#This Row],[DO_PIECE]],2)="av",0,F491)</f>
        <v>-3</v>
      </c>
      <c r="M4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1" s="2">
        <f>YEAR(Tableau_Lancer_la_requête_à_partir_de_DB_TOPZOO[[#This Row],[DO_DATE]])</f>
        <v>2013</v>
      </c>
      <c r="O491" s="4" t="s">
        <v>591</v>
      </c>
      <c r="P491" s="5" t="str">
        <f>LEFT(Tableau_Lancer_la_requête_à_partir_de_DB_TOPZOO[[#This Row],[CT_CODEPOSTAL]],2)</f>
        <v>75</v>
      </c>
      <c r="Q491" s="5">
        <f>IF(SUMPRODUCT((B$2:B491=B491)*(C$2:C491=C491))&gt;1,0,1)</f>
        <v>0</v>
      </c>
      <c r="R491" s="5" t="str">
        <f>LEFT(Tableau_Lancer_la_requête_à_partir_de_DB_TOPZOO[[#This Row],[DO_PIECE]],2)</f>
        <v>AR</v>
      </c>
    </row>
    <row r="492" spans="1:18" x14ac:dyDescent="0.25">
      <c r="A492" s="5" t="s">
        <v>424</v>
      </c>
      <c r="B492" t="s">
        <v>418</v>
      </c>
      <c r="C492" t="s">
        <v>214</v>
      </c>
      <c r="D492" s="1">
        <v>41445</v>
      </c>
      <c r="E492" t="s">
        <v>184</v>
      </c>
      <c r="F492">
        <v>-3</v>
      </c>
      <c r="G492">
        <v>-40.89</v>
      </c>
      <c r="H492" t="s">
        <v>434</v>
      </c>
      <c r="I492" t="s">
        <v>285</v>
      </c>
      <c r="J492" t="s">
        <v>334</v>
      </c>
      <c r="K4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2" s="4">
        <f>+IF(LEFT(Tableau_Lancer_la_requête_à_partir_de_DB_TOPZOO[[#This Row],[DO_PIECE]],2)="av",0,F492)</f>
        <v>-3</v>
      </c>
      <c r="M4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2" s="2">
        <f>YEAR(Tableau_Lancer_la_requête_à_partir_de_DB_TOPZOO[[#This Row],[DO_DATE]])</f>
        <v>2013</v>
      </c>
      <c r="O492" s="4" t="s">
        <v>592</v>
      </c>
      <c r="P492" s="5" t="str">
        <f>LEFT(Tableau_Lancer_la_requête_à_partir_de_DB_TOPZOO[[#This Row],[CT_CODEPOSTAL]],2)</f>
        <v>75</v>
      </c>
      <c r="Q492" s="5">
        <f>IF(SUMPRODUCT((B$2:B492=B492)*(C$2:C492=C492))&gt;1,0,1)</f>
        <v>0</v>
      </c>
      <c r="R492" s="5" t="str">
        <f>LEFT(Tableau_Lancer_la_requête_à_partir_de_DB_TOPZOO[[#This Row],[DO_PIECE]],2)</f>
        <v>AR</v>
      </c>
    </row>
    <row r="493" spans="1:18" x14ac:dyDescent="0.25">
      <c r="A493" s="5" t="s">
        <v>424</v>
      </c>
      <c r="B493" t="s">
        <v>418</v>
      </c>
      <c r="C493" t="s">
        <v>214</v>
      </c>
      <c r="D493" s="1">
        <v>41445</v>
      </c>
      <c r="E493" t="s">
        <v>53</v>
      </c>
      <c r="F493">
        <v>-10</v>
      </c>
      <c r="G493">
        <v>-33.799999999999997</v>
      </c>
      <c r="H493" t="s">
        <v>434</v>
      </c>
      <c r="I493" t="s">
        <v>285</v>
      </c>
      <c r="J493" t="s">
        <v>334</v>
      </c>
      <c r="K4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3" s="4">
        <f>+IF(LEFT(Tableau_Lancer_la_requête_à_partir_de_DB_TOPZOO[[#This Row],[DO_PIECE]],2)="av",0,F493)</f>
        <v>-10</v>
      </c>
      <c r="M4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3" s="2">
        <f>YEAR(Tableau_Lancer_la_requête_à_partir_de_DB_TOPZOO[[#This Row],[DO_DATE]])</f>
        <v>2013</v>
      </c>
      <c r="O493" s="4" t="s">
        <v>502</v>
      </c>
      <c r="P493" s="5" t="str">
        <f>LEFT(Tableau_Lancer_la_requête_à_partir_de_DB_TOPZOO[[#This Row],[CT_CODEPOSTAL]],2)</f>
        <v>75</v>
      </c>
      <c r="Q493" s="5">
        <f>IF(SUMPRODUCT((B$2:B493=B493)*(C$2:C493=C493))&gt;1,0,1)</f>
        <v>0</v>
      </c>
      <c r="R493" s="5" t="str">
        <f>LEFT(Tableau_Lancer_la_requête_à_partir_de_DB_TOPZOO[[#This Row],[DO_PIECE]],2)</f>
        <v>AR</v>
      </c>
    </row>
    <row r="494" spans="1:18" x14ac:dyDescent="0.25">
      <c r="A494" s="5" t="s">
        <v>424</v>
      </c>
      <c r="B494" t="s">
        <v>418</v>
      </c>
      <c r="C494" t="s">
        <v>214</v>
      </c>
      <c r="D494" s="1">
        <v>41445</v>
      </c>
      <c r="E494" t="s">
        <v>44</v>
      </c>
      <c r="F494">
        <v>-5</v>
      </c>
      <c r="G494">
        <v>-23.625</v>
      </c>
      <c r="H494" t="s">
        <v>434</v>
      </c>
      <c r="I494" t="s">
        <v>285</v>
      </c>
      <c r="J494" t="s">
        <v>334</v>
      </c>
      <c r="K4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4" s="4">
        <f>+IF(LEFT(Tableau_Lancer_la_requête_à_partir_de_DB_TOPZOO[[#This Row],[DO_PIECE]],2)="av",0,F494)</f>
        <v>-5</v>
      </c>
      <c r="M4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4" s="2">
        <f>YEAR(Tableau_Lancer_la_requête_à_partir_de_DB_TOPZOO[[#This Row],[DO_DATE]])</f>
        <v>2013</v>
      </c>
      <c r="O494" s="4" t="s">
        <v>543</v>
      </c>
      <c r="P494" s="5" t="str">
        <f>LEFT(Tableau_Lancer_la_requête_à_partir_de_DB_TOPZOO[[#This Row],[CT_CODEPOSTAL]],2)</f>
        <v>75</v>
      </c>
      <c r="Q494" s="5">
        <f>IF(SUMPRODUCT((B$2:B494=B494)*(C$2:C494=C494))&gt;1,0,1)</f>
        <v>0</v>
      </c>
      <c r="R494" s="5" t="str">
        <f>LEFT(Tableau_Lancer_la_requête_à_partir_de_DB_TOPZOO[[#This Row],[DO_PIECE]],2)</f>
        <v>AR</v>
      </c>
    </row>
    <row r="495" spans="1:18" x14ac:dyDescent="0.25">
      <c r="A495" s="5" t="s">
        <v>424</v>
      </c>
      <c r="B495" t="s">
        <v>418</v>
      </c>
      <c r="C495" t="s">
        <v>214</v>
      </c>
      <c r="D495" s="1">
        <v>41445</v>
      </c>
      <c r="E495" t="s">
        <v>173</v>
      </c>
      <c r="F495">
        <v>-5</v>
      </c>
      <c r="G495">
        <v>-30</v>
      </c>
      <c r="H495" t="s">
        <v>434</v>
      </c>
      <c r="I495" t="s">
        <v>285</v>
      </c>
      <c r="J495" t="s">
        <v>334</v>
      </c>
      <c r="K4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5" s="4">
        <f>+IF(LEFT(Tableau_Lancer_la_requête_à_partir_de_DB_TOPZOO[[#This Row],[DO_PIECE]],2)="av",0,F495)</f>
        <v>-5</v>
      </c>
      <c r="M4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5" s="2">
        <f>YEAR(Tableau_Lancer_la_requête_à_partir_de_DB_TOPZOO[[#This Row],[DO_DATE]])</f>
        <v>2013</v>
      </c>
      <c r="O495" s="4" t="s">
        <v>593</v>
      </c>
      <c r="P495" s="5" t="str">
        <f>LEFT(Tableau_Lancer_la_requête_à_partir_de_DB_TOPZOO[[#This Row],[CT_CODEPOSTAL]],2)</f>
        <v>75</v>
      </c>
      <c r="Q495" s="5">
        <f>IF(SUMPRODUCT((B$2:B495=B495)*(C$2:C495=C495))&gt;1,0,1)</f>
        <v>0</v>
      </c>
      <c r="R495" s="5" t="str">
        <f>LEFT(Tableau_Lancer_la_requête_à_partir_de_DB_TOPZOO[[#This Row],[DO_PIECE]],2)</f>
        <v>AR</v>
      </c>
    </row>
    <row r="496" spans="1:18" x14ac:dyDescent="0.25">
      <c r="A496" s="5" t="s">
        <v>424</v>
      </c>
      <c r="B496" t="s">
        <v>418</v>
      </c>
      <c r="C496" t="s">
        <v>214</v>
      </c>
      <c r="D496" s="1">
        <v>41445</v>
      </c>
      <c r="E496" t="s">
        <v>88</v>
      </c>
      <c r="F496">
        <v>-5</v>
      </c>
      <c r="G496">
        <v>-7.5</v>
      </c>
      <c r="H496" t="s">
        <v>434</v>
      </c>
      <c r="I496" t="s">
        <v>285</v>
      </c>
      <c r="J496" t="s">
        <v>334</v>
      </c>
      <c r="K4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6" s="4">
        <f>+IF(LEFT(Tableau_Lancer_la_requête_à_partir_de_DB_TOPZOO[[#This Row],[DO_PIECE]],2)="av",0,F496)</f>
        <v>-5</v>
      </c>
      <c r="M4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6" s="2">
        <f>YEAR(Tableau_Lancer_la_requête_à_partir_de_DB_TOPZOO[[#This Row],[DO_DATE]])</f>
        <v>2013</v>
      </c>
      <c r="O496" s="4" t="s">
        <v>589</v>
      </c>
      <c r="P496" s="5" t="str">
        <f>LEFT(Tableau_Lancer_la_requête_à_partir_de_DB_TOPZOO[[#This Row],[CT_CODEPOSTAL]],2)</f>
        <v>75</v>
      </c>
      <c r="Q496" s="5">
        <f>IF(SUMPRODUCT((B$2:B496=B496)*(C$2:C496=C496))&gt;1,0,1)</f>
        <v>0</v>
      </c>
      <c r="R496" s="5" t="str">
        <f>LEFT(Tableau_Lancer_la_requête_à_partir_de_DB_TOPZOO[[#This Row],[DO_PIECE]],2)</f>
        <v>AR</v>
      </c>
    </row>
    <row r="497" spans="1:18" x14ac:dyDescent="0.25">
      <c r="A497" s="5" t="s">
        <v>424</v>
      </c>
      <c r="B497" t="s">
        <v>418</v>
      </c>
      <c r="C497" t="s">
        <v>214</v>
      </c>
      <c r="D497" s="1">
        <v>41445</v>
      </c>
      <c r="E497" t="s">
        <v>178</v>
      </c>
      <c r="F497">
        <v>-5</v>
      </c>
      <c r="G497">
        <v>-30.975000000000001</v>
      </c>
      <c r="H497" t="s">
        <v>434</v>
      </c>
      <c r="I497" t="s">
        <v>285</v>
      </c>
      <c r="J497" t="s">
        <v>334</v>
      </c>
      <c r="K4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7" s="4">
        <f>+IF(LEFT(Tableau_Lancer_la_requête_à_partir_de_DB_TOPZOO[[#This Row],[DO_PIECE]],2)="av",0,F497)</f>
        <v>-5</v>
      </c>
      <c r="M4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7" s="2">
        <f>YEAR(Tableau_Lancer_la_requête_à_partir_de_DB_TOPZOO[[#This Row],[DO_DATE]])</f>
        <v>2013</v>
      </c>
      <c r="O497" s="4" t="s">
        <v>594</v>
      </c>
      <c r="P497" s="5" t="str">
        <f>LEFT(Tableau_Lancer_la_requête_à_partir_de_DB_TOPZOO[[#This Row],[CT_CODEPOSTAL]],2)</f>
        <v>75</v>
      </c>
      <c r="Q497" s="5">
        <f>IF(SUMPRODUCT((B$2:B497=B497)*(C$2:C497=C497))&gt;1,0,1)</f>
        <v>0</v>
      </c>
      <c r="R497" s="5" t="str">
        <f>LEFT(Tableau_Lancer_la_requête_à_partir_de_DB_TOPZOO[[#This Row],[DO_PIECE]],2)</f>
        <v>AR</v>
      </c>
    </row>
    <row r="498" spans="1:18" x14ac:dyDescent="0.25">
      <c r="A498" s="5" t="s">
        <v>424</v>
      </c>
      <c r="B498" t="s">
        <v>418</v>
      </c>
      <c r="C498" t="s">
        <v>214</v>
      </c>
      <c r="D498" s="1">
        <v>41445</v>
      </c>
      <c r="E498" t="s">
        <v>83</v>
      </c>
      <c r="F498">
        <v>-10</v>
      </c>
      <c r="G498">
        <v>-30.3</v>
      </c>
      <c r="H498" t="s">
        <v>434</v>
      </c>
      <c r="I498" t="s">
        <v>285</v>
      </c>
      <c r="J498" t="s">
        <v>334</v>
      </c>
      <c r="K4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8" s="4">
        <f>+IF(LEFT(Tableau_Lancer_la_requête_à_partir_de_DB_TOPZOO[[#This Row],[DO_PIECE]],2)="av",0,F498)</f>
        <v>-10</v>
      </c>
      <c r="M4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8" s="2">
        <f>YEAR(Tableau_Lancer_la_requête_à_partir_de_DB_TOPZOO[[#This Row],[DO_DATE]])</f>
        <v>2013</v>
      </c>
      <c r="O498" s="4" t="s">
        <v>491</v>
      </c>
      <c r="P498" s="5" t="str">
        <f>LEFT(Tableau_Lancer_la_requête_à_partir_de_DB_TOPZOO[[#This Row],[CT_CODEPOSTAL]],2)</f>
        <v>75</v>
      </c>
      <c r="Q498" s="5">
        <f>IF(SUMPRODUCT((B$2:B498=B498)*(C$2:C498=C498))&gt;1,0,1)</f>
        <v>0</v>
      </c>
      <c r="R498" s="5" t="str">
        <f>LEFT(Tableau_Lancer_la_requête_à_partir_de_DB_TOPZOO[[#This Row],[DO_PIECE]],2)</f>
        <v>AR</v>
      </c>
    </row>
    <row r="499" spans="1:18" x14ac:dyDescent="0.25">
      <c r="A499" s="5" t="s">
        <v>424</v>
      </c>
      <c r="B499" t="s">
        <v>418</v>
      </c>
      <c r="C499" t="s">
        <v>214</v>
      </c>
      <c r="D499" s="1">
        <v>41445</v>
      </c>
      <c r="E499" t="s">
        <v>52</v>
      </c>
      <c r="F499">
        <v>-10</v>
      </c>
      <c r="G499">
        <v>-30.3</v>
      </c>
      <c r="H499" t="s">
        <v>434</v>
      </c>
      <c r="I499" t="s">
        <v>285</v>
      </c>
      <c r="J499" t="s">
        <v>334</v>
      </c>
      <c r="K4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499" s="4">
        <f>+IF(LEFT(Tableau_Lancer_la_requête_à_partir_de_DB_TOPZOO[[#This Row],[DO_PIECE]],2)="av",0,F499)</f>
        <v>-10</v>
      </c>
      <c r="M4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499" s="2">
        <f>YEAR(Tableau_Lancer_la_requête_à_partir_de_DB_TOPZOO[[#This Row],[DO_DATE]])</f>
        <v>2013</v>
      </c>
      <c r="O499" s="4" t="s">
        <v>492</v>
      </c>
      <c r="P499" s="5" t="str">
        <f>LEFT(Tableau_Lancer_la_requête_à_partir_de_DB_TOPZOO[[#This Row],[CT_CODEPOSTAL]],2)</f>
        <v>75</v>
      </c>
      <c r="Q499" s="5">
        <f>IF(SUMPRODUCT((B$2:B499=B499)*(C$2:C499=C499))&gt;1,0,1)</f>
        <v>0</v>
      </c>
      <c r="R499" s="5" t="str">
        <f>LEFT(Tableau_Lancer_la_requête_à_partir_de_DB_TOPZOO[[#This Row],[DO_PIECE]],2)</f>
        <v>AR</v>
      </c>
    </row>
    <row r="500" spans="1:18" x14ac:dyDescent="0.25">
      <c r="A500" s="5" t="s">
        <v>424</v>
      </c>
      <c r="B500" t="s">
        <v>418</v>
      </c>
      <c r="C500" t="s">
        <v>214</v>
      </c>
      <c r="D500" s="1">
        <v>41445</v>
      </c>
      <c r="E500" t="s">
        <v>31</v>
      </c>
      <c r="F500">
        <v>-10</v>
      </c>
      <c r="G500">
        <v>-30.3</v>
      </c>
      <c r="H500" t="s">
        <v>434</v>
      </c>
      <c r="I500" t="s">
        <v>285</v>
      </c>
      <c r="J500" t="s">
        <v>334</v>
      </c>
      <c r="K5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0" s="4">
        <f>+IF(LEFT(Tableau_Lancer_la_requête_à_partir_de_DB_TOPZOO[[#This Row],[DO_PIECE]],2)="av",0,F500)</f>
        <v>-10</v>
      </c>
      <c r="M5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0" s="2">
        <f>YEAR(Tableau_Lancer_la_requête_à_partir_de_DB_TOPZOO[[#This Row],[DO_DATE]])</f>
        <v>2013</v>
      </c>
      <c r="O500" s="4" t="s">
        <v>490</v>
      </c>
      <c r="P500" s="5" t="str">
        <f>LEFT(Tableau_Lancer_la_requête_à_partir_de_DB_TOPZOO[[#This Row],[CT_CODEPOSTAL]],2)</f>
        <v>75</v>
      </c>
      <c r="Q500" s="5">
        <f>IF(SUMPRODUCT((B$2:B500=B500)*(C$2:C500=C500))&gt;1,0,1)</f>
        <v>0</v>
      </c>
      <c r="R500" s="5" t="str">
        <f>LEFT(Tableau_Lancer_la_requête_à_partir_de_DB_TOPZOO[[#This Row],[DO_PIECE]],2)</f>
        <v>AR</v>
      </c>
    </row>
    <row r="501" spans="1:18" x14ac:dyDescent="0.25">
      <c r="A501" s="5" t="s">
        <v>424</v>
      </c>
      <c r="B501" t="s">
        <v>418</v>
      </c>
      <c r="C501" t="s">
        <v>214</v>
      </c>
      <c r="D501" s="1">
        <v>41445</v>
      </c>
      <c r="E501" t="s">
        <v>170</v>
      </c>
      <c r="F501">
        <v>-5</v>
      </c>
      <c r="G501">
        <v>-4.76</v>
      </c>
      <c r="H501" t="s">
        <v>434</v>
      </c>
      <c r="I501" t="s">
        <v>285</v>
      </c>
      <c r="J501" t="s">
        <v>334</v>
      </c>
      <c r="K5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1" s="4">
        <f>+IF(LEFT(Tableau_Lancer_la_requête_à_partir_de_DB_TOPZOO[[#This Row],[DO_PIECE]],2)="av",0,F501)</f>
        <v>-5</v>
      </c>
      <c r="M5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1" s="2">
        <f>YEAR(Tableau_Lancer_la_requête_à_partir_de_DB_TOPZOO[[#This Row],[DO_DATE]])</f>
        <v>2013</v>
      </c>
      <c r="O501" s="4" t="s">
        <v>573</v>
      </c>
      <c r="P501" s="5" t="str">
        <f>LEFT(Tableau_Lancer_la_requête_à_partir_de_DB_TOPZOO[[#This Row],[CT_CODEPOSTAL]],2)</f>
        <v>75</v>
      </c>
      <c r="Q501" s="5">
        <f>IF(SUMPRODUCT((B$2:B501=B501)*(C$2:C501=C501))&gt;1,0,1)</f>
        <v>0</v>
      </c>
      <c r="R501" s="5" t="str">
        <f>LEFT(Tableau_Lancer_la_requête_à_partir_de_DB_TOPZOO[[#This Row],[DO_PIECE]],2)</f>
        <v>AR</v>
      </c>
    </row>
    <row r="502" spans="1:18" x14ac:dyDescent="0.25">
      <c r="A502" s="5" t="s">
        <v>424</v>
      </c>
      <c r="B502" t="s">
        <v>418</v>
      </c>
      <c r="C502" t="s">
        <v>214</v>
      </c>
      <c r="D502" s="1">
        <v>41445</v>
      </c>
      <c r="E502" t="s">
        <v>54</v>
      </c>
      <c r="F502">
        <v>-5</v>
      </c>
      <c r="G502">
        <v>-10.199999999999999</v>
      </c>
      <c r="H502" t="s">
        <v>434</v>
      </c>
      <c r="I502" t="s">
        <v>285</v>
      </c>
      <c r="J502" t="s">
        <v>334</v>
      </c>
      <c r="K5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2" s="4">
        <f>+IF(LEFT(Tableau_Lancer_la_requête_à_partir_de_DB_TOPZOO[[#This Row],[DO_PIECE]],2)="av",0,F502)</f>
        <v>-5</v>
      </c>
      <c r="M5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2" s="2">
        <f>YEAR(Tableau_Lancer_la_requête_à_partir_de_DB_TOPZOO[[#This Row],[DO_DATE]])</f>
        <v>2013</v>
      </c>
      <c r="O502" s="4" t="s">
        <v>569</v>
      </c>
      <c r="P502" s="5" t="str">
        <f>LEFT(Tableau_Lancer_la_requête_à_partir_de_DB_TOPZOO[[#This Row],[CT_CODEPOSTAL]],2)</f>
        <v>75</v>
      </c>
      <c r="Q502" s="5">
        <f>IF(SUMPRODUCT((B$2:B502=B502)*(C$2:C502=C502))&gt;1,0,1)</f>
        <v>0</v>
      </c>
      <c r="R502" s="5" t="str">
        <f>LEFT(Tableau_Lancer_la_requête_à_partir_de_DB_TOPZOO[[#This Row],[DO_PIECE]],2)</f>
        <v>AR</v>
      </c>
    </row>
    <row r="503" spans="1:18" x14ac:dyDescent="0.25">
      <c r="A503" s="5" t="s">
        <v>424</v>
      </c>
      <c r="B503" t="s">
        <v>418</v>
      </c>
      <c r="C503" t="s">
        <v>214</v>
      </c>
      <c r="D503" s="1">
        <v>41445</v>
      </c>
      <c r="E503" t="s">
        <v>34</v>
      </c>
      <c r="F503">
        <v>-3</v>
      </c>
      <c r="G503">
        <v>-37.74</v>
      </c>
      <c r="H503" t="s">
        <v>434</v>
      </c>
      <c r="I503" t="s">
        <v>285</v>
      </c>
      <c r="J503" t="s">
        <v>334</v>
      </c>
      <c r="K5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3" s="4">
        <f>+IF(LEFT(Tableau_Lancer_la_requête_à_partir_de_DB_TOPZOO[[#This Row],[DO_PIECE]],2)="av",0,F503)</f>
        <v>-3</v>
      </c>
      <c r="M5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3" s="2">
        <f>YEAR(Tableau_Lancer_la_requête_à_partir_de_DB_TOPZOO[[#This Row],[DO_DATE]])</f>
        <v>2013</v>
      </c>
      <c r="O503" s="4" t="s">
        <v>456</v>
      </c>
      <c r="P503" s="5" t="str">
        <f>LEFT(Tableau_Lancer_la_requête_à_partir_de_DB_TOPZOO[[#This Row],[CT_CODEPOSTAL]],2)</f>
        <v>75</v>
      </c>
      <c r="Q503" s="5">
        <f>IF(SUMPRODUCT((B$2:B503=B503)*(C$2:C503=C503))&gt;1,0,1)</f>
        <v>0</v>
      </c>
      <c r="R503" s="5" t="str">
        <f>LEFT(Tableau_Lancer_la_requête_à_partir_de_DB_TOPZOO[[#This Row],[DO_PIECE]],2)</f>
        <v>AR</v>
      </c>
    </row>
    <row r="504" spans="1:18" x14ac:dyDescent="0.25">
      <c r="A504" s="5" t="s">
        <v>424</v>
      </c>
      <c r="B504" t="s">
        <v>418</v>
      </c>
      <c r="C504" t="s">
        <v>214</v>
      </c>
      <c r="D504" s="1">
        <v>41445</v>
      </c>
      <c r="E504" t="s">
        <v>10</v>
      </c>
      <c r="F504">
        <v>-3</v>
      </c>
      <c r="G504">
        <v>-47.97</v>
      </c>
      <c r="H504" t="s">
        <v>434</v>
      </c>
      <c r="I504" t="s">
        <v>285</v>
      </c>
      <c r="J504" t="s">
        <v>334</v>
      </c>
      <c r="K5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4" s="4">
        <f>+IF(LEFT(Tableau_Lancer_la_requête_à_partir_de_DB_TOPZOO[[#This Row],[DO_PIECE]],2)="av",0,F504)</f>
        <v>-3</v>
      </c>
      <c r="M5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4" s="2">
        <f>YEAR(Tableau_Lancer_la_requête_à_partir_de_DB_TOPZOO[[#This Row],[DO_DATE]])</f>
        <v>2013</v>
      </c>
      <c r="O504" s="4" t="s">
        <v>457</v>
      </c>
      <c r="P504" s="5" t="str">
        <f>LEFT(Tableau_Lancer_la_requête_à_partir_de_DB_TOPZOO[[#This Row],[CT_CODEPOSTAL]],2)</f>
        <v>75</v>
      </c>
      <c r="Q504" s="5">
        <f>IF(SUMPRODUCT((B$2:B504=B504)*(C$2:C504=C504))&gt;1,0,1)</f>
        <v>0</v>
      </c>
      <c r="R504" s="5" t="str">
        <f>LEFT(Tableau_Lancer_la_requête_à_partir_de_DB_TOPZOO[[#This Row],[DO_PIECE]],2)</f>
        <v>AR</v>
      </c>
    </row>
    <row r="505" spans="1:18" x14ac:dyDescent="0.25">
      <c r="A505" s="5" t="s">
        <v>424</v>
      </c>
      <c r="B505" t="s">
        <v>418</v>
      </c>
      <c r="C505" t="s">
        <v>214</v>
      </c>
      <c r="D505" s="1">
        <v>41445</v>
      </c>
      <c r="E505" t="s">
        <v>46</v>
      </c>
      <c r="F505">
        <v>-3</v>
      </c>
      <c r="G505">
        <v>-58.2</v>
      </c>
      <c r="H505" t="s">
        <v>434</v>
      </c>
      <c r="I505" t="s">
        <v>285</v>
      </c>
      <c r="J505" t="s">
        <v>334</v>
      </c>
      <c r="K5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5" s="4">
        <f>+IF(LEFT(Tableau_Lancer_la_requête_à_partir_de_DB_TOPZOO[[#This Row],[DO_PIECE]],2)="av",0,F505)</f>
        <v>-3</v>
      </c>
      <c r="M5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5" s="2">
        <f>YEAR(Tableau_Lancer_la_requête_à_partir_de_DB_TOPZOO[[#This Row],[DO_DATE]])</f>
        <v>2013</v>
      </c>
      <c r="O505" s="4" t="s">
        <v>458</v>
      </c>
      <c r="P505" s="5" t="str">
        <f>LEFT(Tableau_Lancer_la_requête_à_partir_de_DB_TOPZOO[[#This Row],[CT_CODEPOSTAL]],2)</f>
        <v>75</v>
      </c>
      <c r="Q505" s="5">
        <f>IF(SUMPRODUCT((B$2:B505=B505)*(C$2:C505=C505))&gt;1,0,1)</f>
        <v>0</v>
      </c>
      <c r="R505" s="5" t="str">
        <f>LEFT(Tableau_Lancer_la_requête_à_partir_de_DB_TOPZOO[[#This Row],[DO_PIECE]],2)</f>
        <v>AR</v>
      </c>
    </row>
    <row r="506" spans="1:18" x14ac:dyDescent="0.25">
      <c r="A506" s="5" t="s">
        <v>424</v>
      </c>
      <c r="B506" t="s">
        <v>418</v>
      </c>
      <c r="C506" t="s">
        <v>214</v>
      </c>
      <c r="D506" s="1">
        <v>41445</v>
      </c>
      <c r="E506" t="s">
        <v>105</v>
      </c>
      <c r="F506">
        <v>-3</v>
      </c>
      <c r="G506">
        <v>-37.74</v>
      </c>
      <c r="H506" t="s">
        <v>434</v>
      </c>
      <c r="I506" t="s">
        <v>285</v>
      </c>
      <c r="J506" t="s">
        <v>334</v>
      </c>
      <c r="K5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6" s="4">
        <f>+IF(LEFT(Tableau_Lancer_la_requête_à_partir_de_DB_TOPZOO[[#This Row],[DO_PIECE]],2)="av",0,F506)</f>
        <v>-3</v>
      </c>
      <c r="M5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6" s="2">
        <f>YEAR(Tableau_Lancer_la_requête_à_partir_de_DB_TOPZOO[[#This Row],[DO_DATE]])</f>
        <v>2013</v>
      </c>
      <c r="O506" s="4" t="s">
        <v>517</v>
      </c>
      <c r="P506" s="5" t="str">
        <f>LEFT(Tableau_Lancer_la_requête_à_partir_de_DB_TOPZOO[[#This Row],[CT_CODEPOSTAL]],2)</f>
        <v>75</v>
      </c>
      <c r="Q506" s="5">
        <f>IF(SUMPRODUCT((B$2:B506=B506)*(C$2:C506=C506))&gt;1,0,1)</f>
        <v>0</v>
      </c>
      <c r="R506" s="5" t="str">
        <f>LEFT(Tableau_Lancer_la_requête_à_partir_de_DB_TOPZOO[[#This Row],[DO_PIECE]],2)</f>
        <v>AR</v>
      </c>
    </row>
    <row r="507" spans="1:18" x14ac:dyDescent="0.25">
      <c r="A507" s="5" t="s">
        <v>424</v>
      </c>
      <c r="B507" t="s">
        <v>418</v>
      </c>
      <c r="C507" t="s">
        <v>214</v>
      </c>
      <c r="D507" s="1">
        <v>41445</v>
      </c>
      <c r="E507" t="s">
        <v>95</v>
      </c>
      <c r="F507">
        <v>-3</v>
      </c>
      <c r="G507">
        <v>-47.97</v>
      </c>
      <c r="H507" t="s">
        <v>434</v>
      </c>
      <c r="I507" t="s">
        <v>285</v>
      </c>
      <c r="J507" t="s">
        <v>334</v>
      </c>
      <c r="K5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7" s="4">
        <f>+IF(LEFT(Tableau_Lancer_la_requête_à_partir_de_DB_TOPZOO[[#This Row],[DO_PIECE]],2)="av",0,F507)</f>
        <v>-3</v>
      </c>
      <c r="M5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7" s="2">
        <f>YEAR(Tableau_Lancer_la_requête_à_partir_de_DB_TOPZOO[[#This Row],[DO_DATE]])</f>
        <v>2013</v>
      </c>
      <c r="O507" s="4" t="s">
        <v>518</v>
      </c>
      <c r="P507" s="5" t="str">
        <f>LEFT(Tableau_Lancer_la_requête_à_partir_de_DB_TOPZOO[[#This Row],[CT_CODEPOSTAL]],2)</f>
        <v>75</v>
      </c>
      <c r="Q507" s="5">
        <f>IF(SUMPRODUCT((B$2:B507=B507)*(C$2:C507=C507))&gt;1,0,1)</f>
        <v>0</v>
      </c>
      <c r="R507" s="5" t="str">
        <f>LEFT(Tableau_Lancer_la_requête_à_partir_de_DB_TOPZOO[[#This Row],[DO_PIECE]],2)</f>
        <v>AR</v>
      </c>
    </row>
    <row r="508" spans="1:18" x14ac:dyDescent="0.25">
      <c r="A508" s="5" t="s">
        <v>424</v>
      </c>
      <c r="B508" t="s">
        <v>418</v>
      </c>
      <c r="C508" t="s">
        <v>214</v>
      </c>
      <c r="D508" s="1">
        <v>41445</v>
      </c>
      <c r="E508" t="s">
        <v>106</v>
      </c>
      <c r="F508">
        <v>-3</v>
      </c>
      <c r="G508">
        <v>-58.2</v>
      </c>
      <c r="H508" t="s">
        <v>434</v>
      </c>
      <c r="I508" t="s">
        <v>285</v>
      </c>
      <c r="J508" t="s">
        <v>334</v>
      </c>
      <c r="K5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8" s="4">
        <f>+IF(LEFT(Tableau_Lancer_la_requête_à_partir_de_DB_TOPZOO[[#This Row],[DO_PIECE]],2)="av",0,F508)</f>
        <v>-3</v>
      </c>
      <c r="M5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8" s="2">
        <f>YEAR(Tableau_Lancer_la_requête_à_partir_de_DB_TOPZOO[[#This Row],[DO_DATE]])</f>
        <v>2013</v>
      </c>
      <c r="O508" s="4" t="s">
        <v>519</v>
      </c>
      <c r="P508" s="5" t="str">
        <f>LEFT(Tableau_Lancer_la_requête_à_partir_de_DB_TOPZOO[[#This Row],[CT_CODEPOSTAL]],2)</f>
        <v>75</v>
      </c>
      <c r="Q508" s="5">
        <f>IF(SUMPRODUCT((B$2:B508=B508)*(C$2:C508=C508))&gt;1,0,1)</f>
        <v>0</v>
      </c>
      <c r="R508" s="5" t="str">
        <f>LEFT(Tableau_Lancer_la_requête_à_partir_de_DB_TOPZOO[[#This Row],[DO_PIECE]],2)</f>
        <v>AR</v>
      </c>
    </row>
    <row r="509" spans="1:18" x14ac:dyDescent="0.25">
      <c r="A509" s="5" t="s">
        <v>424</v>
      </c>
      <c r="B509" t="s">
        <v>418</v>
      </c>
      <c r="C509" t="s">
        <v>214</v>
      </c>
      <c r="D509" s="1">
        <v>41445</v>
      </c>
      <c r="E509" t="s">
        <v>100</v>
      </c>
      <c r="F509">
        <v>-3</v>
      </c>
      <c r="G509">
        <v>-44.79</v>
      </c>
      <c r="H509" t="s">
        <v>434</v>
      </c>
      <c r="I509" t="s">
        <v>285</v>
      </c>
      <c r="J509" t="s">
        <v>334</v>
      </c>
      <c r="K5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509" s="4">
        <f>+IF(LEFT(Tableau_Lancer_la_requête_à_partir_de_DB_TOPZOO[[#This Row],[DO_PIECE]],2)="av",0,F509)</f>
        <v>-3</v>
      </c>
      <c r="M5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509" s="2">
        <f>YEAR(Tableau_Lancer_la_requête_à_partir_de_DB_TOPZOO[[#This Row],[DO_DATE]])</f>
        <v>2013</v>
      </c>
      <c r="O509" s="4" t="s">
        <v>462</v>
      </c>
      <c r="P509" s="5" t="str">
        <f>LEFT(Tableau_Lancer_la_requête_à_partir_de_DB_TOPZOO[[#This Row],[CT_CODEPOSTAL]],2)</f>
        <v>75</v>
      </c>
      <c r="Q509" s="5">
        <f>IF(SUMPRODUCT((B$2:B509=B509)*(C$2:C509=C509))&gt;1,0,1)</f>
        <v>0</v>
      </c>
      <c r="R509" s="5" t="str">
        <f>LEFT(Tableau_Lancer_la_requête_à_partir_de_DB_TOPZOO[[#This Row],[DO_PIECE]],2)</f>
        <v>AR</v>
      </c>
    </row>
    <row r="510" spans="1:18" x14ac:dyDescent="0.25">
      <c r="A510" t="s">
        <v>425</v>
      </c>
      <c r="B510" t="s">
        <v>418</v>
      </c>
      <c r="C510" t="s">
        <v>216</v>
      </c>
      <c r="D510" s="1">
        <v>41358</v>
      </c>
      <c r="E510" t="s">
        <v>72</v>
      </c>
      <c r="F510">
        <v>2</v>
      </c>
      <c r="G510">
        <v>48</v>
      </c>
      <c r="H510" t="s">
        <v>434</v>
      </c>
      <c r="I510" t="s">
        <v>286</v>
      </c>
      <c r="J510" t="s">
        <v>334</v>
      </c>
      <c r="K5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0" s="4">
        <f>+IF(LEFT(Tableau_Lancer_la_requête_à_partir_de_DB_TOPZOO[[#This Row],[DO_PIECE]],2)="av",0,F510)</f>
        <v>2</v>
      </c>
      <c r="M5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0" s="2">
        <f>YEAR(Tableau_Lancer_la_requête_à_partir_de_DB_TOPZOO[[#This Row],[DO_DATE]])</f>
        <v>2013</v>
      </c>
      <c r="O510" s="4" t="s">
        <v>598</v>
      </c>
      <c r="P510" s="5" t="str">
        <f>LEFT(Tableau_Lancer_la_requête_à_partir_de_DB_TOPZOO[[#This Row],[CT_CODEPOSTAL]],2)</f>
        <v>67</v>
      </c>
      <c r="Q510" s="5">
        <f>IF(SUMPRODUCT((B$2:B510=B510)*(C$2:C510=C510))&gt;1,0,1)</f>
        <v>1</v>
      </c>
      <c r="R510" s="5" t="str">
        <f>LEFT(Tableau_Lancer_la_requête_à_partir_de_DB_TOPZOO[[#This Row],[DO_PIECE]],2)</f>
        <v>FA</v>
      </c>
    </row>
    <row r="511" spans="1:18" x14ac:dyDescent="0.25">
      <c r="A511" s="5" t="s">
        <v>425</v>
      </c>
      <c r="B511" t="s">
        <v>418</v>
      </c>
      <c r="C511" t="s">
        <v>216</v>
      </c>
      <c r="D511" s="1">
        <v>41358</v>
      </c>
      <c r="E511" t="s">
        <v>100</v>
      </c>
      <c r="F511">
        <v>1</v>
      </c>
      <c r="G511">
        <v>19.899999999999999</v>
      </c>
      <c r="H511" t="s">
        <v>434</v>
      </c>
      <c r="I511" t="s">
        <v>286</v>
      </c>
      <c r="J511" t="s">
        <v>334</v>
      </c>
      <c r="K5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1" s="4">
        <f>+IF(LEFT(Tableau_Lancer_la_requête_à_partir_de_DB_TOPZOO[[#This Row],[DO_PIECE]],2)="av",0,F511)</f>
        <v>1</v>
      </c>
      <c r="M5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1" s="2">
        <f>YEAR(Tableau_Lancer_la_requête_à_partir_de_DB_TOPZOO[[#This Row],[DO_DATE]])</f>
        <v>2013</v>
      </c>
      <c r="O511" s="4" t="s">
        <v>462</v>
      </c>
      <c r="P511" s="5" t="str">
        <f>LEFT(Tableau_Lancer_la_requête_à_partir_de_DB_TOPZOO[[#This Row],[CT_CODEPOSTAL]],2)</f>
        <v>67</v>
      </c>
      <c r="Q511" s="5">
        <f>IF(SUMPRODUCT((B$2:B511=B511)*(C$2:C511=C511))&gt;1,0,1)</f>
        <v>0</v>
      </c>
      <c r="R511" s="5" t="str">
        <f>LEFT(Tableau_Lancer_la_requête_à_partir_de_DB_TOPZOO[[#This Row],[DO_PIECE]],2)</f>
        <v>FA</v>
      </c>
    </row>
    <row r="512" spans="1:18" x14ac:dyDescent="0.25">
      <c r="A512" s="5" t="s">
        <v>425</v>
      </c>
      <c r="B512" t="s">
        <v>418</v>
      </c>
      <c r="C512" t="s">
        <v>216</v>
      </c>
      <c r="D512" s="1">
        <v>41358</v>
      </c>
      <c r="E512" t="s">
        <v>101</v>
      </c>
      <c r="F512">
        <v>1</v>
      </c>
      <c r="G512">
        <v>19.899999999999999</v>
      </c>
      <c r="H512" t="s">
        <v>434</v>
      </c>
      <c r="I512" t="s">
        <v>286</v>
      </c>
      <c r="J512" t="s">
        <v>334</v>
      </c>
      <c r="K5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2" s="4">
        <f>+IF(LEFT(Tableau_Lancer_la_requête_à_partir_de_DB_TOPZOO[[#This Row],[DO_PIECE]],2)="av",0,F512)</f>
        <v>1</v>
      </c>
      <c r="M5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2" s="2">
        <f>YEAR(Tableau_Lancer_la_requête_à_partir_de_DB_TOPZOO[[#This Row],[DO_DATE]])</f>
        <v>2013</v>
      </c>
      <c r="O512" s="4" t="s">
        <v>463</v>
      </c>
      <c r="P512" s="5" t="str">
        <f>LEFT(Tableau_Lancer_la_requête_à_partir_de_DB_TOPZOO[[#This Row],[CT_CODEPOSTAL]],2)</f>
        <v>67</v>
      </c>
      <c r="Q512" s="5">
        <f>IF(SUMPRODUCT((B$2:B512=B512)*(C$2:C512=C512))&gt;1,0,1)</f>
        <v>0</v>
      </c>
      <c r="R512" s="5" t="str">
        <f>LEFT(Tableau_Lancer_la_requête_à_partir_de_DB_TOPZOO[[#This Row],[DO_PIECE]],2)</f>
        <v>FA</v>
      </c>
    </row>
    <row r="513" spans="1:18" x14ac:dyDescent="0.25">
      <c r="A513" s="5" t="s">
        <v>425</v>
      </c>
      <c r="B513" t="s">
        <v>418</v>
      </c>
      <c r="C513" t="s">
        <v>216</v>
      </c>
      <c r="D513" s="1">
        <v>41358</v>
      </c>
      <c r="E513" t="s">
        <v>8</v>
      </c>
      <c r="F513">
        <v>2</v>
      </c>
      <c r="G513">
        <v>36.340000000000003</v>
      </c>
      <c r="H513" t="s">
        <v>434</v>
      </c>
      <c r="I513" t="s">
        <v>286</v>
      </c>
      <c r="J513" t="s">
        <v>334</v>
      </c>
      <c r="K5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3" s="4">
        <f>+IF(LEFT(Tableau_Lancer_la_requête_à_partir_de_DB_TOPZOO[[#This Row],[DO_PIECE]],2)="av",0,F513)</f>
        <v>2</v>
      </c>
      <c r="M5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3" s="2">
        <f>YEAR(Tableau_Lancer_la_requête_à_partir_de_DB_TOPZOO[[#This Row],[DO_DATE]])</f>
        <v>2013</v>
      </c>
      <c r="O513" s="4" t="s">
        <v>580</v>
      </c>
      <c r="P513" s="5" t="str">
        <f>LEFT(Tableau_Lancer_la_requête_à_partir_de_DB_TOPZOO[[#This Row],[CT_CODEPOSTAL]],2)</f>
        <v>67</v>
      </c>
      <c r="Q513" s="5">
        <f>IF(SUMPRODUCT((B$2:B513=B513)*(C$2:C513=C513))&gt;1,0,1)</f>
        <v>0</v>
      </c>
      <c r="R513" s="5" t="str">
        <f>LEFT(Tableau_Lancer_la_requête_à_partir_de_DB_TOPZOO[[#This Row],[DO_PIECE]],2)</f>
        <v>FA</v>
      </c>
    </row>
    <row r="514" spans="1:18" x14ac:dyDescent="0.25">
      <c r="A514" s="5" t="s">
        <v>425</v>
      </c>
      <c r="B514" t="s">
        <v>418</v>
      </c>
      <c r="C514" t="s">
        <v>216</v>
      </c>
      <c r="D514" s="1">
        <v>41358</v>
      </c>
      <c r="E514" t="s">
        <v>184</v>
      </c>
      <c r="F514">
        <v>2</v>
      </c>
      <c r="G514">
        <v>36.340000000000003</v>
      </c>
      <c r="H514" t="s">
        <v>434</v>
      </c>
      <c r="I514" t="s">
        <v>286</v>
      </c>
      <c r="J514" t="s">
        <v>334</v>
      </c>
      <c r="K5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4" s="4">
        <f>+IF(LEFT(Tableau_Lancer_la_requête_à_partir_de_DB_TOPZOO[[#This Row],[DO_PIECE]],2)="av",0,F514)</f>
        <v>2</v>
      </c>
      <c r="M5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4" s="2">
        <f>YEAR(Tableau_Lancer_la_requête_à_partir_de_DB_TOPZOO[[#This Row],[DO_DATE]])</f>
        <v>2013</v>
      </c>
      <c r="O514" s="4" t="s">
        <v>592</v>
      </c>
      <c r="P514" s="5" t="str">
        <f>LEFT(Tableau_Lancer_la_requête_à_partir_de_DB_TOPZOO[[#This Row],[CT_CODEPOSTAL]],2)</f>
        <v>67</v>
      </c>
      <c r="Q514" s="5">
        <f>IF(SUMPRODUCT((B$2:B514=B514)*(C$2:C514=C514))&gt;1,0,1)</f>
        <v>0</v>
      </c>
      <c r="R514" s="5" t="str">
        <f>LEFT(Tableau_Lancer_la_requête_à_partir_de_DB_TOPZOO[[#This Row],[DO_PIECE]],2)</f>
        <v>FA</v>
      </c>
    </row>
    <row r="515" spans="1:18" x14ac:dyDescent="0.25">
      <c r="A515" s="5" t="s">
        <v>425</v>
      </c>
      <c r="B515" t="s">
        <v>418</v>
      </c>
      <c r="C515" t="s">
        <v>216</v>
      </c>
      <c r="D515" s="1">
        <v>41358</v>
      </c>
      <c r="E515" t="s">
        <v>191</v>
      </c>
      <c r="F515">
        <v>1</v>
      </c>
      <c r="G515">
        <v>27.5</v>
      </c>
      <c r="H515" t="s">
        <v>434</v>
      </c>
      <c r="I515" t="s">
        <v>286</v>
      </c>
      <c r="J515" t="s">
        <v>334</v>
      </c>
      <c r="K5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5" s="4">
        <f>+IF(LEFT(Tableau_Lancer_la_requête_à_partir_de_DB_TOPZOO[[#This Row],[DO_PIECE]],2)="av",0,F515)</f>
        <v>1</v>
      </c>
      <c r="M5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5" s="2">
        <f>YEAR(Tableau_Lancer_la_requête_à_partir_de_DB_TOPZOO[[#This Row],[DO_DATE]])</f>
        <v>2013</v>
      </c>
      <c r="O515" s="4" t="s">
        <v>599</v>
      </c>
      <c r="P515" s="5" t="str">
        <f>LEFT(Tableau_Lancer_la_requête_à_partir_de_DB_TOPZOO[[#This Row],[CT_CODEPOSTAL]],2)</f>
        <v>67</v>
      </c>
      <c r="Q515" s="5">
        <f>IF(SUMPRODUCT((B$2:B515=B515)*(C$2:C515=C515))&gt;1,0,1)</f>
        <v>0</v>
      </c>
      <c r="R515" s="5" t="str">
        <f>LEFT(Tableau_Lancer_la_requête_à_partir_de_DB_TOPZOO[[#This Row],[DO_PIECE]],2)</f>
        <v>FA</v>
      </c>
    </row>
    <row r="516" spans="1:18" x14ac:dyDescent="0.25">
      <c r="A516" s="5" t="s">
        <v>425</v>
      </c>
      <c r="B516" t="s">
        <v>418</v>
      </c>
      <c r="C516" t="s">
        <v>216</v>
      </c>
      <c r="D516" s="1">
        <v>41358</v>
      </c>
      <c r="E516" t="s">
        <v>163</v>
      </c>
      <c r="F516">
        <v>2</v>
      </c>
      <c r="G516">
        <v>7.8</v>
      </c>
      <c r="H516" t="s">
        <v>434</v>
      </c>
      <c r="I516" t="s">
        <v>286</v>
      </c>
      <c r="J516" t="s">
        <v>334</v>
      </c>
      <c r="K5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6" s="4">
        <f>+IF(LEFT(Tableau_Lancer_la_requête_à_partir_de_DB_TOPZOO[[#This Row],[DO_PIECE]],2)="av",0,F516)</f>
        <v>2</v>
      </c>
      <c r="M5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6" s="2">
        <f>YEAR(Tableau_Lancer_la_requête_à_partir_de_DB_TOPZOO[[#This Row],[DO_DATE]])</f>
        <v>2013</v>
      </c>
      <c r="O516" s="4" t="s">
        <v>600</v>
      </c>
      <c r="P516" s="5" t="str">
        <f>LEFT(Tableau_Lancer_la_requête_à_partir_de_DB_TOPZOO[[#This Row],[CT_CODEPOSTAL]],2)</f>
        <v>67</v>
      </c>
      <c r="Q516" s="5">
        <f>IF(SUMPRODUCT((B$2:B516=B516)*(C$2:C516=C516))&gt;1,0,1)</f>
        <v>0</v>
      </c>
      <c r="R516" s="5" t="str">
        <f>LEFT(Tableau_Lancer_la_requête_à_partir_de_DB_TOPZOO[[#This Row],[DO_PIECE]],2)</f>
        <v>FA</v>
      </c>
    </row>
    <row r="517" spans="1:18" x14ac:dyDescent="0.25">
      <c r="A517" s="5" t="s">
        <v>425</v>
      </c>
      <c r="B517" t="s">
        <v>418</v>
      </c>
      <c r="C517" t="s">
        <v>216</v>
      </c>
      <c r="D517" s="1">
        <v>41358</v>
      </c>
      <c r="E517" t="s">
        <v>136</v>
      </c>
      <c r="F517">
        <v>2</v>
      </c>
      <c r="G517">
        <v>7.8</v>
      </c>
      <c r="H517" t="s">
        <v>434</v>
      </c>
      <c r="I517" t="s">
        <v>286</v>
      </c>
      <c r="J517" t="s">
        <v>334</v>
      </c>
      <c r="K5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7" s="4">
        <f>+IF(LEFT(Tableau_Lancer_la_requête_à_partir_de_DB_TOPZOO[[#This Row],[DO_PIECE]],2)="av",0,F517)</f>
        <v>2</v>
      </c>
      <c r="M5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7" s="2">
        <f>YEAR(Tableau_Lancer_la_requête_à_partir_de_DB_TOPZOO[[#This Row],[DO_DATE]])</f>
        <v>2013</v>
      </c>
      <c r="O517" s="4" t="s">
        <v>484</v>
      </c>
      <c r="P517" s="5" t="str">
        <f>LEFT(Tableau_Lancer_la_requête_à_partir_de_DB_TOPZOO[[#This Row],[CT_CODEPOSTAL]],2)</f>
        <v>67</v>
      </c>
      <c r="Q517" s="5">
        <f>IF(SUMPRODUCT((B$2:B517=B517)*(C$2:C517=C517))&gt;1,0,1)</f>
        <v>0</v>
      </c>
      <c r="R517" s="5" t="str">
        <f>LEFT(Tableau_Lancer_la_requête_à_partir_de_DB_TOPZOO[[#This Row],[DO_PIECE]],2)</f>
        <v>FA</v>
      </c>
    </row>
    <row r="518" spans="1:18" x14ac:dyDescent="0.25">
      <c r="A518" s="5" t="s">
        <v>425</v>
      </c>
      <c r="B518" t="s">
        <v>418</v>
      </c>
      <c r="C518" t="s">
        <v>216</v>
      </c>
      <c r="D518" s="1">
        <v>41358</v>
      </c>
      <c r="E518" t="s">
        <v>96</v>
      </c>
      <c r="F518">
        <v>2</v>
      </c>
      <c r="G518">
        <v>7.8</v>
      </c>
      <c r="H518" t="s">
        <v>434</v>
      </c>
      <c r="I518" t="s">
        <v>286</v>
      </c>
      <c r="J518" t="s">
        <v>334</v>
      </c>
      <c r="K5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8" s="4">
        <f>+IF(LEFT(Tableau_Lancer_la_requête_à_partir_de_DB_TOPZOO[[#This Row],[DO_PIECE]],2)="av",0,F518)</f>
        <v>2</v>
      </c>
      <c r="M5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8" s="2">
        <f>YEAR(Tableau_Lancer_la_requête_à_partir_de_DB_TOPZOO[[#This Row],[DO_DATE]])</f>
        <v>2013</v>
      </c>
      <c r="O518" s="4" t="s">
        <v>585</v>
      </c>
      <c r="P518" s="5" t="str">
        <f>LEFT(Tableau_Lancer_la_requête_à_partir_de_DB_TOPZOO[[#This Row],[CT_CODEPOSTAL]],2)</f>
        <v>67</v>
      </c>
      <c r="Q518" s="5">
        <f>IF(SUMPRODUCT((B$2:B518=B518)*(C$2:C518=C518))&gt;1,0,1)</f>
        <v>0</v>
      </c>
      <c r="R518" s="5" t="str">
        <f>LEFT(Tableau_Lancer_la_requête_à_partir_de_DB_TOPZOO[[#This Row],[DO_PIECE]],2)</f>
        <v>FA</v>
      </c>
    </row>
    <row r="519" spans="1:18" x14ac:dyDescent="0.25">
      <c r="A519" s="5" t="s">
        <v>425</v>
      </c>
      <c r="B519" t="s">
        <v>418</v>
      </c>
      <c r="C519" t="s">
        <v>216</v>
      </c>
      <c r="D519" s="1">
        <v>41358</v>
      </c>
      <c r="E519" t="s">
        <v>19</v>
      </c>
      <c r="F519">
        <v>2</v>
      </c>
      <c r="G519">
        <v>8.16</v>
      </c>
      <c r="H519" t="s">
        <v>434</v>
      </c>
      <c r="I519" t="s">
        <v>286</v>
      </c>
      <c r="J519" t="s">
        <v>334</v>
      </c>
      <c r="K5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19" s="4">
        <f>+IF(LEFT(Tableau_Lancer_la_requête_à_partir_de_DB_TOPZOO[[#This Row],[DO_PIECE]],2)="av",0,F519)</f>
        <v>2</v>
      </c>
      <c r="M5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19" s="2">
        <f>YEAR(Tableau_Lancer_la_requête_à_partir_de_DB_TOPZOO[[#This Row],[DO_DATE]])</f>
        <v>2013</v>
      </c>
      <c r="O519" s="4" t="s">
        <v>485</v>
      </c>
      <c r="P519" s="5" t="str">
        <f>LEFT(Tableau_Lancer_la_requête_à_partir_de_DB_TOPZOO[[#This Row],[CT_CODEPOSTAL]],2)</f>
        <v>67</v>
      </c>
      <c r="Q519" s="5">
        <f>IF(SUMPRODUCT((B$2:B519=B519)*(C$2:C519=C519))&gt;1,0,1)</f>
        <v>0</v>
      </c>
      <c r="R519" s="5" t="str">
        <f>LEFT(Tableau_Lancer_la_requête_à_partir_de_DB_TOPZOO[[#This Row],[DO_PIECE]],2)</f>
        <v>FA</v>
      </c>
    </row>
    <row r="520" spans="1:18" x14ac:dyDescent="0.25">
      <c r="A520" s="5" t="s">
        <v>425</v>
      </c>
      <c r="B520" t="s">
        <v>418</v>
      </c>
      <c r="C520" t="s">
        <v>216</v>
      </c>
      <c r="D520" s="1">
        <v>41358</v>
      </c>
      <c r="E520" t="s">
        <v>70</v>
      </c>
      <c r="F520">
        <v>1</v>
      </c>
      <c r="G520">
        <v>4.7</v>
      </c>
      <c r="H520" t="s">
        <v>434</v>
      </c>
      <c r="I520" t="s">
        <v>286</v>
      </c>
      <c r="J520" t="s">
        <v>334</v>
      </c>
      <c r="K5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20" s="4">
        <f>+IF(LEFT(Tableau_Lancer_la_requête_à_partir_de_DB_TOPZOO[[#This Row],[DO_PIECE]],2)="av",0,F520)</f>
        <v>1</v>
      </c>
      <c r="M5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20" s="2">
        <f>YEAR(Tableau_Lancer_la_requête_à_partir_de_DB_TOPZOO[[#This Row],[DO_DATE]])</f>
        <v>2013</v>
      </c>
      <c r="O520" s="4" t="s">
        <v>551</v>
      </c>
      <c r="P520" s="5" t="str">
        <f>LEFT(Tableau_Lancer_la_requête_à_partir_de_DB_TOPZOO[[#This Row],[CT_CODEPOSTAL]],2)</f>
        <v>67</v>
      </c>
      <c r="Q520" s="5">
        <f>IF(SUMPRODUCT((B$2:B520=B520)*(C$2:C520=C520))&gt;1,0,1)</f>
        <v>0</v>
      </c>
      <c r="R520" s="5" t="str">
        <f>LEFT(Tableau_Lancer_la_requête_à_partir_de_DB_TOPZOO[[#This Row],[DO_PIECE]],2)</f>
        <v>FA</v>
      </c>
    </row>
    <row r="521" spans="1:18" x14ac:dyDescent="0.25">
      <c r="A521" s="5" t="s">
        <v>425</v>
      </c>
      <c r="B521" t="s">
        <v>418</v>
      </c>
      <c r="C521" t="s">
        <v>216</v>
      </c>
      <c r="D521" s="1">
        <v>41358</v>
      </c>
      <c r="E521" t="s">
        <v>56</v>
      </c>
      <c r="F521">
        <v>1</v>
      </c>
      <c r="G521">
        <v>4.7</v>
      </c>
      <c r="H521" t="s">
        <v>434</v>
      </c>
      <c r="I521" t="s">
        <v>286</v>
      </c>
      <c r="J521" t="s">
        <v>334</v>
      </c>
      <c r="K5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21" s="4">
        <f>+IF(LEFT(Tableau_Lancer_la_requête_à_partir_de_DB_TOPZOO[[#This Row],[DO_PIECE]],2)="av",0,F521)</f>
        <v>1</v>
      </c>
      <c r="M5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21" s="2">
        <f>YEAR(Tableau_Lancer_la_requête_à_partir_de_DB_TOPZOO[[#This Row],[DO_DATE]])</f>
        <v>2013</v>
      </c>
      <c r="O521" s="4" t="s">
        <v>552</v>
      </c>
      <c r="P521" s="5" t="str">
        <f>LEFT(Tableau_Lancer_la_requête_à_partir_de_DB_TOPZOO[[#This Row],[CT_CODEPOSTAL]],2)</f>
        <v>67</v>
      </c>
      <c r="Q521" s="5">
        <f>IF(SUMPRODUCT((B$2:B521=B521)*(C$2:C521=C521))&gt;1,0,1)</f>
        <v>0</v>
      </c>
      <c r="R521" s="5" t="str">
        <f>LEFT(Tableau_Lancer_la_requête_à_partir_de_DB_TOPZOO[[#This Row],[DO_PIECE]],2)</f>
        <v>FA</v>
      </c>
    </row>
    <row r="522" spans="1:18" x14ac:dyDescent="0.25">
      <c r="A522" s="5" t="s">
        <v>425</v>
      </c>
      <c r="B522" t="s">
        <v>418</v>
      </c>
      <c r="C522" t="s">
        <v>216</v>
      </c>
      <c r="D522" s="1">
        <v>41358</v>
      </c>
      <c r="E522" t="s">
        <v>74</v>
      </c>
      <c r="F522">
        <v>1</v>
      </c>
      <c r="G522">
        <v>4.7</v>
      </c>
      <c r="H522" t="s">
        <v>434</v>
      </c>
      <c r="I522" t="s">
        <v>286</v>
      </c>
      <c r="J522" t="s">
        <v>334</v>
      </c>
      <c r="K5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22" s="4">
        <f>+IF(LEFT(Tableau_Lancer_la_requête_à_partir_de_DB_TOPZOO[[#This Row],[DO_PIECE]],2)="av",0,F522)</f>
        <v>1</v>
      </c>
      <c r="M5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22" s="2">
        <f>YEAR(Tableau_Lancer_la_requête_à_partir_de_DB_TOPZOO[[#This Row],[DO_DATE]])</f>
        <v>2013</v>
      </c>
      <c r="O522" s="4" t="s">
        <v>553</v>
      </c>
      <c r="P522" s="5" t="str">
        <f>LEFT(Tableau_Lancer_la_requête_à_partir_de_DB_TOPZOO[[#This Row],[CT_CODEPOSTAL]],2)</f>
        <v>67</v>
      </c>
      <c r="Q522" s="5">
        <f>IF(SUMPRODUCT((B$2:B522=B522)*(C$2:C522=C522))&gt;1,0,1)</f>
        <v>0</v>
      </c>
      <c r="R522" s="5" t="str">
        <f>LEFT(Tableau_Lancer_la_requête_à_partir_de_DB_TOPZOO[[#This Row],[DO_PIECE]],2)</f>
        <v>FA</v>
      </c>
    </row>
    <row r="523" spans="1:18" x14ac:dyDescent="0.25">
      <c r="A523" s="5" t="s">
        <v>425</v>
      </c>
      <c r="B523" t="s">
        <v>418</v>
      </c>
      <c r="C523" t="s">
        <v>216</v>
      </c>
      <c r="D523" s="1">
        <v>41358</v>
      </c>
      <c r="E523" t="s">
        <v>71</v>
      </c>
      <c r="F523">
        <v>1</v>
      </c>
      <c r="G523">
        <v>4.7</v>
      </c>
      <c r="H523" t="s">
        <v>434</v>
      </c>
      <c r="I523" t="s">
        <v>286</v>
      </c>
      <c r="J523" t="s">
        <v>334</v>
      </c>
      <c r="K5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23" s="4">
        <f>+IF(LEFT(Tableau_Lancer_la_requête_à_partir_de_DB_TOPZOO[[#This Row],[DO_PIECE]],2)="av",0,F523)</f>
        <v>1</v>
      </c>
      <c r="M5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23" s="2">
        <f>YEAR(Tableau_Lancer_la_requête_à_partir_de_DB_TOPZOO[[#This Row],[DO_DATE]])</f>
        <v>2013</v>
      </c>
      <c r="O523" s="4" t="s">
        <v>554</v>
      </c>
      <c r="P523" s="5" t="str">
        <f>LEFT(Tableau_Lancer_la_requête_à_partir_de_DB_TOPZOO[[#This Row],[CT_CODEPOSTAL]],2)</f>
        <v>67</v>
      </c>
      <c r="Q523" s="5">
        <f>IF(SUMPRODUCT((B$2:B523=B523)*(C$2:C523=C523))&gt;1,0,1)</f>
        <v>0</v>
      </c>
      <c r="R523" s="5" t="str">
        <f>LEFT(Tableau_Lancer_la_requête_à_partir_de_DB_TOPZOO[[#This Row],[DO_PIECE]],2)</f>
        <v>FA</v>
      </c>
    </row>
    <row r="524" spans="1:18" x14ac:dyDescent="0.25">
      <c r="A524" s="5" t="s">
        <v>425</v>
      </c>
      <c r="B524" t="s">
        <v>418</v>
      </c>
      <c r="C524" t="s">
        <v>216</v>
      </c>
      <c r="D524" s="1">
        <v>41358</v>
      </c>
      <c r="E524" t="s">
        <v>94</v>
      </c>
      <c r="F524">
        <v>3</v>
      </c>
      <c r="G524">
        <v>12.9</v>
      </c>
      <c r="H524" t="s">
        <v>434</v>
      </c>
      <c r="I524" t="s">
        <v>286</v>
      </c>
      <c r="J524" t="s">
        <v>334</v>
      </c>
      <c r="K5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24" s="4">
        <f>+IF(LEFT(Tableau_Lancer_la_requête_à_partir_de_DB_TOPZOO[[#This Row],[DO_PIECE]],2)="av",0,F524)</f>
        <v>3</v>
      </c>
      <c r="M5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24" s="2">
        <f>YEAR(Tableau_Lancer_la_requête_à_partir_de_DB_TOPZOO[[#This Row],[DO_DATE]])</f>
        <v>2013</v>
      </c>
      <c r="O524" s="4" t="s">
        <v>545</v>
      </c>
      <c r="P524" s="5" t="str">
        <f>LEFT(Tableau_Lancer_la_requête_à_partir_de_DB_TOPZOO[[#This Row],[CT_CODEPOSTAL]],2)</f>
        <v>67</v>
      </c>
      <c r="Q524" s="5">
        <f>IF(SUMPRODUCT((B$2:B524=B524)*(C$2:C524=C524))&gt;1,0,1)</f>
        <v>0</v>
      </c>
      <c r="R524" s="5" t="str">
        <f>LEFT(Tableau_Lancer_la_requête_à_partir_de_DB_TOPZOO[[#This Row],[DO_PIECE]],2)</f>
        <v>FA</v>
      </c>
    </row>
    <row r="525" spans="1:18" x14ac:dyDescent="0.25">
      <c r="A525" s="5" t="s">
        <v>425</v>
      </c>
      <c r="B525" t="s">
        <v>418</v>
      </c>
      <c r="C525" t="s">
        <v>216</v>
      </c>
      <c r="D525" s="1">
        <v>41358</v>
      </c>
      <c r="E525" t="s">
        <v>194</v>
      </c>
      <c r="F525">
        <v>1</v>
      </c>
      <c r="G525">
        <v>27.5</v>
      </c>
      <c r="H525" t="s">
        <v>434</v>
      </c>
      <c r="I525" t="s">
        <v>286</v>
      </c>
      <c r="J525" t="s">
        <v>334</v>
      </c>
      <c r="K5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67</v>
      </c>
      <c r="L525" s="4">
        <f>+IF(LEFT(Tableau_Lancer_la_requête_à_partir_de_DB_TOPZOO[[#This Row],[DO_PIECE]],2)="av",0,F525)</f>
        <v>1</v>
      </c>
      <c r="M5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525" s="2">
        <f>YEAR(Tableau_Lancer_la_requête_à_partir_de_DB_TOPZOO[[#This Row],[DO_DATE]])</f>
        <v>2013</v>
      </c>
      <c r="O525" s="4" t="s">
        <v>591</v>
      </c>
      <c r="P525" s="5" t="str">
        <f>LEFT(Tableau_Lancer_la_requête_à_partir_de_DB_TOPZOO[[#This Row],[CT_CODEPOSTAL]],2)</f>
        <v>67</v>
      </c>
      <c r="Q525" s="5">
        <f>IF(SUMPRODUCT((B$2:B525=B525)*(C$2:C525=C525))&gt;1,0,1)</f>
        <v>0</v>
      </c>
      <c r="R525" s="5" t="str">
        <f>LEFT(Tableau_Lancer_la_requête_à_partir_de_DB_TOPZOO[[#This Row],[DO_PIECE]],2)</f>
        <v>FA</v>
      </c>
    </row>
    <row r="526" spans="1:18" x14ac:dyDescent="0.25">
      <c r="A526" t="s">
        <v>426</v>
      </c>
      <c r="B526" t="s">
        <v>417</v>
      </c>
      <c r="C526" t="s">
        <v>217</v>
      </c>
      <c r="D526" s="1">
        <v>41278</v>
      </c>
      <c r="E526" t="s">
        <v>17</v>
      </c>
      <c r="F526">
        <v>-15</v>
      </c>
      <c r="G526">
        <v>-84.075000000000003</v>
      </c>
      <c r="H526" t="s">
        <v>433</v>
      </c>
      <c r="I526" t="s">
        <v>287</v>
      </c>
      <c r="J526" t="s">
        <v>334</v>
      </c>
      <c r="K5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26" s="4">
        <f>+IF(LEFT(Tableau_Lancer_la_requête_à_partir_de_DB_TOPZOO[[#This Row],[DO_PIECE]],2)="av",0,F526)</f>
        <v>-15</v>
      </c>
      <c r="M5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526" s="2">
        <f>YEAR(Tableau_Lancer_la_requête_à_partir_de_DB_TOPZOO[[#This Row],[DO_DATE]])</f>
        <v>2013</v>
      </c>
      <c r="O526" s="4" t="s">
        <v>487</v>
      </c>
      <c r="P526" s="5" t="str">
        <f>LEFT(Tableau_Lancer_la_requête_à_partir_de_DB_TOPZOO[[#This Row],[CT_CODEPOSTAL]],2)</f>
        <v>06</v>
      </c>
      <c r="Q526" s="5">
        <f>IF(SUMPRODUCT((B$2:B526=B526)*(C$2:C526=C526))&gt;1,0,1)</f>
        <v>1</v>
      </c>
      <c r="R526" s="5" t="str">
        <f>LEFT(Tableau_Lancer_la_requête_à_partir_de_DB_TOPZOO[[#This Row],[DO_PIECE]],2)</f>
        <v>AR</v>
      </c>
    </row>
    <row r="527" spans="1:18" x14ac:dyDescent="0.25">
      <c r="A527" s="5" t="s">
        <v>426</v>
      </c>
      <c r="B527" t="s">
        <v>417</v>
      </c>
      <c r="C527" t="s">
        <v>217</v>
      </c>
      <c r="D527" s="1">
        <v>41278</v>
      </c>
      <c r="E527" t="s">
        <v>16</v>
      </c>
      <c r="F527">
        <v>-15</v>
      </c>
      <c r="G527">
        <v>-84.075000000000003</v>
      </c>
      <c r="H527" t="s">
        <v>433</v>
      </c>
      <c r="I527" t="s">
        <v>287</v>
      </c>
      <c r="J527" t="s">
        <v>334</v>
      </c>
      <c r="K5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27" s="4">
        <f>+IF(LEFT(Tableau_Lancer_la_requête_à_partir_de_DB_TOPZOO[[#This Row],[DO_PIECE]],2)="av",0,F527)</f>
        <v>-15</v>
      </c>
      <c r="M5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527" s="2">
        <f>YEAR(Tableau_Lancer_la_requête_à_partir_de_DB_TOPZOO[[#This Row],[DO_DATE]])</f>
        <v>2013</v>
      </c>
      <c r="O527" s="4" t="s">
        <v>488</v>
      </c>
      <c r="P527" s="5" t="str">
        <f>LEFT(Tableau_Lancer_la_requête_à_partir_de_DB_TOPZOO[[#This Row],[CT_CODEPOSTAL]],2)</f>
        <v>06</v>
      </c>
      <c r="Q527" s="5">
        <f>IF(SUMPRODUCT((B$2:B527=B527)*(C$2:C527=C527))&gt;1,0,1)</f>
        <v>0</v>
      </c>
      <c r="R527" s="5" t="str">
        <f>LEFT(Tableau_Lancer_la_requête_à_partir_de_DB_TOPZOO[[#This Row],[DO_PIECE]],2)</f>
        <v>AR</v>
      </c>
    </row>
    <row r="528" spans="1:18" x14ac:dyDescent="0.25">
      <c r="A528" s="5" t="s">
        <v>426</v>
      </c>
      <c r="B528" t="s">
        <v>417</v>
      </c>
      <c r="C528" t="s">
        <v>217</v>
      </c>
      <c r="D528" s="1">
        <v>41278</v>
      </c>
      <c r="E528" t="s">
        <v>187</v>
      </c>
      <c r="F528">
        <v>-6</v>
      </c>
      <c r="G528">
        <v>-25.65</v>
      </c>
      <c r="H528" t="s">
        <v>433</v>
      </c>
      <c r="I528" t="s">
        <v>287</v>
      </c>
      <c r="J528" t="s">
        <v>334</v>
      </c>
      <c r="K5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28" s="4">
        <f>+IF(LEFT(Tableau_Lancer_la_requête_à_partir_de_DB_TOPZOO[[#This Row],[DO_PIECE]],2)="av",0,F528)</f>
        <v>-6</v>
      </c>
      <c r="M5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528" s="2">
        <f>YEAR(Tableau_Lancer_la_requête_à_partir_de_DB_TOPZOO[[#This Row],[DO_DATE]])</f>
        <v>2013</v>
      </c>
      <c r="O528" s="4" t="s">
        <v>601</v>
      </c>
      <c r="P528" s="5" t="str">
        <f>LEFT(Tableau_Lancer_la_requête_à_partir_de_DB_TOPZOO[[#This Row],[CT_CODEPOSTAL]],2)</f>
        <v>06</v>
      </c>
      <c r="Q528" s="5">
        <f>IF(SUMPRODUCT((B$2:B528=B528)*(C$2:C528=C528))&gt;1,0,1)</f>
        <v>0</v>
      </c>
      <c r="R528" s="5" t="str">
        <f>LEFT(Tableau_Lancer_la_requête_à_partir_de_DB_TOPZOO[[#This Row],[DO_PIECE]],2)</f>
        <v>AR</v>
      </c>
    </row>
    <row r="529" spans="1:18" x14ac:dyDescent="0.25">
      <c r="A529" s="5" t="s">
        <v>426</v>
      </c>
      <c r="B529" t="s">
        <v>417</v>
      </c>
      <c r="C529" t="s">
        <v>218</v>
      </c>
      <c r="D529" s="1">
        <v>41295</v>
      </c>
      <c r="E529" t="s">
        <v>65</v>
      </c>
      <c r="F529">
        <v>24</v>
      </c>
      <c r="G529">
        <v>444.6</v>
      </c>
      <c r="H529" t="s">
        <v>433</v>
      </c>
      <c r="I529" t="s">
        <v>287</v>
      </c>
      <c r="J529" t="s">
        <v>334</v>
      </c>
      <c r="K5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29" s="4">
        <f>+IF(LEFT(Tableau_Lancer_la_requête_à_partir_de_DB_TOPZOO[[#This Row],[DO_PIECE]],2)="av",0,F529)</f>
        <v>24</v>
      </c>
      <c r="M5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529" s="2">
        <f>YEAR(Tableau_Lancer_la_requête_à_partir_de_DB_TOPZOO[[#This Row],[DO_DATE]])</f>
        <v>2013</v>
      </c>
      <c r="O529" s="4" t="s">
        <v>602</v>
      </c>
      <c r="P529" s="5" t="str">
        <f>LEFT(Tableau_Lancer_la_requête_à_partir_de_DB_TOPZOO[[#This Row],[CT_CODEPOSTAL]],2)</f>
        <v>06</v>
      </c>
      <c r="Q529" s="5">
        <f>IF(SUMPRODUCT((B$2:B529=B529)*(C$2:C529=C529))&gt;1,0,1)</f>
        <v>1</v>
      </c>
      <c r="R529" s="5" t="str">
        <f>LEFT(Tableau_Lancer_la_requête_à_partir_de_DB_TOPZOO[[#This Row],[DO_PIECE]],2)</f>
        <v>FA</v>
      </c>
    </row>
    <row r="530" spans="1:18" x14ac:dyDescent="0.25">
      <c r="A530" s="5" t="s">
        <v>426</v>
      </c>
      <c r="B530" t="s">
        <v>417</v>
      </c>
      <c r="C530" t="s">
        <v>219</v>
      </c>
      <c r="D530" s="1">
        <v>41505</v>
      </c>
      <c r="E530" t="s">
        <v>148</v>
      </c>
      <c r="F530">
        <v>2</v>
      </c>
      <c r="G530">
        <v>37.049999999999997</v>
      </c>
      <c r="H530" t="s">
        <v>433</v>
      </c>
      <c r="I530" t="s">
        <v>287</v>
      </c>
      <c r="J530" t="s">
        <v>334</v>
      </c>
      <c r="K5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0" s="4">
        <f>+IF(LEFT(Tableau_Lancer_la_requête_à_partir_de_DB_TOPZOO[[#This Row],[DO_PIECE]],2)="av",0,F530)</f>
        <v>2</v>
      </c>
      <c r="M5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0" s="2">
        <f>YEAR(Tableau_Lancer_la_requête_à_partir_de_DB_TOPZOO[[#This Row],[DO_DATE]])</f>
        <v>2013</v>
      </c>
      <c r="O530" s="4" t="s">
        <v>614</v>
      </c>
      <c r="P530" s="5" t="str">
        <f>LEFT(Tableau_Lancer_la_requête_à_partir_de_DB_TOPZOO[[#This Row],[CT_CODEPOSTAL]],2)</f>
        <v>06</v>
      </c>
      <c r="Q530" s="5">
        <f>IF(SUMPRODUCT((B$2:B530=B530)*(C$2:C530=C530))&gt;1,0,1)</f>
        <v>1</v>
      </c>
      <c r="R530" s="5" t="str">
        <f>LEFT(Tableau_Lancer_la_requête_à_partir_de_DB_TOPZOO[[#This Row],[DO_PIECE]],2)</f>
        <v>FA</v>
      </c>
    </row>
    <row r="531" spans="1:18" x14ac:dyDescent="0.25">
      <c r="A531" s="5" t="s">
        <v>426</v>
      </c>
      <c r="B531" t="s">
        <v>417</v>
      </c>
      <c r="C531" t="s">
        <v>219</v>
      </c>
      <c r="D531" s="1">
        <v>41505</v>
      </c>
      <c r="E531" t="s">
        <v>149</v>
      </c>
      <c r="F531">
        <v>2</v>
      </c>
      <c r="G531">
        <v>51.718000000000004</v>
      </c>
      <c r="H531" t="s">
        <v>433</v>
      </c>
      <c r="I531" t="s">
        <v>287</v>
      </c>
      <c r="J531" t="s">
        <v>334</v>
      </c>
      <c r="K5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1" s="4">
        <f>+IF(LEFT(Tableau_Lancer_la_requête_à_partir_de_DB_TOPZOO[[#This Row],[DO_PIECE]],2)="av",0,F531)</f>
        <v>2</v>
      </c>
      <c r="M5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1" s="2">
        <f>YEAR(Tableau_Lancer_la_requête_à_partir_de_DB_TOPZOO[[#This Row],[DO_DATE]])</f>
        <v>2013</v>
      </c>
      <c r="O531" s="4" t="s">
        <v>615</v>
      </c>
      <c r="P531" s="5" t="str">
        <f>LEFT(Tableau_Lancer_la_requête_à_partir_de_DB_TOPZOO[[#This Row],[CT_CODEPOSTAL]],2)</f>
        <v>06</v>
      </c>
      <c r="Q531" s="5">
        <f>IF(SUMPRODUCT((B$2:B531=B531)*(C$2:C531=C531))&gt;1,0,1)</f>
        <v>0</v>
      </c>
      <c r="R531" s="5" t="str">
        <f>LEFT(Tableau_Lancer_la_requête_à_partir_de_DB_TOPZOO[[#This Row],[DO_PIECE]],2)</f>
        <v>FA</v>
      </c>
    </row>
    <row r="532" spans="1:18" x14ac:dyDescent="0.25">
      <c r="A532" s="5" t="s">
        <v>426</v>
      </c>
      <c r="B532" t="s">
        <v>417</v>
      </c>
      <c r="C532" t="s">
        <v>219</v>
      </c>
      <c r="D532" s="1">
        <v>41505</v>
      </c>
      <c r="E532" t="s">
        <v>132</v>
      </c>
      <c r="F532">
        <v>5</v>
      </c>
      <c r="G532">
        <v>150.90799999999999</v>
      </c>
      <c r="H532" t="s">
        <v>433</v>
      </c>
      <c r="I532" t="s">
        <v>287</v>
      </c>
      <c r="J532" t="s">
        <v>334</v>
      </c>
      <c r="K5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2" s="4">
        <f>+IF(LEFT(Tableau_Lancer_la_requête_à_partir_de_DB_TOPZOO[[#This Row],[DO_PIECE]],2)="av",0,F532)</f>
        <v>5</v>
      </c>
      <c r="M5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2" s="2">
        <f>YEAR(Tableau_Lancer_la_requête_à_partir_de_DB_TOPZOO[[#This Row],[DO_DATE]])</f>
        <v>2013</v>
      </c>
      <c r="O532" s="4" t="s">
        <v>616</v>
      </c>
      <c r="P532" s="5" t="str">
        <f>LEFT(Tableau_Lancer_la_requête_à_partir_de_DB_TOPZOO[[#This Row],[CT_CODEPOSTAL]],2)</f>
        <v>06</v>
      </c>
      <c r="Q532" s="5">
        <f>IF(SUMPRODUCT((B$2:B532=B532)*(C$2:C532=C532))&gt;1,0,1)</f>
        <v>0</v>
      </c>
      <c r="R532" s="5" t="str">
        <f>LEFT(Tableau_Lancer_la_requête_à_partir_de_DB_TOPZOO[[#This Row],[DO_PIECE]],2)</f>
        <v>FA</v>
      </c>
    </row>
    <row r="533" spans="1:18" x14ac:dyDescent="0.25">
      <c r="A533" s="5" t="s">
        <v>426</v>
      </c>
      <c r="B533" t="s">
        <v>417</v>
      </c>
      <c r="C533" t="s">
        <v>219</v>
      </c>
      <c r="D533" s="1">
        <v>41505</v>
      </c>
      <c r="E533" t="s">
        <v>150</v>
      </c>
      <c r="F533">
        <v>5</v>
      </c>
      <c r="G533">
        <v>172.47300000000001</v>
      </c>
      <c r="H533" t="s">
        <v>433</v>
      </c>
      <c r="I533" t="s">
        <v>287</v>
      </c>
      <c r="J533" t="s">
        <v>334</v>
      </c>
      <c r="K5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3" s="4">
        <f>+IF(LEFT(Tableau_Lancer_la_requête_à_partir_de_DB_TOPZOO[[#This Row],[DO_PIECE]],2)="av",0,F533)</f>
        <v>5</v>
      </c>
      <c r="M5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3" s="2">
        <f>YEAR(Tableau_Lancer_la_requête_à_partir_de_DB_TOPZOO[[#This Row],[DO_DATE]])</f>
        <v>2013</v>
      </c>
      <c r="O533" s="4" t="s">
        <v>617</v>
      </c>
      <c r="P533" s="5" t="str">
        <f>LEFT(Tableau_Lancer_la_requête_à_partir_de_DB_TOPZOO[[#This Row],[CT_CODEPOSTAL]],2)</f>
        <v>06</v>
      </c>
      <c r="Q533" s="5">
        <f>IF(SUMPRODUCT((B$2:B533=B533)*(C$2:C533=C533))&gt;1,0,1)</f>
        <v>0</v>
      </c>
      <c r="R533" s="5" t="str">
        <f>LEFT(Tableau_Lancer_la_requête_à_partir_de_DB_TOPZOO[[#This Row],[DO_PIECE]],2)</f>
        <v>FA</v>
      </c>
    </row>
    <row r="534" spans="1:18" x14ac:dyDescent="0.25">
      <c r="A534" s="5" t="s">
        <v>426</v>
      </c>
      <c r="B534" t="s">
        <v>417</v>
      </c>
      <c r="C534" t="s">
        <v>219</v>
      </c>
      <c r="D534" s="1">
        <v>41505</v>
      </c>
      <c r="E534" t="s">
        <v>220</v>
      </c>
      <c r="F534">
        <v>2</v>
      </c>
      <c r="G534">
        <v>37.049999999999997</v>
      </c>
      <c r="H534" t="s">
        <v>433</v>
      </c>
      <c r="I534" t="s">
        <v>287</v>
      </c>
      <c r="J534" t="s">
        <v>334</v>
      </c>
      <c r="K5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4" s="4">
        <f>+IF(LEFT(Tableau_Lancer_la_requête_à_partir_de_DB_TOPZOO[[#This Row],[DO_PIECE]],2)="av",0,F534)</f>
        <v>2</v>
      </c>
      <c r="M5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4" s="2">
        <f>YEAR(Tableau_Lancer_la_requête_à_partir_de_DB_TOPZOO[[#This Row],[DO_DATE]])</f>
        <v>2013</v>
      </c>
      <c r="O534" s="4" t="s">
        <v>618</v>
      </c>
      <c r="P534" s="5" t="str">
        <f>LEFT(Tableau_Lancer_la_requête_à_partir_de_DB_TOPZOO[[#This Row],[CT_CODEPOSTAL]],2)</f>
        <v>06</v>
      </c>
      <c r="Q534" s="5">
        <f>IF(SUMPRODUCT((B$2:B534=B534)*(C$2:C534=C534))&gt;1,0,1)</f>
        <v>0</v>
      </c>
      <c r="R534" s="5" t="str">
        <f>LEFT(Tableau_Lancer_la_requête_à_partir_de_DB_TOPZOO[[#This Row],[DO_PIECE]],2)</f>
        <v>FA</v>
      </c>
    </row>
    <row r="535" spans="1:18" x14ac:dyDescent="0.25">
      <c r="A535" s="5" t="s">
        <v>426</v>
      </c>
      <c r="B535" t="s">
        <v>417</v>
      </c>
      <c r="C535" t="s">
        <v>219</v>
      </c>
      <c r="D535" s="1">
        <v>41505</v>
      </c>
      <c r="E535" t="s">
        <v>221</v>
      </c>
      <c r="F535">
        <v>2</v>
      </c>
      <c r="G535">
        <v>51.718000000000004</v>
      </c>
      <c r="H535" t="s">
        <v>433</v>
      </c>
      <c r="I535" t="s">
        <v>287</v>
      </c>
      <c r="J535" t="s">
        <v>334</v>
      </c>
      <c r="K5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5" s="4">
        <f>+IF(LEFT(Tableau_Lancer_la_requête_à_partir_de_DB_TOPZOO[[#This Row],[DO_PIECE]],2)="av",0,F535)</f>
        <v>2</v>
      </c>
      <c r="M5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5" s="2">
        <f>YEAR(Tableau_Lancer_la_requête_à_partir_de_DB_TOPZOO[[#This Row],[DO_DATE]])</f>
        <v>2013</v>
      </c>
      <c r="O535" s="4" t="s">
        <v>619</v>
      </c>
      <c r="P535" s="5" t="str">
        <f>LEFT(Tableau_Lancer_la_requête_à_partir_de_DB_TOPZOO[[#This Row],[CT_CODEPOSTAL]],2)</f>
        <v>06</v>
      </c>
      <c r="Q535" s="5">
        <f>IF(SUMPRODUCT((B$2:B535=B535)*(C$2:C535=C535))&gt;1,0,1)</f>
        <v>0</v>
      </c>
      <c r="R535" s="5" t="str">
        <f>LEFT(Tableau_Lancer_la_requête_à_partir_de_DB_TOPZOO[[#This Row],[DO_PIECE]],2)</f>
        <v>FA</v>
      </c>
    </row>
    <row r="536" spans="1:18" x14ac:dyDescent="0.25">
      <c r="A536" s="5" t="s">
        <v>426</v>
      </c>
      <c r="B536" t="s">
        <v>417</v>
      </c>
      <c r="C536" t="s">
        <v>219</v>
      </c>
      <c r="D536" s="1">
        <v>41505</v>
      </c>
      <c r="E536" t="s">
        <v>176</v>
      </c>
      <c r="F536">
        <v>5</v>
      </c>
      <c r="G536">
        <v>150.90799999999999</v>
      </c>
      <c r="H536" t="s">
        <v>433</v>
      </c>
      <c r="I536" t="s">
        <v>287</v>
      </c>
      <c r="J536" t="s">
        <v>334</v>
      </c>
      <c r="K5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6" s="4">
        <f>+IF(LEFT(Tableau_Lancer_la_requête_à_partir_de_DB_TOPZOO[[#This Row],[DO_PIECE]],2)="av",0,F536)</f>
        <v>5</v>
      </c>
      <c r="M5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6" s="2">
        <f>YEAR(Tableau_Lancer_la_requête_à_partir_de_DB_TOPZOO[[#This Row],[DO_DATE]])</f>
        <v>2013</v>
      </c>
      <c r="O536" s="4" t="s">
        <v>620</v>
      </c>
      <c r="P536" s="5" t="str">
        <f>LEFT(Tableau_Lancer_la_requête_à_partir_de_DB_TOPZOO[[#This Row],[CT_CODEPOSTAL]],2)</f>
        <v>06</v>
      </c>
      <c r="Q536" s="5">
        <f>IF(SUMPRODUCT((B$2:B536=B536)*(C$2:C536=C536))&gt;1,0,1)</f>
        <v>0</v>
      </c>
      <c r="R536" s="5" t="str">
        <f>LEFT(Tableau_Lancer_la_requête_à_partir_de_DB_TOPZOO[[#This Row],[DO_PIECE]],2)</f>
        <v>FA</v>
      </c>
    </row>
    <row r="537" spans="1:18" x14ac:dyDescent="0.25">
      <c r="A537" s="5" t="s">
        <v>426</v>
      </c>
      <c r="B537" t="s">
        <v>417</v>
      </c>
      <c r="C537" t="s">
        <v>219</v>
      </c>
      <c r="D537" s="1">
        <v>41505</v>
      </c>
      <c r="E537" t="s">
        <v>222</v>
      </c>
      <c r="F537">
        <v>5</v>
      </c>
      <c r="G537">
        <v>172.47300000000001</v>
      </c>
      <c r="H537" t="s">
        <v>433</v>
      </c>
      <c r="I537" t="s">
        <v>287</v>
      </c>
      <c r="J537" t="s">
        <v>334</v>
      </c>
      <c r="K5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7" s="4">
        <f>+IF(LEFT(Tableau_Lancer_la_requête_à_partir_de_DB_TOPZOO[[#This Row],[DO_PIECE]],2)="av",0,F537)</f>
        <v>5</v>
      </c>
      <c r="M5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7" s="2">
        <f>YEAR(Tableau_Lancer_la_requête_à_partir_de_DB_TOPZOO[[#This Row],[DO_DATE]])</f>
        <v>2013</v>
      </c>
      <c r="O537" s="4" t="s">
        <v>621</v>
      </c>
      <c r="P537" s="5" t="str">
        <f>LEFT(Tableau_Lancer_la_requête_à_partir_de_DB_TOPZOO[[#This Row],[CT_CODEPOSTAL]],2)</f>
        <v>06</v>
      </c>
      <c r="Q537" s="5">
        <f>IF(SUMPRODUCT((B$2:B537=B537)*(C$2:C537=C537))&gt;1,0,1)</f>
        <v>0</v>
      </c>
      <c r="R537" s="5" t="str">
        <f>LEFT(Tableau_Lancer_la_requête_à_partir_de_DB_TOPZOO[[#This Row],[DO_PIECE]],2)</f>
        <v>FA</v>
      </c>
    </row>
    <row r="538" spans="1:18" x14ac:dyDescent="0.25">
      <c r="A538" s="5" t="s">
        <v>426</v>
      </c>
      <c r="B538" t="s">
        <v>417</v>
      </c>
      <c r="C538" t="s">
        <v>219</v>
      </c>
      <c r="D538" s="1">
        <v>41505</v>
      </c>
      <c r="E538" t="s">
        <v>223</v>
      </c>
      <c r="F538">
        <v>5</v>
      </c>
      <c r="G538">
        <v>86.308000000000007</v>
      </c>
      <c r="H538" t="s">
        <v>433</v>
      </c>
      <c r="I538" t="s">
        <v>287</v>
      </c>
      <c r="J538" t="s">
        <v>334</v>
      </c>
      <c r="K5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8" s="4">
        <f>+IF(LEFT(Tableau_Lancer_la_requête_à_partir_de_DB_TOPZOO[[#This Row],[DO_PIECE]],2)="av",0,F538)</f>
        <v>5</v>
      </c>
      <c r="M5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8" s="2">
        <f>YEAR(Tableau_Lancer_la_requête_à_partir_de_DB_TOPZOO[[#This Row],[DO_DATE]])</f>
        <v>2013</v>
      </c>
      <c r="O538" s="4" t="s">
        <v>622</v>
      </c>
      <c r="P538" s="5" t="str">
        <f>LEFT(Tableau_Lancer_la_requête_à_partir_de_DB_TOPZOO[[#This Row],[CT_CODEPOSTAL]],2)</f>
        <v>06</v>
      </c>
      <c r="Q538" s="5">
        <f>IF(SUMPRODUCT((B$2:B538=B538)*(C$2:C538=C538))&gt;1,0,1)</f>
        <v>0</v>
      </c>
      <c r="R538" s="5" t="str">
        <f>LEFT(Tableau_Lancer_la_requête_à_partir_de_DB_TOPZOO[[#This Row],[DO_PIECE]],2)</f>
        <v>FA</v>
      </c>
    </row>
    <row r="539" spans="1:18" x14ac:dyDescent="0.25">
      <c r="A539" s="5" t="s">
        <v>426</v>
      </c>
      <c r="B539" t="s">
        <v>417</v>
      </c>
      <c r="C539" t="s">
        <v>219</v>
      </c>
      <c r="D539" s="1">
        <v>41505</v>
      </c>
      <c r="E539" t="s">
        <v>161</v>
      </c>
      <c r="F539">
        <v>5</v>
      </c>
      <c r="G539">
        <v>129.53299999999999</v>
      </c>
      <c r="H539" t="s">
        <v>433</v>
      </c>
      <c r="I539" t="s">
        <v>287</v>
      </c>
      <c r="J539" t="s">
        <v>334</v>
      </c>
      <c r="K5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39" s="4">
        <f>+IF(LEFT(Tableau_Lancer_la_requête_à_partir_de_DB_TOPZOO[[#This Row],[DO_PIECE]],2)="av",0,F539)</f>
        <v>5</v>
      </c>
      <c r="M5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39" s="2">
        <f>YEAR(Tableau_Lancer_la_requête_à_partir_de_DB_TOPZOO[[#This Row],[DO_DATE]])</f>
        <v>2013</v>
      </c>
      <c r="O539" s="4" t="s">
        <v>623</v>
      </c>
      <c r="P539" s="5" t="str">
        <f>LEFT(Tableau_Lancer_la_requête_à_partir_de_DB_TOPZOO[[#This Row],[CT_CODEPOSTAL]],2)</f>
        <v>06</v>
      </c>
      <c r="Q539" s="5">
        <f>IF(SUMPRODUCT((B$2:B539=B539)*(C$2:C539=C539))&gt;1,0,1)</f>
        <v>0</v>
      </c>
      <c r="R539" s="5" t="str">
        <f>LEFT(Tableau_Lancer_la_requête_à_partir_de_DB_TOPZOO[[#This Row],[DO_PIECE]],2)</f>
        <v>FA</v>
      </c>
    </row>
    <row r="540" spans="1:18" x14ac:dyDescent="0.25">
      <c r="A540" s="5" t="s">
        <v>426</v>
      </c>
      <c r="B540" t="s">
        <v>417</v>
      </c>
      <c r="C540" t="s">
        <v>219</v>
      </c>
      <c r="D540" s="1">
        <v>41505</v>
      </c>
      <c r="E540" t="s">
        <v>224</v>
      </c>
      <c r="F540">
        <v>5</v>
      </c>
      <c r="G540">
        <v>151.09800000000001</v>
      </c>
      <c r="H540" t="s">
        <v>433</v>
      </c>
      <c r="I540" t="s">
        <v>287</v>
      </c>
      <c r="J540" t="s">
        <v>334</v>
      </c>
      <c r="K5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0" s="4">
        <f>+IF(LEFT(Tableau_Lancer_la_requête_à_partir_de_DB_TOPZOO[[#This Row],[DO_PIECE]],2)="av",0,F540)</f>
        <v>5</v>
      </c>
      <c r="M5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40" s="2">
        <f>YEAR(Tableau_Lancer_la_requête_à_partir_de_DB_TOPZOO[[#This Row],[DO_DATE]])</f>
        <v>2013</v>
      </c>
      <c r="O540" s="4" t="s">
        <v>624</v>
      </c>
      <c r="P540" s="5" t="str">
        <f>LEFT(Tableau_Lancer_la_requête_à_partir_de_DB_TOPZOO[[#This Row],[CT_CODEPOSTAL]],2)</f>
        <v>06</v>
      </c>
      <c r="Q540" s="5">
        <f>IF(SUMPRODUCT((B$2:B540=B540)*(C$2:C540=C540))&gt;1,0,1)</f>
        <v>0</v>
      </c>
      <c r="R540" s="5" t="str">
        <f>LEFT(Tableau_Lancer_la_requête_à_partir_de_DB_TOPZOO[[#This Row],[DO_PIECE]],2)</f>
        <v>FA</v>
      </c>
    </row>
    <row r="541" spans="1:18" x14ac:dyDescent="0.25">
      <c r="A541" s="5" t="s">
        <v>426</v>
      </c>
      <c r="B541" t="s">
        <v>417</v>
      </c>
      <c r="C541" t="s">
        <v>219</v>
      </c>
      <c r="D541" s="1">
        <v>41505</v>
      </c>
      <c r="E541" t="s">
        <v>225</v>
      </c>
      <c r="F541">
        <v>5</v>
      </c>
      <c r="G541">
        <v>172.71</v>
      </c>
      <c r="H541" t="s">
        <v>433</v>
      </c>
      <c r="I541" t="s">
        <v>287</v>
      </c>
      <c r="J541" t="s">
        <v>334</v>
      </c>
      <c r="K5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1" s="4">
        <f>+IF(LEFT(Tableau_Lancer_la_requête_à_partir_de_DB_TOPZOO[[#This Row],[DO_PIECE]],2)="av",0,F541)</f>
        <v>5</v>
      </c>
      <c r="M5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41" s="2">
        <f>YEAR(Tableau_Lancer_la_requête_à_partir_de_DB_TOPZOO[[#This Row],[DO_DATE]])</f>
        <v>2013</v>
      </c>
      <c r="O541" s="4" t="s">
        <v>625</v>
      </c>
      <c r="P541" s="5" t="str">
        <f>LEFT(Tableau_Lancer_la_requête_à_partir_de_DB_TOPZOO[[#This Row],[CT_CODEPOSTAL]],2)</f>
        <v>06</v>
      </c>
      <c r="Q541" s="5">
        <f>IF(SUMPRODUCT((B$2:B541=B541)*(C$2:C541=C541))&gt;1,0,1)</f>
        <v>0</v>
      </c>
      <c r="R541" s="5" t="str">
        <f>LEFT(Tableau_Lancer_la_requête_à_partir_de_DB_TOPZOO[[#This Row],[DO_PIECE]],2)</f>
        <v>FA</v>
      </c>
    </row>
    <row r="542" spans="1:18" x14ac:dyDescent="0.25">
      <c r="A542" s="5" t="s">
        <v>426</v>
      </c>
      <c r="B542" t="s">
        <v>417</v>
      </c>
      <c r="C542" t="s">
        <v>219</v>
      </c>
      <c r="D542" s="1">
        <v>41505</v>
      </c>
      <c r="E542" t="s">
        <v>226</v>
      </c>
      <c r="F542">
        <v>5</v>
      </c>
      <c r="G542">
        <v>86.308000000000007</v>
      </c>
      <c r="H542" t="s">
        <v>433</v>
      </c>
      <c r="I542" t="s">
        <v>287</v>
      </c>
      <c r="J542" t="s">
        <v>334</v>
      </c>
      <c r="K5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2" s="4">
        <f>+IF(LEFT(Tableau_Lancer_la_requête_à_partir_de_DB_TOPZOO[[#This Row],[DO_PIECE]],2)="av",0,F542)</f>
        <v>5</v>
      </c>
      <c r="M5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42" s="2">
        <f>YEAR(Tableau_Lancer_la_requête_à_partir_de_DB_TOPZOO[[#This Row],[DO_DATE]])</f>
        <v>2013</v>
      </c>
      <c r="O542" s="4" t="s">
        <v>626</v>
      </c>
      <c r="P542" s="5" t="str">
        <f>LEFT(Tableau_Lancer_la_requête_à_partir_de_DB_TOPZOO[[#This Row],[CT_CODEPOSTAL]],2)</f>
        <v>06</v>
      </c>
      <c r="Q542" s="5">
        <f>IF(SUMPRODUCT((B$2:B542=B542)*(C$2:C542=C542))&gt;1,0,1)</f>
        <v>0</v>
      </c>
      <c r="R542" s="5" t="str">
        <f>LEFT(Tableau_Lancer_la_requête_à_partir_de_DB_TOPZOO[[#This Row],[DO_PIECE]],2)</f>
        <v>FA</v>
      </c>
    </row>
    <row r="543" spans="1:18" x14ac:dyDescent="0.25">
      <c r="A543" s="5" t="s">
        <v>426</v>
      </c>
      <c r="B543" t="s">
        <v>417</v>
      </c>
      <c r="C543" t="s">
        <v>219</v>
      </c>
      <c r="D543" s="1">
        <v>41505</v>
      </c>
      <c r="E543" t="s">
        <v>227</v>
      </c>
      <c r="F543">
        <v>5</v>
      </c>
      <c r="G543">
        <v>129.53299999999999</v>
      </c>
      <c r="H543" t="s">
        <v>433</v>
      </c>
      <c r="I543" t="s">
        <v>287</v>
      </c>
      <c r="J543" t="s">
        <v>334</v>
      </c>
      <c r="K5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3" s="4">
        <f>+IF(LEFT(Tableau_Lancer_la_requête_à_partir_de_DB_TOPZOO[[#This Row],[DO_PIECE]],2)="av",0,F543)</f>
        <v>5</v>
      </c>
      <c r="M5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43" s="2">
        <f>YEAR(Tableau_Lancer_la_requête_à_partir_de_DB_TOPZOO[[#This Row],[DO_DATE]])</f>
        <v>2013</v>
      </c>
      <c r="O543" s="4" t="s">
        <v>627</v>
      </c>
      <c r="P543" s="5" t="str">
        <f>LEFT(Tableau_Lancer_la_requête_à_partir_de_DB_TOPZOO[[#This Row],[CT_CODEPOSTAL]],2)</f>
        <v>06</v>
      </c>
      <c r="Q543" s="5">
        <f>IF(SUMPRODUCT((B$2:B543=B543)*(C$2:C543=C543))&gt;1,0,1)</f>
        <v>0</v>
      </c>
      <c r="R543" s="5" t="str">
        <f>LEFT(Tableau_Lancer_la_requête_à_partir_de_DB_TOPZOO[[#This Row],[DO_PIECE]],2)</f>
        <v>FA</v>
      </c>
    </row>
    <row r="544" spans="1:18" x14ac:dyDescent="0.25">
      <c r="A544" s="5" t="s">
        <v>426</v>
      </c>
      <c r="B544" t="s">
        <v>417</v>
      </c>
      <c r="C544" t="s">
        <v>219</v>
      </c>
      <c r="D544" s="1">
        <v>41505</v>
      </c>
      <c r="E544" t="s">
        <v>165</v>
      </c>
      <c r="F544">
        <v>5</v>
      </c>
      <c r="G544">
        <v>151.09800000000001</v>
      </c>
      <c r="H544" t="s">
        <v>433</v>
      </c>
      <c r="I544" t="s">
        <v>287</v>
      </c>
      <c r="J544" t="s">
        <v>334</v>
      </c>
      <c r="K5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4" s="4">
        <f>+IF(LEFT(Tableau_Lancer_la_requête_à_partir_de_DB_TOPZOO[[#This Row],[DO_PIECE]],2)="av",0,F544)</f>
        <v>5</v>
      </c>
      <c r="M5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44" s="2">
        <f>YEAR(Tableau_Lancer_la_requête_à_partir_de_DB_TOPZOO[[#This Row],[DO_DATE]])</f>
        <v>2013</v>
      </c>
      <c r="O544" s="4" t="s">
        <v>628</v>
      </c>
      <c r="P544" s="5" t="str">
        <f>LEFT(Tableau_Lancer_la_requête_à_partir_de_DB_TOPZOO[[#This Row],[CT_CODEPOSTAL]],2)</f>
        <v>06</v>
      </c>
      <c r="Q544" s="5">
        <f>IF(SUMPRODUCT((B$2:B544=B544)*(C$2:C544=C544))&gt;1,0,1)</f>
        <v>0</v>
      </c>
      <c r="R544" s="5" t="str">
        <f>LEFT(Tableau_Lancer_la_requête_à_partir_de_DB_TOPZOO[[#This Row],[DO_PIECE]],2)</f>
        <v>FA</v>
      </c>
    </row>
    <row r="545" spans="1:18" x14ac:dyDescent="0.25">
      <c r="A545" s="5" t="s">
        <v>426</v>
      </c>
      <c r="B545" t="s">
        <v>417</v>
      </c>
      <c r="C545" t="s">
        <v>219</v>
      </c>
      <c r="D545" s="1">
        <v>41505</v>
      </c>
      <c r="E545" t="s">
        <v>228</v>
      </c>
      <c r="F545">
        <v>5</v>
      </c>
      <c r="G545">
        <v>172.71</v>
      </c>
      <c r="H545" t="s">
        <v>433</v>
      </c>
      <c r="I545" t="s">
        <v>287</v>
      </c>
      <c r="J545" t="s">
        <v>334</v>
      </c>
      <c r="K5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5" s="4">
        <f>+IF(LEFT(Tableau_Lancer_la_requête_à_partir_de_DB_TOPZOO[[#This Row],[DO_PIECE]],2)="av",0,F545)</f>
        <v>5</v>
      </c>
      <c r="M5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545" s="2">
        <f>YEAR(Tableau_Lancer_la_requête_à_partir_de_DB_TOPZOO[[#This Row],[DO_DATE]])</f>
        <v>2013</v>
      </c>
      <c r="O545" s="4" t="s">
        <v>629</v>
      </c>
      <c r="P545" s="5" t="str">
        <f>LEFT(Tableau_Lancer_la_requête_à_partir_de_DB_TOPZOO[[#This Row],[CT_CODEPOSTAL]],2)</f>
        <v>06</v>
      </c>
      <c r="Q545" s="5">
        <f>IF(SUMPRODUCT((B$2:B545=B545)*(C$2:C545=C545))&gt;1,0,1)</f>
        <v>0</v>
      </c>
      <c r="R545" s="5" t="str">
        <f>LEFT(Tableau_Lancer_la_requête_à_partir_de_DB_TOPZOO[[#This Row],[DO_PIECE]],2)</f>
        <v>FA</v>
      </c>
    </row>
    <row r="546" spans="1:18" x14ac:dyDescent="0.25">
      <c r="A546" s="5" t="s">
        <v>426</v>
      </c>
      <c r="B546" t="s">
        <v>417</v>
      </c>
      <c r="C546" t="s">
        <v>229</v>
      </c>
      <c r="D546" s="1">
        <v>41533</v>
      </c>
      <c r="E546" t="s">
        <v>77</v>
      </c>
      <c r="F546">
        <v>2</v>
      </c>
      <c r="G546">
        <v>17.954999999999998</v>
      </c>
      <c r="H546" t="s">
        <v>433</v>
      </c>
      <c r="I546" t="s">
        <v>287</v>
      </c>
      <c r="J546" t="s">
        <v>334</v>
      </c>
      <c r="K5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6" s="4">
        <f>+IF(LEFT(Tableau_Lancer_la_requête_à_partir_de_DB_TOPZOO[[#This Row],[DO_PIECE]],2)="av",0,F546)</f>
        <v>2</v>
      </c>
      <c r="M5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46" s="2">
        <f>YEAR(Tableau_Lancer_la_requête_à_partir_de_DB_TOPZOO[[#This Row],[DO_DATE]])</f>
        <v>2013</v>
      </c>
      <c r="O546" s="4" t="s">
        <v>630</v>
      </c>
      <c r="P546" s="5" t="str">
        <f>LEFT(Tableau_Lancer_la_requête_à_partir_de_DB_TOPZOO[[#This Row],[CT_CODEPOSTAL]],2)</f>
        <v>06</v>
      </c>
      <c r="Q546" s="5">
        <f>IF(SUMPRODUCT((B$2:B546=B546)*(C$2:C546=C546))&gt;1,0,1)</f>
        <v>1</v>
      </c>
      <c r="R546" s="5" t="str">
        <f>LEFT(Tableau_Lancer_la_requête_à_partir_de_DB_TOPZOO[[#This Row],[DO_PIECE]],2)</f>
        <v>FA</v>
      </c>
    </row>
    <row r="547" spans="1:18" x14ac:dyDescent="0.25">
      <c r="A547" s="5" t="s">
        <v>426</v>
      </c>
      <c r="B547" t="s">
        <v>417</v>
      </c>
      <c r="C547" t="s">
        <v>229</v>
      </c>
      <c r="D547" s="1">
        <v>41533</v>
      </c>
      <c r="E547" t="s">
        <v>119</v>
      </c>
      <c r="F547">
        <v>2</v>
      </c>
      <c r="G547">
        <v>17.954999999999998</v>
      </c>
      <c r="H547" t="s">
        <v>433</v>
      </c>
      <c r="I547" t="s">
        <v>287</v>
      </c>
      <c r="J547" t="s">
        <v>334</v>
      </c>
      <c r="K5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7" s="4">
        <f>+IF(LEFT(Tableau_Lancer_la_requête_à_partir_de_DB_TOPZOO[[#This Row],[DO_PIECE]],2)="av",0,F547)</f>
        <v>2</v>
      </c>
      <c r="M5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47" s="2">
        <f>YEAR(Tableau_Lancer_la_requête_à_partir_de_DB_TOPZOO[[#This Row],[DO_DATE]])</f>
        <v>2013</v>
      </c>
      <c r="O547" s="4" t="s">
        <v>613</v>
      </c>
      <c r="P547" s="5" t="str">
        <f>LEFT(Tableau_Lancer_la_requête_à_partir_de_DB_TOPZOO[[#This Row],[CT_CODEPOSTAL]],2)</f>
        <v>06</v>
      </c>
      <c r="Q547" s="5">
        <f>IF(SUMPRODUCT((B$2:B547=B547)*(C$2:C547=C547))&gt;1,0,1)</f>
        <v>0</v>
      </c>
      <c r="R547" s="5" t="str">
        <f>LEFT(Tableau_Lancer_la_requête_à_partir_de_DB_TOPZOO[[#This Row],[DO_PIECE]],2)</f>
        <v>FA</v>
      </c>
    </row>
    <row r="548" spans="1:18" x14ac:dyDescent="0.25">
      <c r="A548" s="5" t="s">
        <v>426</v>
      </c>
      <c r="B548" t="s">
        <v>417</v>
      </c>
      <c r="C548" t="s">
        <v>229</v>
      </c>
      <c r="D548" s="1">
        <v>41533</v>
      </c>
      <c r="E548" t="s">
        <v>5</v>
      </c>
      <c r="F548">
        <v>2</v>
      </c>
      <c r="G548">
        <v>17.954999999999998</v>
      </c>
      <c r="H548" t="s">
        <v>433</v>
      </c>
      <c r="I548" t="s">
        <v>287</v>
      </c>
      <c r="J548" t="s">
        <v>334</v>
      </c>
      <c r="K5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8" s="4">
        <f>+IF(LEFT(Tableau_Lancer_la_requête_à_partir_de_DB_TOPZOO[[#This Row],[DO_PIECE]],2)="av",0,F548)</f>
        <v>2</v>
      </c>
      <c r="M5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48" s="2">
        <f>YEAR(Tableau_Lancer_la_requête_à_partir_de_DB_TOPZOO[[#This Row],[DO_DATE]])</f>
        <v>2013</v>
      </c>
      <c r="O548" s="4" t="s">
        <v>631</v>
      </c>
      <c r="P548" s="5" t="str">
        <f>LEFT(Tableau_Lancer_la_requête_à_partir_de_DB_TOPZOO[[#This Row],[CT_CODEPOSTAL]],2)</f>
        <v>06</v>
      </c>
      <c r="Q548" s="5">
        <f>IF(SUMPRODUCT((B$2:B548=B548)*(C$2:C548=C548))&gt;1,0,1)</f>
        <v>0</v>
      </c>
      <c r="R548" s="5" t="str">
        <f>LEFT(Tableau_Lancer_la_requête_à_partir_de_DB_TOPZOO[[#This Row],[DO_PIECE]],2)</f>
        <v>FA</v>
      </c>
    </row>
    <row r="549" spans="1:18" x14ac:dyDescent="0.25">
      <c r="A549" s="5" t="s">
        <v>426</v>
      </c>
      <c r="B549" t="s">
        <v>417</v>
      </c>
      <c r="C549" t="s">
        <v>229</v>
      </c>
      <c r="D549" s="1">
        <v>41533</v>
      </c>
      <c r="E549" t="s">
        <v>12</v>
      </c>
      <c r="F549">
        <v>6</v>
      </c>
      <c r="G549">
        <v>42.75</v>
      </c>
      <c r="H549" t="s">
        <v>433</v>
      </c>
      <c r="I549" t="s">
        <v>287</v>
      </c>
      <c r="J549" t="s">
        <v>334</v>
      </c>
      <c r="K5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49" s="4">
        <f>+IF(LEFT(Tableau_Lancer_la_requête_à_partir_de_DB_TOPZOO[[#This Row],[DO_PIECE]],2)="av",0,F549)</f>
        <v>6</v>
      </c>
      <c r="M5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49" s="2">
        <f>YEAR(Tableau_Lancer_la_requête_à_partir_de_DB_TOPZOO[[#This Row],[DO_DATE]])</f>
        <v>2013</v>
      </c>
      <c r="O549" s="4" t="s">
        <v>495</v>
      </c>
      <c r="P549" s="5" t="str">
        <f>LEFT(Tableau_Lancer_la_requête_à_partir_de_DB_TOPZOO[[#This Row],[CT_CODEPOSTAL]],2)</f>
        <v>06</v>
      </c>
      <c r="Q549" s="5">
        <f>IF(SUMPRODUCT((B$2:B549=B549)*(C$2:C549=C549))&gt;1,0,1)</f>
        <v>0</v>
      </c>
      <c r="R549" s="5" t="str">
        <f>LEFT(Tableau_Lancer_la_requête_à_partir_de_DB_TOPZOO[[#This Row],[DO_PIECE]],2)</f>
        <v>FA</v>
      </c>
    </row>
    <row r="550" spans="1:18" x14ac:dyDescent="0.25">
      <c r="A550" s="5" t="s">
        <v>426</v>
      </c>
      <c r="B550" t="s">
        <v>417</v>
      </c>
      <c r="C550" t="s">
        <v>229</v>
      </c>
      <c r="D550" s="1">
        <v>41533</v>
      </c>
      <c r="E550" t="s">
        <v>30</v>
      </c>
      <c r="F550">
        <v>12</v>
      </c>
      <c r="G550">
        <v>66.804000000000002</v>
      </c>
      <c r="H550" t="s">
        <v>433</v>
      </c>
      <c r="I550" t="s">
        <v>287</v>
      </c>
      <c r="J550" t="s">
        <v>334</v>
      </c>
      <c r="K5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0" s="4">
        <f>+IF(LEFT(Tableau_Lancer_la_requête_à_partir_de_DB_TOPZOO[[#This Row],[DO_PIECE]],2)="av",0,F550)</f>
        <v>12</v>
      </c>
      <c r="M5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0" s="2">
        <f>YEAR(Tableau_Lancer_la_requête_à_partir_de_DB_TOPZOO[[#This Row],[DO_DATE]])</f>
        <v>2013</v>
      </c>
      <c r="O550" s="4" t="s">
        <v>494</v>
      </c>
      <c r="P550" s="5" t="str">
        <f>LEFT(Tableau_Lancer_la_requête_à_partir_de_DB_TOPZOO[[#This Row],[CT_CODEPOSTAL]],2)</f>
        <v>06</v>
      </c>
      <c r="Q550" s="5">
        <f>IF(SUMPRODUCT((B$2:B550=B550)*(C$2:C550=C550))&gt;1,0,1)</f>
        <v>0</v>
      </c>
      <c r="R550" s="5" t="str">
        <f>LEFT(Tableau_Lancer_la_requête_à_partir_de_DB_TOPZOO[[#This Row],[DO_PIECE]],2)</f>
        <v>FA</v>
      </c>
    </row>
    <row r="551" spans="1:18" x14ac:dyDescent="0.25">
      <c r="A551" s="5" t="s">
        <v>426</v>
      </c>
      <c r="B551" t="s">
        <v>417</v>
      </c>
      <c r="C551" t="s">
        <v>229</v>
      </c>
      <c r="D551" s="1">
        <v>41533</v>
      </c>
      <c r="E551" t="s">
        <v>76</v>
      </c>
      <c r="F551">
        <v>8</v>
      </c>
      <c r="G551">
        <v>20.52</v>
      </c>
      <c r="H551" t="s">
        <v>433</v>
      </c>
      <c r="I551" t="s">
        <v>287</v>
      </c>
      <c r="J551" t="s">
        <v>334</v>
      </c>
      <c r="K5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1" s="4">
        <f>+IF(LEFT(Tableau_Lancer_la_requête_à_partir_de_DB_TOPZOO[[#This Row],[DO_PIECE]],2)="av",0,F551)</f>
        <v>8</v>
      </c>
      <c r="M5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1" s="2">
        <f>YEAR(Tableau_Lancer_la_requête_à_partir_de_DB_TOPZOO[[#This Row],[DO_DATE]])</f>
        <v>2013</v>
      </c>
      <c r="O551" s="4" t="s">
        <v>472</v>
      </c>
      <c r="P551" s="5" t="str">
        <f>LEFT(Tableau_Lancer_la_requête_à_partir_de_DB_TOPZOO[[#This Row],[CT_CODEPOSTAL]],2)</f>
        <v>06</v>
      </c>
      <c r="Q551" s="5">
        <f>IF(SUMPRODUCT((B$2:B551=B551)*(C$2:C551=C551))&gt;1,0,1)</f>
        <v>0</v>
      </c>
      <c r="R551" s="5" t="str">
        <f>LEFT(Tableau_Lancer_la_requête_à_partir_de_DB_TOPZOO[[#This Row],[DO_PIECE]],2)</f>
        <v>FA</v>
      </c>
    </row>
    <row r="552" spans="1:18" x14ac:dyDescent="0.25">
      <c r="A552" s="5" t="s">
        <v>426</v>
      </c>
      <c r="B552" t="s">
        <v>417</v>
      </c>
      <c r="C552" t="s">
        <v>229</v>
      </c>
      <c r="D552" s="1">
        <v>41533</v>
      </c>
      <c r="E552" t="s">
        <v>28</v>
      </c>
      <c r="F552">
        <v>8</v>
      </c>
      <c r="G552">
        <v>20.52</v>
      </c>
      <c r="H552" t="s">
        <v>433</v>
      </c>
      <c r="I552" t="s">
        <v>287</v>
      </c>
      <c r="J552" t="s">
        <v>334</v>
      </c>
      <c r="K5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2" s="4">
        <f>+IF(LEFT(Tableau_Lancer_la_requête_à_partir_de_DB_TOPZOO[[#This Row],[DO_PIECE]],2)="av",0,F552)</f>
        <v>8</v>
      </c>
      <c r="M5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2" s="2">
        <f>YEAR(Tableau_Lancer_la_requête_à_partir_de_DB_TOPZOO[[#This Row],[DO_DATE]])</f>
        <v>2013</v>
      </c>
      <c r="O552" s="4" t="s">
        <v>476</v>
      </c>
      <c r="P552" s="5" t="str">
        <f>LEFT(Tableau_Lancer_la_requête_à_partir_de_DB_TOPZOO[[#This Row],[CT_CODEPOSTAL]],2)</f>
        <v>06</v>
      </c>
      <c r="Q552" s="5">
        <f>IF(SUMPRODUCT((B$2:B552=B552)*(C$2:C552=C552))&gt;1,0,1)</f>
        <v>0</v>
      </c>
      <c r="R552" s="5" t="str">
        <f>LEFT(Tableau_Lancer_la_requête_à_partir_de_DB_TOPZOO[[#This Row],[DO_PIECE]],2)</f>
        <v>FA</v>
      </c>
    </row>
    <row r="553" spans="1:18" x14ac:dyDescent="0.25">
      <c r="A553" s="5" t="s">
        <v>426</v>
      </c>
      <c r="B553" t="s">
        <v>417</v>
      </c>
      <c r="C553" t="s">
        <v>229</v>
      </c>
      <c r="D553" s="1">
        <v>41533</v>
      </c>
      <c r="E553" t="s">
        <v>59</v>
      </c>
      <c r="F553">
        <v>8</v>
      </c>
      <c r="G553">
        <v>17.100000000000001</v>
      </c>
      <c r="H553" t="s">
        <v>433</v>
      </c>
      <c r="I553" t="s">
        <v>287</v>
      </c>
      <c r="J553" t="s">
        <v>334</v>
      </c>
      <c r="K5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3" s="4">
        <f>+IF(LEFT(Tableau_Lancer_la_requête_à_partir_de_DB_TOPZOO[[#This Row],[DO_PIECE]],2)="av",0,F553)</f>
        <v>8</v>
      </c>
      <c r="M5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3" s="2">
        <f>YEAR(Tableau_Lancer_la_requête_à_partir_de_DB_TOPZOO[[#This Row],[DO_DATE]])</f>
        <v>2013</v>
      </c>
      <c r="O553" s="4" t="s">
        <v>470</v>
      </c>
      <c r="P553" s="5" t="str">
        <f>LEFT(Tableau_Lancer_la_requête_à_partir_de_DB_TOPZOO[[#This Row],[CT_CODEPOSTAL]],2)</f>
        <v>06</v>
      </c>
      <c r="Q553" s="5">
        <f>IF(SUMPRODUCT((B$2:B553=B553)*(C$2:C553=C553))&gt;1,0,1)</f>
        <v>0</v>
      </c>
      <c r="R553" s="5" t="str">
        <f>LEFT(Tableau_Lancer_la_requête_à_partir_de_DB_TOPZOO[[#This Row],[DO_PIECE]],2)</f>
        <v>FA</v>
      </c>
    </row>
    <row r="554" spans="1:18" x14ac:dyDescent="0.25">
      <c r="A554" s="5" t="s">
        <v>426</v>
      </c>
      <c r="B554" t="s">
        <v>417</v>
      </c>
      <c r="C554" t="s">
        <v>229</v>
      </c>
      <c r="D554" s="1">
        <v>41533</v>
      </c>
      <c r="E554" t="s">
        <v>111</v>
      </c>
      <c r="F554">
        <v>8</v>
      </c>
      <c r="G554">
        <v>20.52</v>
      </c>
      <c r="H554" t="s">
        <v>433</v>
      </c>
      <c r="I554" t="s">
        <v>287</v>
      </c>
      <c r="J554" t="s">
        <v>334</v>
      </c>
      <c r="K5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4" s="4">
        <f>+IF(LEFT(Tableau_Lancer_la_requête_à_partir_de_DB_TOPZOO[[#This Row],[DO_PIECE]],2)="av",0,F554)</f>
        <v>8</v>
      </c>
      <c r="M5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4" s="2">
        <f>YEAR(Tableau_Lancer_la_requête_à_partir_de_DB_TOPZOO[[#This Row],[DO_DATE]])</f>
        <v>2013</v>
      </c>
      <c r="O554" s="4" t="s">
        <v>475</v>
      </c>
      <c r="P554" s="5" t="str">
        <f>LEFT(Tableau_Lancer_la_requête_à_partir_de_DB_TOPZOO[[#This Row],[CT_CODEPOSTAL]],2)</f>
        <v>06</v>
      </c>
      <c r="Q554" s="5">
        <f>IF(SUMPRODUCT((B$2:B554=B554)*(C$2:C554=C554))&gt;1,0,1)</f>
        <v>0</v>
      </c>
      <c r="R554" s="5" t="str">
        <f>LEFT(Tableau_Lancer_la_requête_à_partir_de_DB_TOPZOO[[#This Row],[DO_PIECE]],2)</f>
        <v>FA</v>
      </c>
    </row>
    <row r="555" spans="1:18" x14ac:dyDescent="0.25">
      <c r="A555" s="5" t="s">
        <v>426</v>
      </c>
      <c r="B555" t="s">
        <v>417</v>
      </c>
      <c r="C555" t="s">
        <v>229</v>
      </c>
      <c r="D555" s="1">
        <v>41533</v>
      </c>
      <c r="E555" t="s">
        <v>73</v>
      </c>
      <c r="F555">
        <v>8</v>
      </c>
      <c r="G555">
        <v>20.52</v>
      </c>
      <c r="H555" t="s">
        <v>433</v>
      </c>
      <c r="I555" t="s">
        <v>287</v>
      </c>
      <c r="J555" t="s">
        <v>334</v>
      </c>
      <c r="K5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5" s="4">
        <f>+IF(LEFT(Tableau_Lancer_la_requête_à_partir_de_DB_TOPZOO[[#This Row],[DO_PIECE]],2)="av",0,F555)</f>
        <v>8</v>
      </c>
      <c r="M5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5" s="2">
        <f>YEAR(Tableau_Lancer_la_requête_à_partir_de_DB_TOPZOO[[#This Row],[DO_DATE]])</f>
        <v>2013</v>
      </c>
      <c r="O555" s="4" t="s">
        <v>477</v>
      </c>
      <c r="P555" s="5" t="str">
        <f>LEFT(Tableau_Lancer_la_requête_à_partir_de_DB_TOPZOO[[#This Row],[CT_CODEPOSTAL]],2)</f>
        <v>06</v>
      </c>
      <c r="Q555" s="5">
        <f>IF(SUMPRODUCT((B$2:B555=B555)*(C$2:C555=C555))&gt;1,0,1)</f>
        <v>0</v>
      </c>
      <c r="R555" s="5" t="str">
        <f>LEFT(Tableau_Lancer_la_requête_à_partir_de_DB_TOPZOO[[#This Row],[DO_PIECE]],2)</f>
        <v>FA</v>
      </c>
    </row>
    <row r="556" spans="1:18" x14ac:dyDescent="0.25">
      <c r="A556" s="5" t="s">
        <v>426</v>
      </c>
      <c r="B556" t="s">
        <v>417</v>
      </c>
      <c r="C556" t="s">
        <v>229</v>
      </c>
      <c r="D556" s="1">
        <v>41533</v>
      </c>
      <c r="E556" t="s">
        <v>112</v>
      </c>
      <c r="F556">
        <v>8</v>
      </c>
      <c r="G556">
        <v>17.100000000000001</v>
      </c>
      <c r="H556" t="s">
        <v>433</v>
      </c>
      <c r="I556" t="s">
        <v>287</v>
      </c>
      <c r="J556" t="s">
        <v>334</v>
      </c>
      <c r="K5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6" s="4">
        <f>+IF(LEFT(Tableau_Lancer_la_requête_à_partir_de_DB_TOPZOO[[#This Row],[DO_PIECE]],2)="av",0,F556)</f>
        <v>8</v>
      </c>
      <c r="M5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6" s="2">
        <f>YEAR(Tableau_Lancer_la_requête_à_partir_de_DB_TOPZOO[[#This Row],[DO_DATE]])</f>
        <v>2013</v>
      </c>
      <c r="O556" s="4" t="s">
        <v>469</v>
      </c>
      <c r="P556" s="5" t="str">
        <f>LEFT(Tableau_Lancer_la_requête_à_partir_de_DB_TOPZOO[[#This Row],[CT_CODEPOSTAL]],2)</f>
        <v>06</v>
      </c>
      <c r="Q556" s="5">
        <f>IF(SUMPRODUCT((B$2:B556=B556)*(C$2:C556=C556))&gt;1,0,1)</f>
        <v>0</v>
      </c>
      <c r="R556" s="5" t="str">
        <f>LEFT(Tableau_Lancer_la_requête_à_partir_de_DB_TOPZOO[[#This Row],[DO_PIECE]],2)</f>
        <v>FA</v>
      </c>
    </row>
    <row r="557" spans="1:18" x14ac:dyDescent="0.25">
      <c r="A557" s="5" t="s">
        <v>426</v>
      </c>
      <c r="B557" t="s">
        <v>417</v>
      </c>
      <c r="C557" t="s">
        <v>229</v>
      </c>
      <c r="D557" s="1">
        <v>41533</v>
      </c>
      <c r="E557" t="s">
        <v>117</v>
      </c>
      <c r="F557">
        <v>8</v>
      </c>
      <c r="G557">
        <v>17.100000000000001</v>
      </c>
      <c r="H557" t="s">
        <v>433</v>
      </c>
      <c r="I557" t="s">
        <v>287</v>
      </c>
      <c r="J557" t="s">
        <v>334</v>
      </c>
      <c r="K5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7" s="4">
        <f>+IF(LEFT(Tableau_Lancer_la_requête_à_partir_de_DB_TOPZOO[[#This Row],[DO_PIECE]],2)="av",0,F557)</f>
        <v>8</v>
      </c>
      <c r="M5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7" s="2">
        <f>YEAR(Tableau_Lancer_la_requête_à_partir_de_DB_TOPZOO[[#This Row],[DO_DATE]])</f>
        <v>2013</v>
      </c>
      <c r="O557" s="4" t="s">
        <v>468</v>
      </c>
      <c r="P557" s="5" t="str">
        <f>LEFT(Tableau_Lancer_la_requête_à_partir_de_DB_TOPZOO[[#This Row],[CT_CODEPOSTAL]],2)</f>
        <v>06</v>
      </c>
      <c r="Q557" s="5">
        <f>IF(SUMPRODUCT((B$2:B557=B557)*(C$2:C557=C557))&gt;1,0,1)</f>
        <v>0</v>
      </c>
      <c r="R557" s="5" t="str">
        <f>LEFT(Tableau_Lancer_la_requête_à_partir_de_DB_TOPZOO[[#This Row],[DO_PIECE]],2)</f>
        <v>FA</v>
      </c>
    </row>
    <row r="558" spans="1:18" x14ac:dyDescent="0.25">
      <c r="A558" s="5" t="s">
        <v>426</v>
      </c>
      <c r="B558" t="s">
        <v>417</v>
      </c>
      <c r="C558" t="s">
        <v>229</v>
      </c>
      <c r="D558" s="1">
        <v>41533</v>
      </c>
      <c r="E558" t="s">
        <v>36</v>
      </c>
      <c r="F558">
        <v>2</v>
      </c>
      <c r="G558">
        <v>43.13</v>
      </c>
      <c r="H558" t="s">
        <v>433</v>
      </c>
      <c r="I558" t="s">
        <v>287</v>
      </c>
      <c r="J558" t="s">
        <v>334</v>
      </c>
      <c r="K5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8" s="4">
        <f>+IF(LEFT(Tableau_Lancer_la_requête_à_partir_de_DB_TOPZOO[[#This Row],[DO_PIECE]],2)="av",0,F558)</f>
        <v>2</v>
      </c>
      <c r="M5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8" s="2">
        <f>YEAR(Tableau_Lancer_la_requête_à_partir_de_DB_TOPZOO[[#This Row],[DO_DATE]])</f>
        <v>2013</v>
      </c>
      <c r="O558" s="4" t="s">
        <v>608</v>
      </c>
      <c r="P558" s="5" t="str">
        <f>LEFT(Tableau_Lancer_la_requête_à_partir_de_DB_TOPZOO[[#This Row],[CT_CODEPOSTAL]],2)</f>
        <v>06</v>
      </c>
      <c r="Q558" s="5">
        <f>IF(SUMPRODUCT((B$2:B558=B558)*(C$2:C558=C558))&gt;1,0,1)</f>
        <v>0</v>
      </c>
      <c r="R558" s="5" t="str">
        <f>LEFT(Tableau_Lancer_la_requête_à_partir_de_DB_TOPZOO[[#This Row],[DO_PIECE]],2)</f>
        <v>FA</v>
      </c>
    </row>
    <row r="559" spans="1:18" x14ac:dyDescent="0.25">
      <c r="A559" s="5" t="s">
        <v>426</v>
      </c>
      <c r="B559" t="s">
        <v>417</v>
      </c>
      <c r="C559" t="s">
        <v>229</v>
      </c>
      <c r="D559" s="1">
        <v>41533</v>
      </c>
      <c r="E559" t="s">
        <v>26</v>
      </c>
      <c r="F559">
        <v>2</v>
      </c>
      <c r="G559">
        <v>28.405000000000001</v>
      </c>
      <c r="H559" t="s">
        <v>433</v>
      </c>
      <c r="I559" t="s">
        <v>287</v>
      </c>
      <c r="J559" t="s">
        <v>334</v>
      </c>
      <c r="K5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59" s="4">
        <f>+IF(LEFT(Tableau_Lancer_la_requête_à_partir_de_DB_TOPZOO[[#This Row],[DO_PIECE]],2)="av",0,F559)</f>
        <v>2</v>
      </c>
      <c r="M5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559" s="2">
        <f>YEAR(Tableau_Lancer_la_requête_à_partir_de_DB_TOPZOO[[#This Row],[DO_DATE]])</f>
        <v>2013</v>
      </c>
      <c r="O559" s="4" t="s">
        <v>609</v>
      </c>
      <c r="P559" s="5" t="str">
        <f>LEFT(Tableau_Lancer_la_requête_à_partir_de_DB_TOPZOO[[#This Row],[CT_CODEPOSTAL]],2)</f>
        <v>06</v>
      </c>
      <c r="Q559" s="5">
        <f>IF(SUMPRODUCT((B$2:B559=B559)*(C$2:C559=C559))&gt;1,0,1)</f>
        <v>0</v>
      </c>
      <c r="R559" s="5" t="str">
        <f>LEFT(Tableau_Lancer_la_requête_à_partir_de_DB_TOPZOO[[#This Row],[DO_PIECE]],2)</f>
        <v>FA</v>
      </c>
    </row>
    <row r="560" spans="1:18" x14ac:dyDescent="0.25">
      <c r="A560" s="5" t="s">
        <v>426</v>
      </c>
      <c r="B560" t="s">
        <v>417</v>
      </c>
      <c r="C560" t="s">
        <v>230</v>
      </c>
      <c r="D560" s="1">
        <v>41592</v>
      </c>
      <c r="E560" t="s">
        <v>12</v>
      </c>
      <c r="F560">
        <v>-1</v>
      </c>
      <c r="G560">
        <v>-7.125</v>
      </c>
      <c r="H560" t="s">
        <v>433</v>
      </c>
      <c r="I560" t="s">
        <v>287</v>
      </c>
      <c r="J560" t="s">
        <v>334</v>
      </c>
      <c r="K5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0" s="4">
        <f>+IF(LEFT(Tableau_Lancer_la_requête_à_partir_de_DB_TOPZOO[[#This Row],[DO_PIECE]],2)="av",0,F560)</f>
        <v>0</v>
      </c>
      <c r="M5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0" s="2">
        <f>YEAR(Tableau_Lancer_la_requête_à_partir_de_DB_TOPZOO[[#This Row],[DO_DATE]])</f>
        <v>2013</v>
      </c>
      <c r="O560" s="4" t="s">
        <v>495</v>
      </c>
      <c r="P560" s="5" t="str">
        <f>LEFT(Tableau_Lancer_la_requête_à_partir_de_DB_TOPZOO[[#This Row],[CT_CODEPOSTAL]],2)</f>
        <v>06</v>
      </c>
      <c r="Q560" s="5">
        <f>IF(SUMPRODUCT((B$2:B560=B560)*(C$2:C560=C560))&gt;1,0,1)</f>
        <v>1</v>
      </c>
      <c r="R560" s="5" t="str">
        <f>LEFT(Tableau_Lancer_la_requête_à_partir_de_DB_TOPZOO[[#This Row],[DO_PIECE]],2)</f>
        <v>AV</v>
      </c>
    </row>
    <row r="561" spans="1:18" x14ac:dyDescent="0.25">
      <c r="A561" s="5" t="s">
        <v>426</v>
      </c>
      <c r="B561" t="s">
        <v>417</v>
      </c>
      <c r="C561" t="s">
        <v>231</v>
      </c>
      <c r="D561" s="1">
        <v>41599</v>
      </c>
      <c r="E561" t="s">
        <v>30</v>
      </c>
      <c r="F561">
        <v>6</v>
      </c>
      <c r="G561">
        <v>33.402000000000001</v>
      </c>
      <c r="H561" t="s">
        <v>433</v>
      </c>
      <c r="I561" t="s">
        <v>287</v>
      </c>
      <c r="J561" t="s">
        <v>334</v>
      </c>
      <c r="K5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1" s="4">
        <f>+IF(LEFT(Tableau_Lancer_la_requête_à_partir_de_DB_TOPZOO[[#This Row],[DO_PIECE]],2)="av",0,F561)</f>
        <v>6</v>
      </c>
      <c r="M5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1" s="2">
        <f>YEAR(Tableau_Lancer_la_requête_à_partir_de_DB_TOPZOO[[#This Row],[DO_DATE]])</f>
        <v>2013</v>
      </c>
      <c r="O561" s="4" t="s">
        <v>494</v>
      </c>
      <c r="P561" s="5" t="str">
        <f>LEFT(Tableau_Lancer_la_requête_à_partir_de_DB_TOPZOO[[#This Row],[CT_CODEPOSTAL]],2)</f>
        <v>06</v>
      </c>
      <c r="Q561" s="5">
        <f>IF(SUMPRODUCT((B$2:B561=B561)*(C$2:C561=C561))&gt;1,0,1)</f>
        <v>1</v>
      </c>
      <c r="R561" s="5" t="str">
        <f>LEFT(Tableau_Lancer_la_requête_à_partir_de_DB_TOPZOO[[#This Row],[DO_PIECE]],2)</f>
        <v>FA</v>
      </c>
    </row>
    <row r="562" spans="1:18" x14ac:dyDescent="0.25">
      <c r="A562" s="5" t="s">
        <v>426</v>
      </c>
      <c r="B562" t="s">
        <v>417</v>
      </c>
      <c r="C562" t="s">
        <v>231</v>
      </c>
      <c r="D562" s="1">
        <v>41599</v>
      </c>
      <c r="E562" t="s">
        <v>12</v>
      </c>
      <c r="F562">
        <v>6</v>
      </c>
      <c r="G562">
        <v>42.75</v>
      </c>
      <c r="H562" t="s">
        <v>433</v>
      </c>
      <c r="I562" t="s">
        <v>287</v>
      </c>
      <c r="J562" t="s">
        <v>334</v>
      </c>
      <c r="K5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2" s="4">
        <f>+IF(LEFT(Tableau_Lancer_la_requête_à_partir_de_DB_TOPZOO[[#This Row],[DO_PIECE]],2)="av",0,F562)</f>
        <v>6</v>
      </c>
      <c r="M5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2" s="2">
        <f>YEAR(Tableau_Lancer_la_requête_à_partir_de_DB_TOPZOO[[#This Row],[DO_DATE]])</f>
        <v>2013</v>
      </c>
      <c r="O562" s="4" t="s">
        <v>495</v>
      </c>
      <c r="P562" s="5" t="str">
        <f>LEFT(Tableau_Lancer_la_requête_à_partir_de_DB_TOPZOO[[#This Row],[CT_CODEPOSTAL]],2)</f>
        <v>06</v>
      </c>
      <c r="Q562" s="5">
        <f>IF(SUMPRODUCT((B$2:B562=B562)*(C$2:C562=C562))&gt;1,0,1)</f>
        <v>0</v>
      </c>
      <c r="R562" s="5" t="str">
        <f>LEFT(Tableau_Lancer_la_requête_à_partir_de_DB_TOPZOO[[#This Row],[DO_PIECE]],2)</f>
        <v>FA</v>
      </c>
    </row>
    <row r="563" spans="1:18" x14ac:dyDescent="0.25">
      <c r="A563" s="5" t="s">
        <v>426</v>
      </c>
      <c r="B563" t="s">
        <v>417</v>
      </c>
      <c r="C563" t="s">
        <v>231</v>
      </c>
      <c r="D563" s="1">
        <v>41599</v>
      </c>
      <c r="E563" t="s">
        <v>48</v>
      </c>
      <c r="F563">
        <v>3</v>
      </c>
      <c r="G563">
        <v>19.38</v>
      </c>
      <c r="H563" t="s">
        <v>433</v>
      </c>
      <c r="I563" t="s">
        <v>287</v>
      </c>
      <c r="J563" t="s">
        <v>334</v>
      </c>
      <c r="K5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3" s="4">
        <f>+IF(LEFT(Tableau_Lancer_la_requête_à_partir_de_DB_TOPZOO[[#This Row],[DO_PIECE]],2)="av",0,F563)</f>
        <v>3</v>
      </c>
      <c r="M5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3" s="2">
        <f>YEAR(Tableau_Lancer_la_requête_à_partir_de_DB_TOPZOO[[#This Row],[DO_DATE]])</f>
        <v>2013</v>
      </c>
      <c r="O563" s="4" t="s">
        <v>496</v>
      </c>
      <c r="P563" s="5" t="str">
        <f>LEFT(Tableau_Lancer_la_requête_à_partir_de_DB_TOPZOO[[#This Row],[CT_CODEPOSTAL]],2)</f>
        <v>06</v>
      </c>
      <c r="Q563" s="5">
        <f>IF(SUMPRODUCT((B$2:B563=B563)*(C$2:C563=C563))&gt;1,0,1)</f>
        <v>0</v>
      </c>
      <c r="R563" s="5" t="str">
        <f>LEFT(Tableau_Lancer_la_requête_à_partir_de_DB_TOPZOO[[#This Row],[DO_PIECE]],2)</f>
        <v>FA</v>
      </c>
    </row>
    <row r="564" spans="1:18" x14ac:dyDescent="0.25">
      <c r="A564" s="5" t="s">
        <v>426</v>
      </c>
      <c r="B564" t="s">
        <v>417</v>
      </c>
      <c r="C564" t="s">
        <v>231</v>
      </c>
      <c r="D564" s="1">
        <v>41599</v>
      </c>
      <c r="E564" t="s">
        <v>21</v>
      </c>
      <c r="F564">
        <v>1</v>
      </c>
      <c r="G564">
        <v>6.46</v>
      </c>
      <c r="H564" t="s">
        <v>433</v>
      </c>
      <c r="I564" t="s">
        <v>287</v>
      </c>
      <c r="J564" t="s">
        <v>334</v>
      </c>
      <c r="K5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4" s="4">
        <f>+IF(LEFT(Tableau_Lancer_la_requête_à_partir_de_DB_TOPZOO[[#This Row],[DO_PIECE]],2)="av",0,F564)</f>
        <v>1</v>
      </c>
      <c r="M5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4" s="2">
        <f>YEAR(Tableau_Lancer_la_requête_à_partir_de_DB_TOPZOO[[#This Row],[DO_DATE]])</f>
        <v>2013</v>
      </c>
      <c r="O564" s="4" t="s">
        <v>497</v>
      </c>
      <c r="P564" s="5" t="str">
        <f>LEFT(Tableau_Lancer_la_requête_à_partir_de_DB_TOPZOO[[#This Row],[CT_CODEPOSTAL]],2)</f>
        <v>06</v>
      </c>
      <c r="Q564" s="5">
        <f>IF(SUMPRODUCT((B$2:B564=B564)*(C$2:C564=C564))&gt;1,0,1)</f>
        <v>0</v>
      </c>
      <c r="R564" s="5" t="str">
        <f>LEFT(Tableau_Lancer_la_requête_à_partir_de_DB_TOPZOO[[#This Row],[DO_PIECE]],2)</f>
        <v>FA</v>
      </c>
    </row>
    <row r="565" spans="1:18" x14ac:dyDescent="0.25">
      <c r="A565" s="5" t="s">
        <v>426</v>
      </c>
      <c r="B565" t="s">
        <v>417</v>
      </c>
      <c r="C565" t="s">
        <v>231</v>
      </c>
      <c r="D565" s="1">
        <v>41599</v>
      </c>
      <c r="E565" t="s">
        <v>53</v>
      </c>
      <c r="F565">
        <v>1</v>
      </c>
      <c r="G565">
        <v>4.2750000000000004</v>
      </c>
      <c r="H565" t="s">
        <v>433</v>
      </c>
      <c r="I565" t="s">
        <v>287</v>
      </c>
      <c r="J565" t="s">
        <v>334</v>
      </c>
      <c r="K5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5" s="4">
        <f>+IF(LEFT(Tableau_Lancer_la_requête_à_partir_de_DB_TOPZOO[[#This Row],[DO_PIECE]],2)="av",0,F565)</f>
        <v>1</v>
      </c>
      <c r="M5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5" s="2">
        <f>YEAR(Tableau_Lancer_la_requête_à_partir_de_DB_TOPZOO[[#This Row],[DO_DATE]])</f>
        <v>2013</v>
      </c>
      <c r="O565" s="4" t="s">
        <v>502</v>
      </c>
      <c r="P565" s="5" t="str">
        <f>LEFT(Tableau_Lancer_la_requête_à_partir_de_DB_TOPZOO[[#This Row],[CT_CODEPOSTAL]],2)</f>
        <v>06</v>
      </c>
      <c r="Q565" s="5">
        <f>IF(SUMPRODUCT((B$2:B565=B565)*(C$2:C565=C565))&gt;1,0,1)</f>
        <v>0</v>
      </c>
      <c r="R565" s="5" t="str">
        <f>LEFT(Tableau_Lancer_la_requête_à_partir_de_DB_TOPZOO[[#This Row],[DO_PIECE]],2)</f>
        <v>FA</v>
      </c>
    </row>
    <row r="566" spans="1:18" x14ac:dyDescent="0.25">
      <c r="A566" s="5" t="s">
        <v>426</v>
      </c>
      <c r="B566" t="s">
        <v>417</v>
      </c>
      <c r="C566" t="s">
        <v>231</v>
      </c>
      <c r="D566" s="1">
        <v>41599</v>
      </c>
      <c r="E566" t="s">
        <v>108</v>
      </c>
      <c r="F566">
        <v>14</v>
      </c>
      <c r="G566">
        <v>362.55799999999999</v>
      </c>
      <c r="H566" t="s">
        <v>433</v>
      </c>
      <c r="I566" t="s">
        <v>287</v>
      </c>
      <c r="J566" t="s">
        <v>334</v>
      </c>
      <c r="K5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6" s="4">
        <f>+IF(LEFT(Tableau_Lancer_la_requête_à_partir_de_DB_TOPZOO[[#This Row],[DO_PIECE]],2)="av",0,F566)</f>
        <v>14</v>
      </c>
      <c r="M5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6" s="2">
        <f>YEAR(Tableau_Lancer_la_requête_à_partir_de_DB_TOPZOO[[#This Row],[DO_DATE]])</f>
        <v>2013</v>
      </c>
      <c r="O566" s="4" t="s">
        <v>450</v>
      </c>
      <c r="P566" s="5" t="str">
        <f>LEFT(Tableau_Lancer_la_requête_à_partir_de_DB_TOPZOO[[#This Row],[CT_CODEPOSTAL]],2)</f>
        <v>06</v>
      </c>
      <c r="Q566" s="5">
        <f>IF(SUMPRODUCT((B$2:B566=B566)*(C$2:C566=C566))&gt;1,0,1)</f>
        <v>0</v>
      </c>
      <c r="R566" s="5" t="str">
        <f>LEFT(Tableau_Lancer_la_requête_à_partir_de_DB_TOPZOO[[#This Row],[DO_PIECE]],2)</f>
        <v>FA</v>
      </c>
    </row>
    <row r="567" spans="1:18" x14ac:dyDescent="0.25">
      <c r="A567" s="5" t="s">
        <v>426</v>
      </c>
      <c r="B567" t="s">
        <v>417</v>
      </c>
      <c r="C567" t="s">
        <v>231</v>
      </c>
      <c r="D567" s="1">
        <v>41599</v>
      </c>
      <c r="E567" t="s">
        <v>109</v>
      </c>
      <c r="F567">
        <v>15</v>
      </c>
      <c r="G567">
        <v>453.29300000000001</v>
      </c>
      <c r="H567" t="s">
        <v>433</v>
      </c>
      <c r="I567" t="s">
        <v>287</v>
      </c>
      <c r="J567" t="s">
        <v>334</v>
      </c>
      <c r="K5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7" s="4">
        <f>+IF(LEFT(Tableau_Lancer_la_requête_à_partir_de_DB_TOPZOO[[#This Row],[DO_PIECE]],2)="av",0,F567)</f>
        <v>15</v>
      </c>
      <c r="M5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7" s="2">
        <f>YEAR(Tableau_Lancer_la_requête_à_partir_de_DB_TOPZOO[[#This Row],[DO_DATE]])</f>
        <v>2013</v>
      </c>
      <c r="O567" s="4" t="s">
        <v>451</v>
      </c>
      <c r="P567" s="5" t="str">
        <f>LEFT(Tableau_Lancer_la_requête_à_partir_de_DB_TOPZOO[[#This Row],[CT_CODEPOSTAL]],2)</f>
        <v>06</v>
      </c>
      <c r="Q567" s="5">
        <f>IF(SUMPRODUCT((B$2:B567=B567)*(C$2:C567=C567))&gt;1,0,1)</f>
        <v>0</v>
      </c>
      <c r="R567" s="5" t="str">
        <f>LEFT(Tableau_Lancer_la_requête_à_partir_de_DB_TOPZOO[[#This Row],[DO_PIECE]],2)</f>
        <v>FA</v>
      </c>
    </row>
    <row r="568" spans="1:18" x14ac:dyDescent="0.25">
      <c r="A568" s="5" t="s">
        <v>426</v>
      </c>
      <c r="B568" t="s">
        <v>417</v>
      </c>
      <c r="C568" t="s">
        <v>231</v>
      </c>
      <c r="D568" s="1">
        <v>41599</v>
      </c>
      <c r="E568" t="s">
        <v>126</v>
      </c>
      <c r="F568">
        <v>15</v>
      </c>
      <c r="G568">
        <v>388.59800000000001</v>
      </c>
      <c r="H568" t="s">
        <v>433</v>
      </c>
      <c r="I568" t="s">
        <v>287</v>
      </c>
      <c r="J568" t="s">
        <v>334</v>
      </c>
      <c r="K5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8" s="4">
        <f>+IF(LEFT(Tableau_Lancer_la_requête_à_partir_de_DB_TOPZOO[[#This Row],[DO_PIECE]],2)="av",0,F568)</f>
        <v>15</v>
      </c>
      <c r="M5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8" s="2">
        <f>YEAR(Tableau_Lancer_la_requête_à_partir_de_DB_TOPZOO[[#This Row],[DO_DATE]])</f>
        <v>2013</v>
      </c>
      <c r="O568" s="4" t="s">
        <v>453</v>
      </c>
      <c r="P568" s="5" t="str">
        <f>LEFT(Tableau_Lancer_la_requête_à_partir_de_DB_TOPZOO[[#This Row],[CT_CODEPOSTAL]],2)</f>
        <v>06</v>
      </c>
      <c r="Q568" s="5">
        <f>IF(SUMPRODUCT((B$2:B568=B568)*(C$2:C568=C568))&gt;1,0,1)</f>
        <v>0</v>
      </c>
      <c r="R568" s="5" t="str">
        <f>LEFT(Tableau_Lancer_la_requête_à_partir_de_DB_TOPZOO[[#This Row],[DO_PIECE]],2)</f>
        <v>FA</v>
      </c>
    </row>
    <row r="569" spans="1:18" x14ac:dyDescent="0.25">
      <c r="A569" s="5" t="s">
        <v>426</v>
      </c>
      <c r="B569" t="s">
        <v>417</v>
      </c>
      <c r="C569" t="s">
        <v>231</v>
      </c>
      <c r="D569" s="1">
        <v>41599</v>
      </c>
      <c r="E569" t="s">
        <v>127</v>
      </c>
      <c r="F569">
        <v>15</v>
      </c>
      <c r="G569">
        <v>453.29300000000001</v>
      </c>
      <c r="H569" t="s">
        <v>433</v>
      </c>
      <c r="I569" t="s">
        <v>287</v>
      </c>
      <c r="J569" t="s">
        <v>334</v>
      </c>
      <c r="K5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69" s="4">
        <f>+IF(LEFT(Tableau_Lancer_la_requête_à_partir_de_DB_TOPZOO[[#This Row],[DO_PIECE]],2)="av",0,F569)</f>
        <v>15</v>
      </c>
      <c r="M5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69" s="2">
        <f>YEAR(Tableau_Lancer_la_requête_à_partir_de_DB_TOPZOO[[#This Row],[DO_DATE]])</f>
        <v>2013</v>
      </c>
      <c r="O569" s="4" t="s">
        <v>454</v>
      </c>
      <c r="P569" s="5" t="str">
        <f>LEFT(Tableau_Lancer_la_requête_à_partir_de_DB_TOPZOO[[#This Row],[CT_CODEPOSTAL]],2)</f>
        <v>06</v>
      </c>
      <c r="Q569" s="5">
        <f>IF(SUMPRODUCT((B$2:B569=B569)*(C$2:C569=C569))&gt;1,0,1)</f>
        <v>0</v>
      </c>
      <c r="R569" s="5" t="str">
        <f>LEFT(Tableau_Lancer_la_requête_à_partir_de_DB_TOPZOO[[#This Row],[DO_PIECE]],2)</f>
        <v>FA</v>
      </c>
    </row>
    <row r="570" spans="1:18" x14ac:dyDescent="0.25">
      <c r="A570" s="5" t="s">
        <v>426</v>
      </c>
      <c r="B570" t="s">
        <v>417</v>
      </c>
      <c r="C570" t="s">
        <v>231</v>
      </c>
      <c r="D570" s="1">
        <v>41599</v>
      </c>
      <c r="E570" t="s">
        <v>50</v>
      </c>
      <c r="F570">
        <v>15</v>
      </c>
      <c r="G570">
        <v>518.13</v>
      </c>
      <c r="H570" t="s">
        <v>433</v>
      </c>
      <c r="I570" t="s">
        <v>287</v>
      </c>
      <c r="J570" t="s">
        <v>334</v>
      </c>
      <c r="K5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0" s="4">
        <f>+IF(LEFT(Tableau_Lancer_la_requête_à_partir_de_DB_TOPZOO[[#This Row],[DO_PIECE]],2)="av",0,F570)</f>
        <v>15</v>
      </c>
      <c r="M5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0" s="2">
        <f>YEAR(Tableau_Lancer_la_requête_à_partir_de_DB_TOPZOO[[#This Row],[DO_DATE]])</f>
        <v>2013</v>
      </c>
      <c r="O570" s="4" t="s">
        <v>455</v>
      </c>
      <c r="P570" s="5" t="str">
        <f>LEFT(Tableau_Lancer_la_requête_à_partir_de_DB_TOPZOO[[#This Row],[CT_CODEPOSTAL]],2)</f>
        <v>06</v>
      </c>
      <c r="Q570" s="5">
        <f>IF(SUMPRODUCT((B$2:B570=B570)*(C$2:C570=C570))&gt;1,0,1)</f>
        <v>0</v>
      </c>
      <c r="R570" s="5" t="str">
        <f>LEFT(Tableau_Lancer_la_requête_à_partir_de_DB_TOPZOO[[#This Row],[DO_PIECE]],2)</f>
        <v>FA</v>
      </c>
    </row>
    <row r="571" spans="1:18" x14ac:dyDescent="0.25">
      <c r="A571" s="5" t="s">
        <v>426</v>
      </c>
      <c r="B571" t="s">
        <v>417</v>
      </c>
      <c r="C571" t="s">
        <v>231</v>
      </c>
      <c r="D571" s="1">
        <v>41599</v>
      </c>
      <c r="E571" t="s">
        <v>162</v>
      </c>
      <c r="F571">
        <v>20</v>
      </c>
      <c r="G571">
        <v>603.63</v>
      </c>
      <c r="H571" t="s">
        <v>433</v>
      </c>
      <c r="I571" t="s">
        <v>287</v>
      </c>
      <c r="J571" t="s">
        <v>334</v>
      </c>
      <c r="K5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1" s="4">
        <f>+IF(LEFT(Tableau_Lancer_la_requête_à_partir_de_DB_TOPZOO[[#This Row],[DO_PIECE]],2)="av",0,F571)</f>
        <v>20</v>
      </c>
      <c r="M5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1" s="2">
        <f>YEAR(Tableau_Lancer_la_requête_à_partir_de_DB_TOPZOO[[#This Row],[DO_DATE]])</f>
        <v>2013</v>
      </c>
      <c r="O571" s="4" t="s">
        <v>632</v>
      </c>
      <c r="P571" s="5" t="str">
        <f>LEFT(Tableau_Lancer_la_requête_à_partir_de_DB_TOPZOO[[#This Row],[CT_CODEPOSTAL]],2)</f>
        <v>06</v>
      </c>
      <c r="Q571" s="5">
        <f>IF(SUMPRODUCT((B$2:B571=B571)*(C$2:C571=C571))&gt;1,0,1)</f>
        <v>0</v>
      </c>
      <c r="R571" s="5" t="str">
        <f>LEFT(Tableau_Lancer_la_requête_à_partir_de_DB_TOPZOO[[#This Row],[DO_PIECE]],2)</f>
        <v>FA</v>
      </c>
    </row>
    <row r="572" spans="1:18" x14ac:dyDescent="0.25">
      <c r="A572" s="5" t="s">
        <v>426</v>
      </c>
      <c r="B572" t="s">
        <v>417</v>
      </c>
      <c r="C572" t="s">
        <v>231</v>
      </c>
      <c r="D572" s="1">
        <v>41599</v>
      </c>
      <c r="E572" t="s">
        <v>6</v>
      </c>
      <c r="F572">
        <v>15</v>
      </c>
      <c r="G572">
        <v>76.95</v>
      </c>
      <c r="H572" t="s">
        <v>433</v>
      </c>
      <c r="I572" t="s">
        <v>287</v>
      </c>
      <c r="J572" t="s">
        <v>334</v>
      </c>
      <c r="K5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2" s="4">
        <f>+IF(LEFT(Tableau_Lancer_la_requête_à_partir_de_DB_TOPZOO[[#This Row],[DO_PIECE]],2)="av",0,F572)</f>
        <v>15</v>
      </c>
      <c r="M5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2" s="2">
        <f>YEAR(Tableau_Lancer_la_requête_à_partir_de_DB_TOPZOO[[#This Row],[DO_DATE]])</f>
        <v>2013</v>
      </c>
      <c r="O572" s="4" t="s">
        <v>633</v>
      </c>
      <c r="P572" s="5" t="str">
        <f>LEFT(Tableau_Lancer_la_requête_à_partir_de_DB_TOPZOO[[#This Row],[CT_CODEPOSTAL]],2)</f>
        <v>06</v>
      </c>
      <c r="Q572" s="5">
        <f>IF(SUMPRODUCT((B$2:B572=B572)*(C$2:C572=C572))&gt;1,0,1)</f>
        <v>0</v>
      </c>
      <c r="R572" s="5" t="str">
        <f>LEFT(Tableau_Lancer_la_requête_à_partir_de_DB_TOPZOO[[#This Row],[DO_PIECE]],2)</f>
        <v>FA</v>
      </c>
    </row>
    <row r="573" spans="1:18" x14ac:dyDescent="0.25">
      <c r="A573" s="5" t="s">
        <v>426</v>
      </c>
      <c r="B573" t="s">
        <v>417</v>
      </c>
      <c r="C573" t="s">
        <v>231</v>
      </c>
      <c r="D573" s="1">
        <v>41599</v>
      </c>
      <c r="E573" t="s">
        <v>58</v>
      </c>
      <c r="F573">
        <v>15</v>
      </c>
      <c r="G573">
        <v>76.95</v>
      </c>
      <c r="H573" t="s">
        <v>433</v>
      </c>
      <c r="I573" t="s">
        <v>287</v>
      </c>
      <c r="J573" t="s">
        <v>334</v>
      </c>
      <c r="K5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3" s="4">
        <f>+IF(LEFT(Tableau_Lancer_la_requête_à_partir_de_DB_TOPZOO[[#This Row],[DO_PIECE]],2)="av",0,F573)</f>
        <v>15</v>
      </c>
      <c r="M5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3" s="2">
        <f>YEAR(Tableau_Lancer_la_requête_à_partir_de_DB_TOPZOO[[#This Row],[DO_DATE]])</f>
        <v>2013</v>
      </c>
      <c r="O573" s="4" t="s">
        <v>562</v>
      </c>
      <c r="P573" s="5" t="str">
        <f>LEFT(Tableau_Lancer_la_requête_à_partir_de_DB_TOPZOO[[#This Row],[CT_CODEPOSTAL]],2)</f>
        <v>06</v>
      </c>
      <c r="Q573" s="5">
        <f>IF(SUMPRODUCT((B$2:B573=B573)*(C$2:C573=C573))&gt;1,0,1)</f>
        <v>0</v>
      </c>
      <c r="R573" s="5" t="str">
        <f>LEFT(Tableau_Lancer_la_requête_à_partir_de_DB_TOPZOO[[#This Row],[DO_PIECE]],2)</f>
        <v>FA</v>
      </c>
    </row>
    <row r="574" spans="1:18" x14ac:dyDescent="0.25">
      <c r="A574" s="5" t="s">
        <v>426</v>
      </c>
      <c r="B574" t="s">
        <v>417</v>
      </c>
      <c r="C574" t="s">
        <v>231</v>
      </c>
      <c r="D574" s="1">
        <v>41599</v>
      </c>
      <c r="E574" t="s">
        <v>14</v>
      </c>
      <c r="F574">
        <v>15</v>
      </c>
      <c r="G574">
        <v>76.95</v>
      </c>
      <c r="H574" t="s">
        <v>433</v>
      </c>
      <c r="I574" t="s">
        <v>287</v>
      </c>
      <c r="J574" t="s">
        <v>334</v>
      </c>
      <c r="K5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4" s="4">
        <f>+IF(LEFT(Tableau_Lancer_la_requête_à_partir_de_DB_TOPZOO[[#This Row],[DO_PIECE]],2)="av",0,F574)</f>
        <v>15</v>
      </c>
      <c r="M5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4" s="2">
        <f>YEAR(Tableau_Lancer_la_requête_à_partir_de_DB_TOPZOO[[#This Row],[DO_DATE]])</f>
        <v>2013</v>
      </c>
      <c r="O574" s="4" t="s">
        <v>563</v>
      </c>
      <c r="P574" s="5" t="str">
        <f>LEFT(Tableau_Lancer_la_requête_à_partir_de_DB_TOPZOO[[#This Row],[CT_CODEPOSTAL]],2)</f>
        <v>06</v>
      </c>
      <c r="Q574" s="5">
        <f>IF(SUMPRODUCT((B$2:B574=B574)*(C$2:C574=C574))&gt;1,0,1)</f>
        <v>0</v>
      </c>
      <c r="R574" s="5" t="str">
        <f>LEFT(Tableau_Lancer_la_requête_à_partir_de_DB_TOPZOO[[#This Row],[DO_PIECE]],2)</f>
        <v>FA</v>
      </c>
    </row>
    <row r="575" spans="1:18" x14ac:dyDescent="0.25">
      <c r="A575" s="5" t="s">
        <v>426</v>
      </c>
      <c r="B575" t="s">
        <v>417</v>
      </c>
      <c r="C575" t="s">
        <v>231</v>
      </c>
      <c r="D575" s="1">
        <v>41599</v>
      </c>
      <c r="E575" t="s">
        <v>24</v>
      </c>
      <c r="F575">
        <v>15</v>
      </c>
      <c r="G575">
        <v>76.95</v>
      </c>
      <c r="H575" t="s">
        <v>433</v>
      </c>
      <c r="I575" t="s">
        <v>287</v>
      </c>
      <c r="J575" t="s">
        <v>334</v>
      </c>
      <c r="K5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5" s="4">
        <f>+IF(LEFT(Tableau_Lancer_la_requête_à_partir_de_DB_TOPZOO[[#This Row],[DO_PIECE]],2)="av",0,F575)</f>
        <v>15</v>
      </c>
      <c r="M5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5" s="2">
        <f>YEAR(Tableau_Lancer_la_requête_à_partir_de_DB_TOPZOO[[#This Row],[DO_DATE]])</f>
        <v>2013</v>
      </c>
      <c r="O575" s="4" t="s">
        <v>634</v>
      </c>
      <c r="P575" s="5" t="str">
        <f>LEFT(Tableau_Lancer_la_requête_à_partir_de_DB_TOPZOO[[#This Row],[CT_CODEPOSTAL]],2)</f>
        <v>06</v>
      </c>
      <c r="Q575" s="5">
        <f>IF(SUMPRODUCT((B$2:B575=B575)*(C$2:C575=C575))&gt;1,0,1)</f>
        <v>0</v>
      </c>
      <c r="R575" s="5" t="str">
        <f>LEFT(Tableau_Lancer_la_requête_à_partir_de_DB_TOPZOO[[#This Row],[DO_PIECE]],2)</f>
        <v>FA</v>
      </c>
    </row>
    <row r="576" spans="1:18" x14ac:dyDescent="0.25">
      <c r="A576" s="5" t="s">
        <v>426</v>
      </c>
      <c r="B576" t="s">
        <v>417</v>
      </c>
      <c r="C576" t="s">
        <v>231</v>
      </c>
      <c r="D576" s="1">
        <v>41599</v>
      </c>
      <c r="E576" t="s">
        <v>25</v>
      </c>
      <c r="F576">
        <v>15</v>
      </c>
      <c r="G576">
        <v>76.95</v>
      </c>
      <c r="H576" t="s">
        <v>433</v>
      </c>
      <c r="I576" t="s">
        <v>287</v>
      </c>
      <c r="J576" t="s">
        <v>334</v>
      </c>
      <c r="K5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6" s="4">
        <f>+IF(LEFT(Tableau_Lancer_la_requête_à_partir_de_DB_TOPZOO[[#This Row],[DO_PIECE]],2)="av",0,F576)</f>
        <v>15</v>
      </c>
      <c r="M5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6" s="2">
        <f>YEAR(Tableau_Lancer_la_requête_à_partir_de_DB_TOPZOO[[#This Row],[DO_DATE]])</f>
        <v>2013</v>
      </c>
      <c r="O576" s="4" t="s">
        <v>564</v>
      </c>
      <c r="P576" s="5" t="str">
        <f>LEFT(Tableau_Lancer_la_requête_à_partir_de_DB_TOPZOO[[#This Row],[CT_CODEPOSTAL]],2)</f>
        <v>06</v>
      </c>
      <c r="Q576" s="5">
        <f>IF(SUMPRODUCT((B$2:B576=B576)*(C$2:C576=C576))&gt;1,0,1)</f>
        <v>0</v>
      </c>
      <c r="R576" s="5" t="str">
        <f>LEFT(Tableau_Lancer_la_requête_à_partir_de_DB_TOPZOO[[#This Row],[DO_PIECE]],2)</f>
        <v>FA</v>
      </c>
    </row>
    <row r="577" spans="1:18" x14ac:dyDescent="0.25">
      <c r="A577" s="5" t="s">
        <v>426</v>
      </c>
      <c r="B577" t="s">
        <v>417</v>
      </c>
      <c r="C577" t="s">
        <v>231</v>
      </c>
      <c r="D577" s="1">
        <v>41599</v>
      </c>
      <c r="E577" t="s">
        <v>15</v>
      </c>
      <c r="F577">
        <v>15</v>
      </c>
      <c r="G577">
        <v>76.95</v>
      </c>
      <c r="H577" t="s">
        <v>433</v>
      </c>
      <c r="I577" t="s">
        <v>287</v>
      </c>
      <c r="J577" t="s">
        <v>334</v>
      </c>
      <c r="K5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7" s="4">
        <f>+IF(LEFT(Tableau_Lancer_la_requête_à_partir_de_DB_TOPZOO[[#This Row],[DO_PIECE]],2)="av",0,F577)</f>
        <v>15</v>
      </c>
      <c r="M5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7" s="2">
        <f>YEAR(Tableau_Lancer_la_requête_à_partir_de_DB_TOPZOO[[#This Row],[DO_DATE]])</f>
        <v>2013</v>
      </c>
      <c r="O577" s="4" t="s">
        <v>635</v>
      </c>
      <c r="P577" s="5" t="str">
        <f>LEFT(Tableau_Lancer_la_requête_à_partir_de_DB_TOPZOO[[#This Row],[CT_CODEPOSTAL]],2)</f>
        <v>06</v>
      </c>
      <c r="Q577" s="5">
        <f>IF(SUMPRODUCT((B$2:B577=B577)*(C$2:C577=C577))&gt;1,0,1)</f>
        <v>0</v>
      </c>
      <c r="R577" s="5" t="str">
        <f>LEFT(Tableau_Lancer_la_requête_à_partir_de_DB_TOPZOO[[#This Row],[DO_PIECE]],2)</f>
        <v>FA</v>
      </c>
    </row>
    <row r="578" spans="1:18" x14ac:dyDescent="0.25">
      <c r="A578" s="5" t="s">
        <v>426</v>
      </c>
      <c r="B578" t="s">
        <v>417</v>
      </c>
      <c r="C578" t="s">
        <v>231</v>
      </c>
      <c r="D578" s="1">
        <v>41599</v>
      </c>
      <c r="E578" t="s">
        <v>162</v>
      </c>
      <c r="F578">
        <v>4</v>
      </c>
      <c r="G578">
        <v>0</v>
      </c>
      <c r="H578" t="s">
        <v>433</v>
      </c>
      <c r="I578" t="s">
        <v>287</v>
      </c>
      <c r="J578" t="s">
        <v>334</v>
      </c>
      <c r="K5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8" s="4">
        <f>+IF(LEFT(Tableau_Lancer_la_requête_à_partir_de_DB_TOPZOO[[#This Row],[DO_PIECE]],2)="av",0,F578)</f>
        <v>4</v>
      </c>
      <c r="M5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8" s="2">
        <f>YEAR(Tableau_Lancer_la_requête_à_partir_de_DB_TOPZOO[[#This Row],[DO_DATE]])</f>
        <v>2013</v>
      </c>
      <c r="O578" s="4" t="s">
        <v>632</v>
      </c>
      <c r="P578" s="5" t="str">
        <f>LEFT(Tableau_Lancer_la_requête_à_partir_de_DB_TOPZOO[[#This Row],[CT_CODEPOSTAL]],2)</f>
        <v>06</v>
      </c>
      <c r="Q578" s="5">
        <f>IF(SUMPRODUCT((B$2:B578=B578)*(C$2:C578=C578))&gt;1,0,1)</f>
        <v>0</v>
      </c>
      <c r="R578" s="5" t="str">
        <f>LEFT(Tableau_Lancer_la_requête_à_partir_de_DB_TOPZOO[[#This Row],[DO_PIECE]],2)</f>
        <v>FA</v>
      </c>
    </row>
    <row r="579" spans="1:18" x14ac:dyDescent="0.25">
      <c r="A579" s="5" t="s">
        <v>426</v>
      </c>
      <c r="B579" t="s">
        <v>417</v>
      </c>
      <c r="C579" t="s">
        <v>231</v>
      </c>
      <c r="D579" s="1">
        <v>41599</v>
      </c>
      <c r="E579" t="s">
        <v>110</v>
      </c>
      <c r="F579">
        <v>15</v>
      </c>
      <c r="G579">
        <v>517.98800000000006</v>
      </c>
      <c r="H579" t="s">
        <v>433</v>
      </c>
      <c r="I579" t="s">
        <v>287</v>
      </c>
      <c r="J579" t="s">
        <v>334</v>
      </c>
      <c r="K5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79" s="4">
        <f>+IF(LEFT(Tableau_Lancer_la_requête_à_partir_de_DB_TOPZOO[[#This Row],[DO_PIECE]],2)="av",0,F579)</f>
        <v>15</v>
      </c>
      <c r="M5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79" s="2">
        <f>YEAR(Tableau_Lancer_la_requête_à_partir_de_DB_TOPZOO[[#This Row],[DO_DATE]])</f>
        <v>2013</v>
      </c>
      <c r="O579" s="4" t="s">
        <v>452</v>
      </c>
      <c r="P579" s="5" t="str">
        <f>LEFT(Tableau_Lancer_la_requête_à_partir_de_DB_TOPZOO[[#This Row],[CT_CODEPOSTAL]],2)</f>
        <v>06</v>
      </c>
      <c r="Q579" s="5">
        <f>IF(SUMPRODUCT((B$2:B579=B579)*(C$2:C579=C579))&gt;1,0,1)</f>
        <v>0</v>
      </c>
      <c r="R579" s="5" t="str">
        <f>LEFT(Tableau_Lancer_la_requête_à_partir_de_DB_TOPZOO[[#This Row],[DO_PIECE]],2)</f>
        <v>FA</v>
      </c>
    </row>
    <row r="580" spans="1:18" x14ac:dyDescent="0.25">
      <c r="A580" s="5" t="s">
        <v>426</v>
      </c>
      <c r="B580" t="s">
        <v>417</v>
      </c>
      <c r="C580" t="s">
        <v>231</v>
      </c>
      <c r="D580" s="1">
        <v>41599</v>
      </c>
      <c r="E580" t="s">
        <v>29</v>
      </c>
      <c r="F580">
        <v>1</v>
      </c>
      <c r="G580">
        <v>21.584</v>
      </c>
      <c r="H580" t="s">
        <v>433</v>
      </c>
      <c r="I580" t="s">
        <v>287</v>
      </c>
      <c r="J580" t="s">
        <v>334</v>
      </c>
      <c r="K5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0" s="4">
        <f>+IF(LEFT(Tableau_Lancer_la_requête_à_partir_de_DB_TOPZOO[[#This Row],[DO_PIECE]],2)="av",0,F580)</f>
        <v>1</v>
      </c>
      <c r="M5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0" s="2">
        <f>YEAR(Tableau_Lancer_la_requête_à_partir_de_DB_TOPZOO[[#This Row],[DO_DATE]])</f>
        <v>2013</v>
      </c>
      <c r="O580" s="4" t="s">
        <v>636</v>
      </c>
      <c r="P580" s="5" t="str">
        <f>LEFT(Tableau_Lancer_la_requête_à_partir_de_DB_TOPZOO[[#This Row],[CT_CODEPOSTAL]],2)</f>
        <v>06</v>
      </c>
      <c r="Q580" s="5">
        <f>IF(SUMPRODUCT((B$2:B580=B580)*(C$2:C580=C580))&gt;1,0,1)</f>
        <v>0</v>
      </c>
      <c r="R580" s="5" t="str">
        <f>LEFT(Tableau_Lancer_la_requête_à_partir_de_DB_TOPZOO[[#This Row],[DO_PIECE]],2)</f>
        <v>FA</v>
      </c>
    </row>
    <row r="581" spans="1:18" x14ac:dyDescent="0.25">
      <c r="A581" s="5" t="s">
        <v>426</v>
      </c>
      <c r="B581" t="s">
        <v>417</v>
      </c>
      <c r="C581" t="s">
        <v>231</v>
      </c>
      <c r="D581" s="1">
        <v>41599</v>
      </c>
      <c r="E581" t="s">
        <v>23</v>
      </c>
      <c r="F581">
        <v>11</v>
      </c>
      <c r="G581">
        <v>0</v>
      </c>
      <c r="H581" t="s">
        <v>433</v>
      </c>
      <c r="I581" t="s">
        <v>287</v>
      </c>
      <c r="J581" t="s">
        <v>334</v>
      </c>
      <c r="K5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1" s="4">
        <f>+IF(LEFT(Tableau_Lancer_la_requête_à_partir_de_DB_TOPZOO[[#This Row],[DO_PIECE]],2)="av",0,F581)</f>
        <v>11</v>
      </c>
      <c r="M5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1" s="2">
        <f>YEAR(Tableau_Lancer_la_requête_à_partir_de_DB_TOPZOO[[#This Row],[DO_DATE]])</f>
        <v>2013</v>
      </c>
      <c r="O581" s="4" t="s">
        <v>486</v>
      </c>
      <c r="P581" s="5" t="str">
        <f>LEFT(Tableau_Lancer_la_requête_à_partir_de_DB_TOPZOO[[#This Row],[CT_CODEPOSTAL]],2)</f>
        <v>06</v>
      </c>
      <c r="Q581" s="5">
        <f>IF(SUMPRODUCT((B$2:B581=B581)*(C$2:C581=C581))&gt;1,0,1)</f>
        <v>0</v>
      </c>
      <c r="R581" s="5" t="str">
        <f>LEFT(Tableau_Lancer_la_requête_à_partir_de_DB_TOPZOO[[#This Row],[DO_PIECE]],2)</f>
        <v>FA</v>
      </c>
    </row>
    <row r="582" spans="1:18" x14ac:dyDescent="0.25">
      <c r="A582" s="5" t="s">
        <v>426</v>
      </c>
      <c r="B582" t="s">
        <v>417</v>
      </c>
      <c r="C582" t="s">
        <v>231</v>
      </c>
      <c r="D582" s="1">
        <v>41599</v>
      </c>
      <c r="E582" t="s">
        <v>16</v>
      </c>
      <c r="F582">
        <v>11</v>
      </c>
      <c r="G582">
        <v>0</v>
      </c>
      <c r="H582" t="s">
        <v>433</v>
      </c>
      <c r="I582" t="s">
        <v>287</v>
      </c>
      <c r="J582" t="s">
        <v>334</v>
      </c>
      <c r="K5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2" s="4">
        <f>+IF(LEFT(Tableau_Lancer_la_requête_à_partir_de_DB_TOPZOO[[#This Row],[DO_PIECE]],2)="av",0,F582)</f>
        <v>11</v>
      </c>
      <c r="M5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2" s="2">
        <f>YEAR(Tableau_Lancer_la_requête_à_partir_de_DB_TOPZOO[[#This Row],[DO_DATE]])</f>
        <v>2013</v>
      </c>
      <c r="O582" s="4" t="s">
        <v>488</v>
      </c>
      <c r="P582" s="5" t="str">
        <f>LEFT(Tableau_Lancer_la_requête_à_partir_de_DB_TOPZOO[[#This Row],[CT_CODEPOSTAL]],2)</f>
        <v>06</v>
      </c>
      <c r="Q582" s="5">
        <f>IF(SUMPRODUCT((B$2:B582=B582)*(C$2:C582=C582))&gt;1,0,1)</f>
        <v>0</v>
      </c>
      <c r="R582" s="5" t="str">
        <f>LEFT(Tableau_Lancer_la_requête_à_partir_de_DB_TOPZOO[[#This Row],[DO_PIECE]],2)</f>
        <v>FA</v>
      </c>
    </row>
    <row r="583" spans="1:18" x14ac:dyDescent="0.25">
      <c r="A583" s="5" t="s">
        <v>426</v>
      </c>
      <c r="B583" t="s">
        <v>417</v>
      </c>
      <c r="C583" t="s">
        <v>231</v>
      </c>
      <c r="D583" s="1">
        <v>41599</v>
      </c>
      <c r="E583" t="s">
        <v>18</v>
      </c>
      <c r="F583">
        <v>11</v>
      </c>
      <c r="G583">
        <v>0</v>
      </c>
      <c r="H583" t="s">
        <v>433</v>
      </c>
      <c r="I583" t="s">
        <v>287</v>
      </c>
      <c r="J583" t="s">
        <v>334</v>
      </c>
      <c r="K5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3" s="4">
        <f>+IF(LEFT(Tableau_Lancer_la_requête_à_partir_de_DB_TOPZOO[[#This Row],[DO_PIECE]],2)="av",0,F583)</f>
        <v>11</v>
      </c>
      <c r="M5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3" s="2">
        <f>YEAR(Tableau_Lancer_la_requête_à_partir_de_DB_TOPZOO[[#This Row],[DO_DATE]])</f>
        <v>2013</v>
      </c>
      <c r="O583" s="4" t="s">
        <v>489</v>
      </c>
      <c r="P583" s="5" t="str">
        <f>LEFT(Tableau_Lancer_la_requête_à_partir_de_DB_TOPZOO[[#This Row],[CT_CODEPOSTAL]],2)</f>
        <v>06</v>
      </c>
      <c r="Q583" s="5">
        <f>IF(SUMPRODUCT((B$2:B583=B583)*(C$2:C583=C583))&gt;1,0,1)</f>
        <v>0</v>
      </c>
      <c r="R583" s="5" t="str">
        <f>LEFT(Tableau_Lancer_la_requête_à_partir_de_DB_TOPZOO[[#This Row],[DO_PIECE]],2)</f>
        <v>FA</v>
      </c>
    </row>
    <row r="584" spans="1:18" x14ac:dyDescent="0.25">
      <c r="A584" s="5" t="s">
        <v>426</v>
      </c>
      <c r="B584" t="s">
        <v>417</v>
      </c>
      <c r="C584" t="s">
        <v>232</v>
      </c>
      <c r="D584" s="1">
        <v>41605</v>
      </c>
      <c r="E584" t="s">
        <v>125</v>
      </c>
      <c r="F584">
        <v>4</v>
      </c>
      <c r="G584">
        <v>77.709999999999994</v>
      </c>
      <c r="H584" t="s">
        <v>433</v>
      </c>
      <c r="I584" t="s">
        <v>287</v>
      </c>
      <c r="J584" t="s">
        <v>334</v>
      </c>
      <c r="K5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4" s="4">
        <f>+IF(LEFT(Tableau_Lancer_la_requête_à_partir_de_DB_TOPZOO[[#This Row],[DO_PIECE]],2)="av",0,F584)</f>
        <v>4</v>
      </c>
      <c r="M5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4" s="2">
        <f>YEAR(Tableau_Lancer_la_requête_à_partir_de_DB_TOPZOO[[#This Row],[DO_DATE]])</f>
        <v>2013</v>
      </c>
      <c r="O584" s="4" t="s">
        <v>637</v>
      </c>
      <c r="P584" s="5" t="str">
        <f>LEFT(Tableau_Lancer_la_requête_à_partir_de_DB_TOPZOO[[#This Row],[CT_CODEPOSTAL]],2)</f>
        <v>06</v>
      </c>
      <c r="Q584" s="5">
        <f>IF(SUMPRODUCT((B$2:B584=B584)*(C$2:C584=C584))&gt;1,0,1)</f>
        <v>1</v>
      </c>
      <c r="R584" s="5" t="str">
        <f>LEFT(Tableau_Lancer_la_requête_à_partir_de_DB_TOPZOO[[#This Row],[DO_PIECE]],2)</f>
        <v>FA</v>
      </c>
    </row>
    <row r="585" spans="1:18" x14ac:dyDescent="0.25">
      <c r="A585" s="5" t="s">
        <v>426</v>
      </c>
      <c r="B585" t="s">
        <v>417</v>
      </c>
      <c r="C585" t="s">
        <v>232</v>
      </c>
      <c r="D585" s="1">
        <v>41605</v>
      </c>
      <c r="E585" t="s">
        <v>35</v>
      </c>
      <c r="F585">
        <v>4</v>
      </c>
      <c r="G585">
        <v>103.43600000000001</v>
      </c>
      <c r="H585" t="s">
        <v>433</v>
      </c>
      <c r="I585" t="s">
        <v>287</v>
      </c>
      <c r="J585" t="s">
        <v>334</v>
      </c>
      <c r="K5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5" s="4">
        <f>+IF(LEFT(Tableau_Lancer_la_requête_à_partir_de_DB_TOPZOO[[#This Row],[DO_PIECE]],2)="av",0,F585)</f>
        <v>4</v>
      </c>
      <c r="M5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5" s="2">
        <f>YEAR(Tableau_Lancer_la_requête_à_partir_de_DB_TOPZOO[[#This Row],[DO_DATE]])</f>
        <v>2013</v>
      </c>
      <c r="O585" s="4" t="s">
        <v>638</v>
      </c>
      <c r="P585" s="5" t="str">
        <f>LEFT(Tableau_Lancer_la_requête_à_partir_de_DB_TOPZOO[[#This Row],[CT_CODEPOSTAL]],2)</f>
        <v>06</v>
      </c>
      <c r="Q585" s="5">
        <f>IF(SUMPRODUCT((B$2:B585=B585)*(C$2:C585=C585))&gt;1,0,1)</f>
        <v>0</v>
      </c>
      <c r="R585" s="5" t="str">
        <f>LEFT(Tableau_Lancer_la_requête_à_partir_de_DB_TOPZOO[[#This Row],[DO_PIECE]],2)</f>
        <v>FA</v>
      </c>
    </row>
    <row r="586" spans="1:18" x14ac:dyDescent="0.25">
      <c r="A586" s="5" t="s">
        <v>426</v>
      </c>
      <c r="B586" t="s">
        <v>417</v>
      </c>
      <c r="C586" t="s">
        <v>232</v>
      </c>
      <c r="D586" s="1">
        <v>41605</v>
      </c>
      <c r="E586" t="s">
        <v>39</v>
      </c>
      <c r="F586">
        <v>6</v>
      </c>
      <c r="G586">
        <v>181.089</v>
      </c>
      <c r="H586" t="s">
        <v>433</v>
      </c>
      <c r="I586" t="s">
        <v>287</v>
      </c>
      <c r="J586" t="s">
        <v>334</v>
      </c>
      <c r="K5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6" s="4">
        <f>+IF(LEFT(Tableau_Lancer_la_requête_à_partir_de_DB_TOPZOO[[#This Row],[DO_PIECE]],2)="av",0,F586)</f>
        <v>6</v>
      </c>
      <c r="M5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6" s="2">
        <f>YEAR(Tableau_Lancer_la_requête_à_partir_de_DB_TOPZOO[[#This Row],[DO_DATE]])</f>
        <v>2013</v>
      </c>
      <c r="O586" s="4" t="s">
        <v>639</v>
      </c>
      <c r="P586" s="5" t="str">
        <f>LEFT(Tableau_Lancer_la_requête_à_partir_de_DB_TOPZOO[[#This Row],[CT_CODEPOSTAL]],2)</f>
        <v>06</v>
      </c>
      <c r="Q586" s="5">
        <f>IF(SUMPRODUCT((B$2:B586=B586)*(C$2:C586=C586))&gt;1,0,1)</f>
        <v>0</v>
      </c>
      <c r="R586" s="5" t="str">
        <f>LEFT(Tableau_Lancer_la_requête_à_partir_de_DB_TOPZOO[[#This Row],[DO_PIECE]],2)</f>
        <v>FA</v>
      </c>
    </row>
    <row r="587" spans="1:18" x14ac:dyDescent="0.25">
      <c r="A587" s="5" t="s">
        <v>426</v>
      </c>
      <c r="B587" t="s">
        <v>417</v>
      </c>
      <c r="C587" t="s">
        <v>232</v>
      </c>
      <c r="D587" s="1">
        <v>41605</v>
      </c>
      <c r="E587" t="s">
        <v>61</v>
      </c>
      <c r="F587">
        <v>6</v>
      </c>
      <c r="G587">
        <v>206.96700000000001</v>
      </c>
      <c r="H587" t="s">
        <v>433</v>
      </c>
      <c r="I587" t="s">
        <v>287</v>
      </c>
      <c r="J587" t="s">
        <v>334</v>
      </c>
      <c r="K5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7" s="4">
        <f>+IF(LEFT(Tableau_Lancer_la_requête_à_partir_de_DB_TOPZOO[[#This Row],[DO_PIECE]],2)="av",0,F587)</f>
        <v>6</v>
      </c>
      <c r="M5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7" s="2">
        <f>YEAR(Tableau_Lancer_la_requête_à_partir_de_DB_TOPZOO[[#This Row],[DO_DATE]])</f>
        <v>2013</v>
      </c>
      <c r="O587" s="4" t="s">
        <v>640</v>
      </c>
      <c r="P587" s="5" t="str">
        <f>LEFT(Tableau_Lancer_la_requête_à_partir_de_DB_TOPZOO[[#This Row],[CT_CODEPOSTAL]],2)</f>
        <v>06</v>
      </c>
      <c r="Q587" s="5">
        <f>IF(SUMPRODUCT((B$2:B587=B587)*(C$2:C587=C587))&gt;1,0,1)</f>
        <v>0</v>
      </c>
      <c r="R587" s="5" t="str">
        <f>LEFT(Tableau_Lancer_la_requête_à_partir_de_DB_TOPZOO[[#This Row],[DO_PIECE]],2)</f>
        <v>FA</v>
      </c>
    </row>
    <row r="588" spans="1:18" x14ac:dyDescent="0.25">
      <c r="A588" s="5" t="s">
        <v>426</v>
      </c>
      <c r="B588" t="s">
        <v>417</v>
      </c>
      <c r="C588" t="s">
        <v>232</v>
      </c>
      <c r="D588" s="1">
        <v>41605</v>
      </c>
      <c r="E588" t="s">
        <v>40</v>
      </c>
      <c r="F588">
        <v>4</v>
      </c>
      <c r="G588">
        <v>65.412000000000006</v>
      </c>
      <c r="H588" t="s">
        <v>433</v>
      </c>
      <c r="I588" t="s">
        <v>287</v>
      </c>
      <c r="J588" t="s">
        <v>334</v>
      </c>
      <c r="K5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8" s="4">
        <f>+IF(LEFT(Tableau_Lancer_la_requête_à_partir_de_DB_TOPZOO[[#This Row],[DO_PIECE]],2)="av",0,F588)</f>
        <v>4</v>
      </c>
      <c r="M5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8" s="2">
        <f>YEAR(Tableau_Lancer_la_requête_à_partir_de_DB_TOPZOO[[#This Row],[DO_DATE]])</f>
        <v>2013</v>
      </c>
      <c r="O588" s="4" t="s">
        <v>641</v>
      </c>
      <c r="P588" s="5" t="str">
        <f>LEFT(Tableau_Lancer_la_requête_à_partir_de_DB_TOPZOO[[#This Row],[CT_CODEPOSTAL]],2)</f>
        <v>06</v>
      </c>
      <c r="Q588" s="5">
        <f>IF(SUMPRODUCT((B$2:B588=B588)*(C$2:C588=C588))&gt;1,0,1)</f>
        <v>0</v>
      </c>
      <c r="R588" s="5" t="str">
        <f>LEFT(Tableau_Lancer_la_requête_à_partir_de_DB_TOPZOO[[#This Row],[DO_PIECE]],2)</f>
        <v>FA</v>
      </c>
    </row>
    <row r="589" spans="1:18" x14ac:dyDescent="0.25">
      <c r="A589" s="5" t="s">
        <v>426</v>
      </c>
      <c r="B589" t="s">
        <v>417</v>
      </c>
      <c r="C589" t="s">
        <v>232</v>
      </c>
      <c r="D589" s="1">
        <v>41605</v>
      </c>
      <c r="E589" t="s">
        <v>60</v>
      </c>
      <c r="F589">
        <v>6</v>
      </c>
      <c r="G589">
        <v>147.25800000000001</v>
      </c>
      <c r="H589" t="s">
        <v>433</v>
      </c>
      <c r="I589" t="s">
        <v>287</v>
      </c>
      <c r="J589" t="s">
        <v>334</v>
      </c>
      <c r="K5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89" s="4">
        <f>+IF(LEFT(Tableau_Lancer_la_requête_à_partir_de_DB_TOPZOO[[#This Row],[DO_PIECE]],2)="av",0,F589)</f>
        <v>6</v>
      </c>
      <c r="M5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89" s="2">
        <f>YEAR(Tableau_Lancer_la_requête_à_partir_de_DB_TOPZOO[[#This Row],[DO_DATE]])</f>
        <v>2013</v>
      </c>
      <c r="O589" s="4" t="s">
        <v>642</v>
      </c>
      <c r="P589" s="5" t="str">
        <f>LEFT(Tableau_Lancer_la_requête_à_partir_de_DB_TOPZOO[[#This Row],[CT_CODEPOSTAL]],2)</f>
        <v>06</v>
      </c>
      <c r="Q589" s="5">
        <f>IF(SUMPRODUCT((B$2:B589=B589)*(C$2:C589=C589))&gt;1,0,1)</f>
        <v>0</v>
      </c>
      <c r="R589" s="5" t="str">
        <f>LEFT(Tableau_Lancer_la_requête_à_partir_de_DB_TOPZOO[[#This Row],[DO_PIECE]],2)</f>
        <v>FA</v>
      </c>
    </row>
    <row r="590" spans="1:18" x14ac:dyDescent="0.25">
      <c r="A590" s="5" t="s">
        <v>426</v>
      </c>
      <c r="B590" t="s">
        <v>417</v>
      </c>
      <c r="C590" t="s">
        <v>232</v>
      </c>
      <c r="D590" s="1">
        <v>41605</v>
      </c>
      <c r="E590" t="s">
        <v>41</v>
      </c>
      <c r="F590">
        <v>6</v>
      </c>
      <c r="G590">
        <v>171.774</v>
      </c>
      <c r="H590" t="s">
        <v>433</v>
      </c>
      <c r="I590" t="s">
        <v>287</v>
      </c>
      <c r="J590" t="s">
        <v>334</v>
      </c>
      <c r="K5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0" s="4">
        <f>+IF(LEFT(Tableau_Lancer_la_requête_à_partir_de_DB_TOPZOO[[#This Row],[DO_PIECE]],2)="av",0,F590)</f>
        <v>6</v>
      </c>
      <c r="M5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90" s="2">
        <f>YEAR(Tableau_Lancer_la_requête_à_partir_de_DB_TOPZOO[[#This Row],[DO_DATE]])</f>
        <v>2013</v>
      </c>
      <c r="O590" s="4" t="s">
        <v>643</v>
      </c>
      <c r="P590" s="5" t="str">
        <f>LEFT(Tableau_Lancer_la_requête_à_partir_de_DB_TOPZOO[[#This Row],[CT_CODEPOSTAL]],2)</f>
        <v>06</v>
      </c>
      <c r="Q590" s="5">
        <f>IF(SUMPRODUCT((B$2:B590=B590)*(C$2:C590=C590))&gt;1,0,1)</f>
        <v>0</v>
      </c>
      <c r="R590" s="5" t="str">
        <f>LEFT(Tableau_Lancer_la_requête_à_partir_de_DB_TOPZOO[[#This Row],[DO_PIECE]],2)</f>
        <v>FA</v>
      </c>
    </row>
    <row r="591" spans="1:18" x14ac:dyDescent="0.25">
      <c r="A591" s="5" t="s">
        <v>426</v>
      </c>
      <c r="B591" t="s">
        <v>417</v>
      </c>
      <c r="C591" t="s">
        <v>232</v>
      </c>
      <c r="D591" s="1">
        <v>41605</v>
      </c>
      <c r="E591" t="s">
        <v>64</v>
      </c>
      <c r="F591">
        <v>4</v>
      </c>
      <c r="G591">
        <v>130.89599999999999</v>
      </c>
      <c r="H591" t="s">
        <v>433</v>
      </c>
      <c r="I591" t="s">
        <v>287</v>
      </c>
      <c r="J591" t="s">
        <v>334</v>
      </c>
      <c r="K5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1" s="4">
        <f>+IF(LEFT(Tableau_Lancer_la_requête_à_partir_de_DB_TOPZOO[[#This Row],[DO_PIECE]],2)="av",0,F591)</f>
        <v>4</v>
      </c>
      <c r="M5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91" s="2">
        <f>YEAR(Tableau_Lancer_la_requête_à_partir_de_DB_TOPZOO[[#This Row],[DO_DATE]])</f>
        <v>2013</v>
      </c>
      <c r="O591" s="4" t="s">
        <v>644</v>
      </c>
      <c r="P591" s="5" t="str">
        <f>LEFT(Tableau_Lancer_la_requête_à_partir_de_DB_TOPZOO[[#This Row],[CT_CODEPOSTAL]],2)</f>
        <v>06</v>
      </c>
      <c r="Q591" s="5">
        <f>IF(SUMPRODUCT((B$2:B591=B591)*(C$2:C591=C591))&gt;1,0,1)</f>
        <v>0</v>
      </c>
      <c r="R591" s="5" t="str">
        <f>LEFT(Tableau_Lancer_la_requête_à_partir_de_DB_TOPZOO[[#This Row],[DO_PIECE]],2)</f>
        <v>FA</v>
      </c>
    </row>
    <row r="592" spans="1:18" x14ac:dyDescent="0.25">
      <c r="A592" s="5" t="s">
        <v>426</v>
      </c>
      <c r="B592" t="s">
        <v>417</v>
      </c>
      <c r="C592" t="s">
        <v>232</v>
      </c>
      <c r="D592" s="1">
        <v>41605</v>
      </c>
      <c r="E592" t="s">
        <v>175</v>
      </c>
      <c r="F592">
        <v>5</v>
      </c>
      <c r="G592">
        <v>71.55</v>
      </c>
      <c r="H592" t="s">
        <v>433</v>
      </c>
      <c r="I592" t="s">
        <v>287</v>
      </c>
      <c r="J592" t="s">
        <v>334</v>
      </c>
      <c r="K5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2" s="4">
        <f>+IF(LEFT(Tableau_Lancer_la_requête_à_partir_de_DB_TOPZOO[[#This Row],[DO_PIECE]],2)="av",0,F592)</f>
        <v>5</v>
      </c>
      <c r="M5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92" s="2">
        <f>YEAR(Tableau_Lancer_la_requête_à_partir_de_DB_TOPZOO[[#This Row],[DO_DATE]])</f>
        <v>2013</v>
      </c>
      <c r="O592" s="4" t="s">
        <v>645</v>
      </c>
      <c r="P592" s="5" t="str">
        <f>LEFT(Tableau_Lancer_la_requête_à_partir_de_DB_TOPZOO[[#This Row],[CT_CODEPOSTAL]],2)</f>
        <v>06</v>
      </c>
      <c r="Q592" s="5">
        <f>IF(SUMPRODUCT((B$2:B592=B592)*(C$2:C592=C592))&gt;1,0,1)</f>
        <v>0</v>
      </c>
      <c r="R592" s="5" t="str">
        <f>LEFT(Tableau_Lancer_la_requête_à_partir_de_DB_TOPZOO[[#This Row],[DO_PIECE]],2)</f>
        <v>FA</v>
      </c>
    </row>
    <row r="593" spans="1:18" x14ac:dyDescent="0.25">
      <c r="A593" s="5" t="s">
        <v>426</v>
      </c>
      <c r="B593" t="s">
        <v>417</v>
      </c>
      <c r="C593" t="s">
        <v>232</v>
      </c>
      <c r="D593" s="1">
        <v>41605</v>
      </c>
      <c r="E593" t="s">
        <v>196</v>
      </c>
      <c r="F593">
        <v>24</v>
      </c>
      <c r="G593">
        <v>72.959999999999994</v>
      </c>
      <c r="H593" t="s">
        <v>433</v>
      </c>
      <c r="I593" t="s">
        <v>287</v>
      </c>
      <c r="J593" t="s">
        <v>334</v>
      </c>
      <c r="K5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3" s="4">
        <f>+IF(LEFT(Tableau_Lancer_la_requête_à_partir_de_DB_TOPZOO[[#This Row],[DO_PIECE]],2)="av",0,F593)</f>
        <v>24</v>
      </c>
      <c r="M5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593" s="2">
        <f>YEAR(Tableau_Lancer_la_requête_à_partir_de_DB_TOPZOO[[#This Row],[DO_DATE]])</f>
        <v>2013</v>
      </c>
      <c r="O593" s="4" t="s">
        <v>596</v>
      </c>
      <c r="P593" s="5" t="str">
        <f>LEFT(Tableau_Lancer_la_requête_à_partir_de_DB_TOPZOO[[#This Row],[CT_CODEPOSTAL]],2)</f>
        <v>06</v>
      </c>
      <c r="Q593" s="5">
        <f>IF(SUMPRODUCT((B$2:B593=B593)*(C$2:C593=C593))&gt;1,0,1)</f>
        <v>0</v>
      </c>
      <c r="R593" s="5" t="str">
        <f>LEFT(Tableau_Lancer_la_requête_à_partir_de_DB_TOPZOO[[#This Row],[DO_PIECE]],2)</f>
        <v>FA</v>
      </c>
    </row>
    <row r="594" spans="1:18" x14ac:dyDescent="0.25">
      <c r="A594" s="5" t="s">
        <v>426</v>
      </c>
      <c r="B594" t="s">
        <v>417</v>
      </c>
      <c r="C594" t="s">
        <v>233</v>
      </c>
      <c r="D594" s="1">
        <v>41613</v>
      </c>
      <c r="E594" t="s">
        <v>39</v>
      </c>
      <c r="F594">
        <v>-1</v>
      </c>
      <c r="G594">
        <v>-30.181999999999999</v>
      </c>
      <c r="H594" t="s">
        <v>433</v>
      </c>
      <c r="I594" t="s">
        <v>287</v>
      </c>
      <c r="J594" t="s">
        <v>334</v>
      </c>
      <c r="K5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4" s="4">
        <f>+IF(LEFT(Tableau_Lancer_la_requête_à_partir_de_DB_TOPZOO[[#This Row],[DO_PIECE]],2)="av",0,F594)</f>
        <v>-1</v>
      </c>
      <c r="M5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594" s="2">
        <f>YEAR(Tableau_Lancer_la_requête_à_partir_de_DB_TOPZOO[[#This Row],[DO_DATE]])</f>
        <v>2013</v>
      </c>
      <c r="O594" s="4" t="s">
        <v>639</v>
      </c>
      <c r="P594" s="5" t="str">
        <f>LEFT(Tableau_Lancer_la_requête_à_partir_de_DB_TOPZOO[[#This Row],[CT_CODEPOSTAL]],2)</f>
        <v>06</v>
      </c>
      <c r="Q594" s="5">
        <f>IF(SUMPRODUCT((B$2:B594=B594)*(C$2:C594=C594))&gt;1,0,1)</f>
        <v>1</v>
      </c>
      <c r="R594" s="5" t="str">
        <f>LEFT(Tableau_Lancer_la_requête_à_partir_de_DB_TOPZOO[[#This Row],[DO_PIECE]],2)</f>
        <v>AR</v>
      </c>
    </row>
    <row r="595" spans="1:18" x14ac:dyDescent="0.25">
      <c r="A595" s="5" t="s">
        <v>426</v>
      </c>
      <c r="B595" t="s">
        <v>417</v>
      </c>
      <c r="C595" t="s">
        <v>234</v>
      </c>
      <c r="D595" s="1">
        <v>41618</v>
      </c>
      <c r="E595" t="s">
        <v>40</v>
      </c>
      <c r="F595">
        <v>6</v>
      </c>
      <c r="G595">
        <v>103.569</v>
      </c>
      <c r="H595" t="s">
        <v>433</v>
      </c>
      <c r="I595" t="s">
        <v>287</v>
      </c>
      <c r="J595" t="s">
        <v>334</v>
      </c>
      <c r="K5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5" s="4">
        <f>+IF(LEFT(Tableau_Lancer_la_requête_à_partir_de_DB_TOPZOO[[#This Row],[DO_PIECE]],2)="av",0,F595)</f>
        <v>6</v>
      </c>
      <c r="M5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595" s="2">
        <f>YEAR(Tableau_Lancer_la_requête_à_partir_de_DB_TOPZOO[[#This Row],[DO_DATE]])</f>
        <v>2013</v>
      </c>
      <c r="O595" s="4" t="s">
        <v>641</v>
      </c>
      <c r="P595" s="5" t="str">
        <f>LEFT(Tableau_Lancer_la_requête_à_partir_de_DB_TOPZOO[[#This Row],[CT_CODEPOSTAL]],2)</f>
        <v>06</v>
      </c>
      <c r="Q595" s="5">
        <f>IF(SUMPRODUCT((B$2:B595=B595)*(C$2:C595=C595))&gt;1,0,1)</f>
        <v>1</v>
      </c>
      <c r="R595" s="5" t="str">
        <f>LEFT(Tableau_Lancer_la_requête_à_partir_de_DB_TOPZOO[[#This Row],[DO_PIECE]],2)</f>
        <v>FA</v>
      </c>
    </row>
    <row r="596" spans="1:18" x14ac:dyDescent="0.25">
      <c r="A596" s="5" t="s">
        <v>426</v>
      </c>
      <c r="B596" t="s">
        <v>417</v>
      </c>
      <c r="C596" t="s">
        <v>234</v>
      </c>
      <c r="D596" s="1">
        <v>41618</v>
      </c>
      <c r="E596" t="s">
        <v>125</v>
      </c>
      <c r="F596">
        <v>6</v>
      </c>
      <c r="G596">
        <v>116.565</v>
      </c>
      <c r="H596" t="s">
        <v>433</v>
      </c>
      <c r="I596" t="s">
        <v>287</v>
      </c>
      <c r="J596" t="s">
        <v>334</v>
      </c>
      <c r="K5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6" s="4">
        <f>+IF(LEFT(Tableau_Lancer_la_requête_à_partir_de_DB_TOPZOO[[#This Row],[DO_PIECE]],2)="av",0,F596)</f>
        <v>6</v>
      </c>
      <c r="M5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596" s="2">
        <f>YEAR(Tableau_Lancer_la_requête_à_partir_de_DB_TOPZOO[[#This Row],[DO_DATE]])</f>
        <v>2013</v>
      </c>
      <c r="O596" s="4" t="s">
        <v>637</v>
      </c>
      <c r="P596" s="5" t="str">
        <f>LEFT(Tableau_Lancer_la_requête_à_partir_de_DB_TOPZOO[[#This Row],[CT_CODEPOSTAL]],2)</f>
        <v>06</v>
      </c>
      <c r="Q596" s="5">
        <f>IF(SUMPRODUCT((B$2:B596=B596)*(C$2:C596=C596))&gt;1,0,1)</f>
        <v>0</v>
      </c>
      <c r="R596" s="5" t="str">
        <f>LEFT(Tableau_Lancer_la_requête_à_partir_de_DB_TOPZOO[[#This Row],[DO_PIECE]],2)</f>
        <v>FA</v>
      </c>
    </row>
    <row r="597" spans="1:18" x14ac:dyDescent="0.25">
      <c r="A597" s="5" t="s">
        <v>426</v>
      </c>
      <c r="B597" t="s">
        <v>417</v>
      </c>
      <c r="C597" t="s">
        <v>234</v>
      </c>
      <c r="D597" s="1">
        <v>41618</v>
      </c>
      <c r="E597" t="s">
        <v>35</v>
      </c>
      <c r="F597">
        <v>6</v>
      </c>
      <c r="G597">
        <v>155.154</v>
      </c>
      <c r="H597" t="s">
        <v>433</v>
      </c>
      <c r="I597" t="s">
        <v>287</v>
      </c>
      <c r="J597" t="s">
        <v>334</v>
      </c>
      <c r="K5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7" s="4">
        <f>+IF(LEFT(Tableau_Lancer_la_requête_à_partir_de_DB_TOPZOO[[#This Row],[DO_PIECE]],2)="av",0,F597)</f>
        <v>6</v>
      </c>
      <c r="M5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597" s="2">
        <f>YEAR(Tableau_Lancer_la_requête_à_partir_de_DB_TOPZOO[[#This Row],[DO_DATE]])</f>
        <v>2013</v>
      </c>
      <c r="O597" s="4" t="s">
        <v>638</v>
      </c>
      <c r="P597" s="5" t="str">
        <f>LEFT(Tableau_Lancer_la_requête_à_partir_de_DB_TOPZOO[[#This Row],[CT_CODEPOSTAL]],2)</f>
        <v>06</v>
      </c>
      <c r="Q597" s="5">
        <f>IF(SUMPRODUCT((B$2:B597=B597)*(C$2:C597=C597))&gt;1,0,1)</f>
        <v>0</v>
      </c>
      <c r="R597" s="5" t="str">
        <f>LEFT(Tableau_Lancer_la_requête_à_partir_de_DB_TOPZOO[[#This Row],[DO_PIECE]],2)</f>
        <v>FA</v>
      </c>
    </row>
    <row r="598" spans="1:18" x14ac:dyDescent="0.25">
      <c r="A598" s="5" t="s">
        <v>426</v>
      </c>
      <c r="B598" t="s">
        <v>417</v>
      </c>
      <c r="C598" t="s">
        <v>234</v>
      </c>
      <c r="D598" s="1">
        <v>41618</v>
      </c>
      <c r="E598" t="s">
        <v>39</v>
      </c>
      <c r="F598">
        <v>6</v>
      </c>
      <c r="G598">
        <v>181.089</v>
      </c>
      <c r="H598" t="s">
        <v>433</v>
      </c>
      <c r="I598" t="s">
        <v>287</v>
      </c>
      <c r="J598" t="s">
        <v>334</v>
      </c>
      <c r="K5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8" s="4">
        <f>+IF(LEFT(Tableau_Lancer_la_requête_à_partir_de_DB_TOPZOO[[#This Row],[DO_PIECE]],2)="av",0,F598)</f>
        <v>6</v>
      </c>
      <c r="M5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598" s="2">
        <f>YEAR(Tableau_Lancer_la_requête_à_partir_de_DB_TOPZOO[[#This Row],[DO_DATE]])</f>
        <v>2013</v>
      </c>
      <c r="O598" s="4" t="s">
        <v>639</v>
      </c>
      <c r="P598" s="5" t="str">
        <f>LEFT(Tableau_Lancer_la_requête_à_partir_de_DB_TOPZOO[[#This Row],[CT_CODEPOSTAL]],2)</f>
        <v>06</v>
      </c>
      <c r="Q598" s="5">
        <f>IF(SUMPRODUCT((B$2:B598=B598)*(C$2:C598=C598))&gt;1,0,1)</f>
        <v>0</v>
      </c>
      <c r="R598" s="5" t="str">
        <f>LEFT(Tableau_Lancer_la_requête_à_partir_de_DB_TOPZOO[[#This Row],[DO_PIECE]],2)</f>
        <v>FA</v>
      </c>
    </row>
    <row r="599" spans="1:18" x14ac:dyDescent="0.25">
      <c r="A599" s="5" t="s">
        <v>426</v>
      </c>
      <c r="B599" t="s">
        <v>417</v>
      </c>
      <c r="C599" t="s">
        <v>234</v>
      </c>
      <c r="D599" s="1">
        <v>41618</v>
      </c>
      <c r="E599" t="s">
        <v>61</v>
      </c>
      <c r="F599">
        <v>6</v>
      </c>
      <c r="G599">
        <v>206.96700000000001</v>
      </c>
      <c r="H599" t="s">
        <v>433</v>
      </c>
      <c r="I599" t="s">
        <v>287</v>
      </c>
      <c r="J599" t="s">
        <v>334</v>
      </c>
      <c r="K5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599" s="4">
        <f>+IF(LEFT(Tableau_Lancer_la_requête_à_partir_de_DB_TOPZOO[[#This Row],[DO_PIECE]],2)="av",0,F599)</f>
        <v>6</v>
      </c>
      <c r="M5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599" s="2">
        <f>YEAR(Tableau_Lancer_la_requête_à_partir_de_DB_TOPZOO[[#This Row],[DO_DATE]])</f>
        <v>2013</v>
      </c>
      <c r="O599" s="4" t="s">
        <v>640</v>
      </c>
      <c r="P599" s="5" t="str">
        <f>LEFT(Tableau_Lancer_la_requête_à_partir_de_DB_TOPZOO[[#This Row],[CT_CODEPOSTAL]],2)</f>
        <v>06</v>
      </c>
      <c r="Q599" s="5">
        <f>IF(SUMPRODUCT((B$2:B599=B599)*(C$2:C599=C599))&gt;1,0,1)</f>
        <v>0</v>
      </c>
      <c r="R599" s="5" t="str">
        <f>LEFT(Tableau_Lancer_la_requête_à_partir_de_DB_TOPZOO[[#This Row],[DO_PIECE]],2)</f>
        <v>FA</v>
      </c>
    </row>
    <row r="600" spans="1:18" x14ac:dyDescent="0.25">
      <c r="A600" s="5" t="s">
        <v>426</v>
      </c>
      <c r="B600" t="s">
        <v>417</v>
      </c>
      <c r="C600" t="s">
        <v>234</v>
      </c>
      <c r="D600" s="1">
        <v>41618</v>
      </c>
      <c r="E600" t="s">
        <v>60</v>
      </c>
      <c r="F600">
        <v>6</v>
      </c>
      <c r="G600">
        <v>155.43899999999999</v>
      </c>
      <c r="H600" t="s">
        <v>433</v>
      </c>
      <c r="I600" t="s">
        <v>287</v>
      </c>
      <c r="J600" t="s">
        <v>334</v>
      </c>
      <c r="K6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0" s="4">
        <f>+IF(LEFT(Tableau_Lancer_la_requête_à_partir_de_DB_TOPZOO[[#This Row],[DO_PIECE]],2)="av",0,F600)</f>
        <v>6</v>
      </c>
      <c r="M6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600" s="2">
        <f>YEAR(Tableau_Lancer_la_requête_à_partir_de_DB_TOPZOO[[#This Row],[DO_DATE]])</f>
        <v>2013</v>
      </c>
      <c r="O600" s="4" t="s">
        <v>642</v>
      </c>
      <c r="P600" s="5" t="str">
        <f>LEFT(Tableau_Lancer_la_requête_à_partir_de_DB_TOPZOO[[#This Row],[CT_CODEPOSTAL]],2)</f>
        <v>06</v>
      </c>
      <c r="Q600" s="5">
        <f>IF(SUMPRODUCT((B$2:B600=B600)*(C$2:C600=C600))&gt;1,0,1)</f>
        <v>0</v>
      </c>
      <c r="R600" s="5" t="str">
        <f>LEFT(Tableau_Lancer_la_requête_à_partir_de_DB_TOPZOO[[#This Row],[DO_PIECE]],2)</f>
        <v>FA</v>
      </c>
    </row>
    <row r="601" spans="1:18" x14ac:dyDescent="0.25">
      <c r="A601" s="5" t="s">
        <v>426</v>
      </c>
      <c r="B601" t="s">
        <v>417</v>
      </c>
      <c r="C601" t="s">
        <v>234</v>
      </c>
      <c r="D601" s="1">
        <v>41618</v>
      </c>
      <c r="E601" t="s">
        <v>175</v>
      </c>
      <c r="F601">
        <v>10</v>
      </c>
      <c r="G601">
        <v>151.05000000000001</v>
      </c>
      <c r="H601" t="s">
        <v>433</v>
      </c>
      <c r="I601" t="s">
        <v>287</v>
      </c>
      <c r="J601" t="s">
        <v>334</v>
      </c>
      <c r="K6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1" s="4">
        <f>+IF(LEFT(Tableau_Lancer_la_requête_à_partir_de_DB_TOPZOO[[#This Row],[DO_PIECE]],2)="av",0,F601)</f>
        <v>10</v>
      </c>
      <c r="M6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601" s="2">
        <f>YEAR(Tableau_Lancer_la_requête_à_partir_de_DB_TOPZOO[[#This Row],[DO_DATE]])</f>
        <v>2013</v>
      </c>
      <c r="O601" s="4" t="s">
        <v>645</v>
      </c>
      <c r="P601" s="5" t="str">
        <f>LEFT(Tableau_Lancer_la_requête_à_partir_de_DB_TOPZOO[[#This Row],[CT_CODEPOSTAL]],2)</f>
        <v>06</v>
      </c>
      <c r="Q601" s="5">
        <f>IF(SUMPRODUCT((B$2:B601=B601)*(C$2:C601=C601))&gt;1,0,1)</f>
        <v>0</v>
      </c>
      <c r="R601" s="5" t="str">
        <f>LEFT(Tableau_Lancer_la_requête_à_partir_de_DB_TOPZOO[[#This Row],[DO_PIECE]],2)</f>
        <v>FA</v>
      </c>
    </row>
    <row r="602" spans="1:18" x14ac:dyDescent="0.25">
      <c r="A602" s="5" t="s">
        <v>426</v>
      </c>
      <c r="B602" t="s">
        <v>417</v>
      </c>
      <c r="C602" t="s">
        <v>325</v>
      </c>
      <c r="D602" s="1">
        <v>41712</v>
      </c>
      <c r="E602" t="s">
        <v>306</v>
      </c>
      <c r="F602">
        <v>5</v>
      </c>
      <c r="G602">
        <v>62.698</v>
      </c>
      <c r="H602" t="s">
        <v>433</v>
      </c>
      <c r="I602" t="s">
        <v>287</v>
      </c>
      <c r="J602" t="s">
        <v>334</v>
      </c>
      <c r="K6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2" s="4">
        <f>+IF(LEFT(Tableau_Lancer_la_requête_à_partir_de_DB_TOPZOO[[#This Row],[DO_PIECE]],2)="av",0,F602)</f>
        <v>5</v>
      </c>
      <c r="M6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2" s="2">
        <f>YEAR(Tableau_Lancer_la_requête_à_partir_de_DB_TOPZOO[[#This Row],[DO_DATE]])</f>
        <v>2014</v>
      </c>
      <c r="O602" s="4" t="s">
        <v>539</v>
      </c>
      <c r="P602" s="5" t="str">
        <f>LEFT(Tableau_Lancer_la_requête_à_partir_de_DB_TOPZOO[[#This Row],[CT_CODEPOSTAL]],2)</f>
        <v>06</v>
      </c>
      <c r="Q602" s="5">
        <f>IF(SUMPRODUCT((B$2:B602=B602)*(C$2:C602=C602))&gt;1,0,1)</f>
        <v>1</v>
      </c>
      <c r="R602" s="5" t="str">
        <f>LEFT(Tableau_Lancer_la_requête_à_partir_de_DB_TOPZOO[[#This Row],[DO_PIECE]],2)</f>
        <v>FA</v>
      </c>
    </row>
    <row r="603" spans="1:18" x14ac:dyDescent="0.25">
      <c r="A603" s="5" t="s">
        <v>426</v>
      </c>
      <c r="B603" t="s">
        <v>417</v>
      </c>
      <c r="C603" t="s">
        <v>325</v>
      </c>
      <c r="D603" s="1">
        <v>41712</v>
      </c>
      <c r="E603" t="s">
        <v>307</v>
      </c>
      <c r="F603">
        <v>5</v>
      </c>
      <c r="G603">
        <v>69</v>
      </c>
      <c r="H603" t="s">
        <v>433</v>
      </c>
      <c r="I603" t="s">
        <v>287</v>
      </c>
      <c r="J603" t="s">
        <v>334</v>
      </c>
      <c r="K6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3" s="4">
        <f>+IF(LEFT(Tableau_Lancer_la_requête_à_partir_de_DB_TOPZOO[[#This Row],[DO_PIECE]],2)="av",0,F603)</f>
        <v>5</v>
      </c>
      <c r="M6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3" s="2">
        <f>YEAR(Tableau_Lancer_la_requête_à_partir_de_DB_TOPZOO[[#This Row],[DO_DATE]])</f>
        <v>2014</v>
      </c>
      <c r="O603" s="4" t="s">
        <v>540</v>
      </c>
      <c r="P603" s="5" t="str">
        <f>LEFT(Tableau_Lancer_la_requête_à_partir_de_DB_TOPZOO[[#This Row],[CT_CODEPOSTAL]],2)</f>
        <v>06</v>
      </c>
      <c r="Q603" s="5">
        <f>IF(SUMPRODUCT((B$2:B603=B603)*(C$2:C603=C603))&gt;1,0,1)</f>
        <v>0</v>
      </c>
      <c r="R603" s="5" t="str">
        <f>LEFT(Tableau_Lancer_la_requête_à_partir_de_DB_TOPZOO[[#This Row],[DO_PIECE]],2)</f>
        <v>FA</v>
      </c>
    </row>
    <row r="604" spans="1:18" x14ac:dyDescent="0.25">
      <c r="A604" s="5" t="s">
        <v>426</v>
      </c>
      <c r="B604" t="s">
        <v>417</v>
      </c>
      <c r="C604" t="s">
        <v>325</v>
      </c>
      <c r="D604" s="1">
        <v>41712</v>
      </c>
      <c r="E604" t="s">
        <v>308</v>
      </c>
      <c r="F604">
        <v>5</v>
      </c>
      <c r="G604">
        <v>62.698</v>
      </c>
      <c r="H604" t="s">
        <v>433</v>
      </c>
      <c r="I604" t="s">
        <v>287</v>
      </c>
      <c r="J604" t="s">
        <v>334</v>
      </c>
      <c r="K6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4" s="4">
        <f>+IF(LEFT(Tableau_Lancer_la_requête_à_partir_de_DB_TOPZOO[[#This Row],[DO_PIECE]],2)="av",0,F604)</f>
        <v>5</v>
      </c>
      <c r="M6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4" s="2">
        <f>YEAR(Tableau_Lancer_la_requête_à_partir_de_DB_TOPZOO[[#This Row],[DO_DATE]])</f>
        <v>2014</v>
      </c>
      <c r="O604" s="4" t="s">
        <v>541</v>
      </c>
      <c r="P604" s="5" t="str">
        <f>LEFT(Tableau_Lancer_la_requête_à_partir_de_DB_TOPZOO[[#This Row],[CT_CODEPOSTAL]],2)</f>
        <v>06</v>
      </c>
      <c r="Q604" s="5">
        <f>IF(SUMPRODUCT((B$2:B604=B604)*(C$2:C604=C604))&gt;1,0,1)</f>
        <v>0</v>
      </c>
      <c r="R604" s="5" t="str">
        <f>LEFT(Tableau_Lancer_la_requête_à_partir_de_DB_TOPZOO[[#This Row],[DO_PIECE]],2)</f>
        <v>FA</v>
      </c>
    </row>
    <row r="605" spans="1:18" x14ac:dyDescent="0.25">
      <c r="A605" s="5" t="s">
        <v>426</v>
      </c>
      <c r="B605" t="s">
        <v>417</v>
      </c>
      <c r="C605" t="s">
        <v>325</v>
      </c>
      <c r="D605" s="1">
        <v>41712</v>
      </c>
      <c r="E605" t="s">
        <v>309</v>
      </c>
      <c r="F605">
        <v>5</v>
      </c>
      <c r="G605">
        <v>69</v>
      </c>
      <c r="H605" t="s">
        <v>433</v>
      </c>
      <c r="I605" t="s">
        <v>287</v>
      </c>
      <c r="J605" t="s">
        <v>334</v>
      </c>
      <c r="K6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5" s="4">
        <f>+IF(LEFT(Tableau_Lancer_la_requête_à_partir_de_DB_TOPZOO[[#This Row],[DO_PIECE]],2)="av",0,F605)</f>
        <v>5</v>
      </c>
      <c r="M6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5" s="2">
        <f>YEAR(Tableau_Lancer_la_requête_à_partir_de_DB_TOPZOO[[#This Row],[DO_DATE]])</f>
        <v>2014</v>
      </c>
      <c r="O605" s="4" t="s">
        <v>542</v>
      </c>
      <c r="P605" s="5" t="str">
        <f>LEFT(Tableau_Lancer_la_requête_à_partir_de_DB_TOPZOO[[#This Row],[CT_CODEPOSTAL]],2)</f>
        <v>06</v>
      </c>
      <c r="Q605" s="5">
        <f>IF(SUMPRODUCT((B$2:B605=B605)*(C$2:C605=C605))&gt;1,0,1)</f>
        <v>0</v>
      </c>
      <c r="R605" s="5" t="str">
        <f>LEFT(Tableau_Lancer_la_requête_à_partir_de_DB_TOPZOO[[#This Row],[DO_PIECE]],2)</f>
        <v>FA</v>
      </c>
    </row>
    <row r="606" spans="1:18" x14ac:dyDescent="0.25">
      <c r="A606" s="5" t="s">
        <v>426</v>
      </c>
      <c r="B606" t="s">
        <v>417</v>
      </c>
      <c r="C606" t="s">
        <v>325</v>
      </c>
      <c r="D606" s="1">
        <v>41712</v>
      </c>
      <c r="E606" t="s">
        <v>123</v>
      </c>
      <c r="F606">
        <v>16</v>
      </c>
      <c r="G606">
        <v>101.80800000000001</v>
      </c>
      <c r="H606" t="s">
        <v>433</v>
      </c>
      <c r="I606" t="s">
        <v>287</v>
      </c>
      <c r="J606" t="s">
        <v>334</v>
      </c>
      <c r="K6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6" s="4">
        <f>+IF(LEFT(Tableau_Lancer_la_requête_à_partir_de_DB_TOPZOO[[#This Row],[DO_PIECE]],2)="av",0,F606)</f>
        <v>16</v>
      </c>
      <c r="M6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6" s="2">
        <f>YEAR(Tableau_Lancer_la_requête_à_partir_de_DB_TOPZOO[[#This Row],[DO_DATE]])</f>
        <v>2014</v>
      </c>
      <c r="O606" s="4" t="s">
        <v>583</v>
      </c>
      <c r="P606" s="5" t="str">
        <f>LEFT(Tableau_Lancer_la_requête_à_partir_de_DB_TOPZOO[[#This Row],[CT_CODEPOSTAL]],2)</f>
        <v>06</v>
      </c>
      <c r="Q606" s="5">
        <f>IF(SUMPRODUCT((B$2:B606=B606)*(C$2:C606=C606))&gt;1,0,1)</f>
        <v>0</v>
      </c>
      <c r="R606" s="5" t="str">
        <f>LEFT(Tableau_Lancer_la_requête_à_partir_de_DB_TOPZOO[[#This Row],[DO_PIECE]],2)</f>
        <v>FA</v>
      </c>
    </row>
    <row r="607" spans="1:18" x14ac:dyDescent="0.25">
      <c r="A607" s="5" t="s">
        <v>426</v>
      </c>
      <c r="B607" t="s">
        <v>417</v>
      </c>
      <c r="C607" t="s">
        <v>325</v>
      </c>
      <c r="D607" s="1">
        <v>41712</v>
      </c>
      <c r="E607" t="s">
        <v>113</v>
      </c>
      <c r="F607">
        <v>16</v>
      </c>
      <c r="G607">
        <v>81.504000000000005</v>
      </c>
      <c r="H607" t="s">
        <v>433</v>
      </c>
      <c r="I607" t="s">
        <v>287</v>
      </c>
      <c r="J607" t="s">
        <v>334</v>
      </c>
      <c r="K6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7" s="4">
        <f>+IF(LEFT(Tableau_Lancer_la_requête_à_partir_de_DB_TOPZOO[[#This Row],[DO_PIECE]],2)="av",0,F607)</f>
        <v>16</v>
      </c>
      <c r="M6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7" s="2">
        <f>YEAR(Tableau_Lancer_la_requête_à_partir_de_DB_TOPZOO[[#This Row],[DO_DATE]])</f>
        <v>2014</v>
      </c>
      <c r="O607" s="4" t="s">
        <v>498</v>
      </c>
      <c r="P607" s="5" t="str">
        <f>LEFT(Tableau_Lancer_la_requête_à_partir_de_DB_TOPZOO[[#This Row],[CT_CODEPOSTAL]],2)</f>
        <v>06</v>
      </c>
      <c r="Q607" s="5">
        <f>IF(SUMPRODUCT((B$2:B607=B607)*(C$2:C607=C607))&gt;1,0,1)</f>
        <v>0</v>
      </c>
      <c r="R607" s="5" t="str">
        <f>LEFT(Tableau_Lancer_la_requête_à_partir_de_DB_TOPZOO[[#This Row],[DO_PIECE]],2)</f>
        <v>FA</v>
      </c>
    </row>
    <row r="608" spans="1:18" x14ac:dyDescent="0.25">
      <c r="A608" s="5" t="s">
        <v>426</v>
      </c>
      <c r="B608" t="s">
        <v>417</v>
      </c>
      <c r="C608" t="s">
        <v>341</v>
      </c>
      <c r="D608" s="1">
        <v>41722</v>
      </c>
      <c r="E608" t="s">
        <v>119</v>
      </c>
      <c r="F608">
        <v>1</v>
      </c>
      <c r="G608">
        <v>9.3390000000000004</v>
      </c>
      <c r="H608" t="s">
        <v>433</v>
      </c>
      <c r="I608" t="s">
        <v>287</v>
      </c>
      <c r="J608" t="s">
        <v>334</v>
      </c>
      <c r="K6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8" s="4">
        <f>+IF(LEFT(Tableau_Lancer_la_requête_à_partir_de_DB_TOPZOO[[#This Row],[DO_PIECE]],2)="av",0,F608)</f>
        <v>1</v>
      </c>
      <c r="M6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8" s="2">
        <f>YEAR(Tableau_Lancer_la_requête_à_partir_de_DB_TOPZOO[[#This Row],[DO_DATE]])</f>
        <v>2014</v>
      </c>
      <c r="O608" s="4" t="s">
        <v>613</v>
      </c>
      <c r="P608" s="5" t="str">
        <f>LEFT(Tableau_Lancer_la_requête_à_partir_de_DB_TOPZOO[[#This Row],[CT_CODEPOSTAL]],2)</f>
        <v>06</v>
      </c>
      <c r="Q608" s="5">
        <f>IF(SUMPRODUCT((B$2:B608=B608)*(C$2:C608=C608))&gt;1,0,1)</f>
        <v>1</v>
      </c>
      <c r="R608" s="5" t="str">
        <f>LEFT(Tableau_Lancer_la_requête_à_partir_de_DB_TOPZOO[[#This Row],[DO_PIECE]],2)</f>
        <v>FA</v>
      </c>
    </row>
    <row r="609" spans="1:18" x14ac:dyDescent="0.25">
      <c r="A609" s="5" t="s">
        <v>426</v>
      </c>
      <c r="B609" t="s">
        <v>417</v>
      </c>
      <c r="C609" t="s">
        <v>341</v>
      </c>
      <c r="D609" s="1">
        <v>41722</v>
      </c>
      <c r="E609" t="s">
        <v>330</v>
      </c>
      <c r="F609">
        <v>1</v>
      </c>
      <c r="G609">
        <v>31.35</v>
      </c>
      <c r="H609" t="s">
        <v>433</v>
      </c>
      <c r="I609" t="s">
        <v>287</v>
      </c>
      <c r="J609" t="s">
        <v>334</v>
      </c>
      <c r="K6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09" s="4">
        <f>+IF(LEFT(Tableau_Lancer_la_requête_à_partir_de_DB_TOPZOO[[#This Row],[DO_PIECE]],2)="av",0,F609)</f>
        <v>1</v>
      </c>
      <c r="M6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09" s="2">
        <f>YEAR(Tableau_Lancer_la_requête_à_partir_de_DB_TOPZOO[[#This Row],[DO_DATE]])</f>
        <v>2014</v>
      </c>
      <c r="O609" s="4" t="s">
        <v>646</v>
      </c>
      <c r="P609" s="5" t="str">
        <f>LEFT(Tableau_Lancer_la_requête_à_partir_de_DB_TOPZOO[[#This Row],[CT_CODEPOSTAL]],2)</f>
        <v>06</v>
      </c>
      <c r="Q609" s="5">
        <f>IF(SUMPRODUCT((B$2:B609=B609)*(C$2:C609=C609))&gt;1,0,1)</f>
        <v>0</v>
      </c>
      <c r="R609" s="5" t="str">
        <f>LEFT(Tableau_Lancer_la_requête_à_partir_de_DB_TOPZOO[[#This Row],[DO_PIECE]],2)</f>
        <v>FA</v>
      </c>
    </row>
    <row r="610" spans="1:18" x14ac:dyDescent="0.25">
      <c r="A610" s="5" t="s">
        <v>426</v>
      </c>
      <c r="B610" t="s">
        <v>417</v>
      </c>
      <c r="C610" t="s">
        <v>341</v>
      </c>
      <c r="D610" s="1">
        <v>41722</v>
      </c>
      <c r="E610" t="s">
        <v>329</v>
      </c>
      <c r="F610">
        <v>1</v>
      </c>
      <c r="G610">
        <v>22.42</v>
      </c>
      <c r="H610" t="s">
        <v>433</v>
      </c>
      <c r="I610" t="s">
        <v>287</v>
      </c>
      <c r="J610" t="s">
        <v>334</v>
      </c>
      <c r="K6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0" s="4">
        <f>+IF(LEFT(Tableau_Lancer_la_requête_à_partir_de_DB_TOPZOO[[#This Row],[DO_PIECE]],2)="av",0,F610)</f>
        <v>1</v>
      </c>
      <c r="M6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0" s="2">
        <f>YEAR(Tableau_Lancer_la_requête_à_partir_de_DB_TOPZOO[[#This Row],[DO_DATE]])</f>
        <v>2014</v>
      </c>
      <c r="O610" s="4" t="s">
        <v>647</v>
      </c>
      <c r="P610" s="5" t="str">
        <f>LEFT(Tableau_Lancer_la_requête_à_partir_de_DB_TOPZOO[[#This Row],[CT_CODEPOSTAL]],2)</f>
        <v>06</v>
      </c>
      <c r="Q610" s="5">
        <f>IF(SUMPRODUCT((B$2:B610=B610)*(C$2:C610=C610))&gt;1,0,1)</f>
        <v>0</v>
      </c>
      <c r="R610" s="5" t="str">
        <f>LEFT(Tableau_Lancer_la_requête_à_partir_de_DB_TOPZOO[[#This Row],[DO_PIECE]],2)</f>
        <v>FA</v>
      </c>
    </row>
    <row r="611" spans="1:18" x14ac:dyDescent="0.25">
      <c r="A611" s="5" t="s">
        <v>426</v>
      </c>
      <c r="B611" t="s">
        <v>417</v>
      </c>
      <c r="C611" t="s">
        <v>341</v>
      </c>
      <c r="D611" s="1">
        <v>41722</v>
      </c>
      <c r="E611" t="s">
        <v>151</v>
      </c>
      <c r="F611">
        <v>6</v>
      </c>
      <c r="G611">
        <v>34.770000000000003</v>
      </c>
      <c r="H611" t="s">
        <v>433</v>
      </c>
      <c r="I611" t="s">
        <v>287</v>
      </c>
      <c r="J611" t="s">
        <v>334</v>
      </c>
      <c r="K6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1" s="4">
        <f>+IF(LEFT(Tableau_Lancer_la_requête_à_partir_de_DB_TOPZOO[[#This Row],[DO_PIECE]],2)="av",0,F611)</f>
        <v>6</v>
      </c>
      <c r="M6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1" s="2">
        <f>YEAR(Tableau_Lancer_la_requête_à_partir_de_DB_TOPZOO[[#This Row],[DO_DATE]])</f>
        <v>2014</v>
      </c>
      <c r="O611" s="4" t="s">
        <v>500</v>
      </c>
      <c r="P611" s="5" t="str">
        <f>LEFT(Tableau_Lancer_la_requête_à_partir_de_DB_TOPZOO[[#This Row],[CT_CODEPOSTAL]],2)</f>
        <v>06</v>
      </c>
      <c r="Q611" s="5">
        <f>IF(SUMPRODUCT((B$2:B611=B611)*(C$2:C611=C611))&gt;1,0,1)</f>
        <v>0</v>
      </c>
      <c r="R611" s="5" t="str">
        <f>LEFT(Tableau_Lancer_la_requête_à_partir_de_DB_TOPZOO[[#This Row],[DO_PIECE]],2)</f>
        <v>FA</v>
      </c>
    </row>
    <row r="612" spans="1:18" x14ac:dyDescent="0.25">
      <c r="A612" s="5" t="s">
        <v>426</v>
      </c>
      <c r="B612" t="s">
        <v>417</v>
      </c>
      <c r="C612" t="s">
        <v>341</v>
      </c>
      <c r="D612" s="1">
        <v>41722</v>
      </c>
      <c r="E612" t="s">
        <v>160</v>
      </c>
      <c r="F612">
        <v>6</v>
      </c>
      <c r="G612">
        <v>44.46</v>
      </c>
      <c r="H612" t="s">
        <v>433</v>
      </c>
      <c r="I612" t="s">
        <v>287</v>
      </c>
      <c r="J612" t="s">
        <v>334</v>
      </c>
      <c r="K6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2" s="4">
        <f>+IF(LEFT(Tableau_Lancer_la_requête_à_partir_de_DB_TOPZOO[[#This Row],[DO_PIECE]],2)="av",0,F612)</f>
        <v>6</v>
      </c>
      <c r="M6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2" s="2">
        <f>YEAR(Tableau_Lancer_la_requête_à_partir_de_DB_TOPZOO[[#This Row],[DO_DATE]])</f>
        <v>2014</v>
      </c>
      <c r="O612" s="4" t="s">
        <v>501</v>
      </c>
      <c r="P612" s="5" t="str">
        <f>LEFT(Tableau_Lancer_la_requête_à_partir_de_DB_TOPZOO[[#This Row],[CT_CODEPOSTAL]],2)</f>
        <v>06</v>
      </c>
      <c r="Q612" s="5">
        <f>IF(SUMPRODUCT((B$2:B612=B612)*(C$2:C612=C612))&gt;1,0,1)</f>
        <v>0</v>
      </c>
      <c r="R612" s="5" t="str">
        <f>LEFT(Tableau_Lancer_la_requête_à_partir_de_DB_TOPZOO[[#This Row],[DO_PIECE]],2)</f>
        <v>FA</v>
      </c>
    </row>
    <row r="613" spans="1:18" x14ac:dyDescent="0.25">
      <c r="A613" s="5" t="s">
        <v>426</v>
      </c>
      <c r="B613" t="s">
        <v>417</v>
      </c>
      <c r="C613" t="s">
        <v>341</v>
      </c>
      <c r="D613" s="1">
        <v>41722</v>
      </c>
      <c r="E613" t="s">
        <v>48</v>
      </c>
      <c r="F613">
        <v>6</v>
      </c>
      <c r="G613">
        <v>40.356000000000002</v>
      </c>
      <c r="H613" t="s">
        <v>433</v>
      </c>
      <c r="I613" t="s">
        <v>287</v>
      </c>
      <c r="J613" t="s">
        <v>334</v>
      </c>
      <c r="K6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3" s="4">
        <f>+IF(LEFT(Tableau_Lancer_la_requête_à_partir_de_DB_TOPZOO[[#This Row],[DO_PIECE]],2)="av",0,F613)</f>
        <v>6</v>
      </c>
      <c r="M6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3" s="2">
        <f>YEAR(Tableau_Lancer_la_requête_à_partir_de_DB_TOPZOO[[#This Row],[DO_DATE]])</f>
        <v>2014</v>
      </c>
      <c r="O613" s="4" t="s">
        <v>496</v>
      </c>
      <c r="P613" s="5" t="str">
        <f>LEFT(Tableau_Lancer_la_requête_à_partir_de_DB_TOPZOO[[#This Row],[CT_CODEPOSTAL]],2)</f>
        <v>06</v>
      </c>
      <c r="Q613" s="5">
        <f>IF(SUMPRODUCT((B$2:B613=B613)*(C$2:C613=C613))&gt;1,0,1)</f>
        <v>0</v>
      </c>
      <c r="R613" s="5" t="str">
        <f>LEFT(Tableau_Lancer_la_requête_à_partir_de_DB_TOPZOO[[#This Row],[DO_PIECE]],2)</f>
        <v>FA</v>
      </c>
    </row>
    <row r="614" spans="1:18" x14ac:dyDescent="0.25">
      <c r="A614" s="5" t="s">
        <v>426</v>
      </c>
      <c r="B614" t="s">
        <v>417</v>
      </c>
      <c r="C614" t="s">
        <v>341</v>
      </c>
      <c r="D614" s="1">
        <v>41722</v>
      </c>
      <c r="E614" t="s">
        <v>22</v>
      </c>
      <c r="F614">
        <v>14</v>
      </c>
      <c r="G614">
        <v>62.244</v>
      </c>
      <c r="H614" t="s">
        <v>433</v>
      </c>
      <c r="I614" t="s">
        <v>287</v>
      </c>
      <c r="J614" t="s">
        <v>334</v>
      </c>
      <c r="K6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4" s="4">
        <f>+IF(LEFT(Tableau_Lancer_la_requête_à_partir_de_DB_TOPZOO[[#This Row],[DO_PIECE]],2)="av",0,F614)</f>
        <v>14</v>
      </c>
      <c r="M6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4" s="2">
        <f>YEAR(Tableau_Lancer_la_requête_à_partir_de_DB_TOPZOO[[#This Row],[DO_DATE]])</f>
        <v>2014</v>
      </c>
      <c r="O614" s="4" t="s">
        <v>499</v>
      </c>
      <c r="P614" s="5" t="str">
        <f>LEFT(Tableau_Lancer_la_requête_à_partir_de_DB_TOPZOO[[#This Row],[CT_CODEPOSTAL]],2)</f>
        <v>06</v>
      </c>
      <c r="Q614" s="5">
        <f>IF(SUMPRODUCT((B$2:B614=B614)*(C$2:C614=C614))&gt;1,0,1)</f>
        <v>0</v>
      </c>
      <c r="R614" s="5" t="str">
        <f>LEFT(Tableau_Lancer_la_requête_à_partir_de_DB_TOPZOO[[#This Row],[DO_PIECE]],2)</f>
        <v>FA</v>
      </c>
    </row>
    <row r="615" spans="1:18" x14ac:dyDescent="0.25">
      <c r="A615" s="5" t="s">
        <v>426</v>
      </c>
      <c r="B615" t="s">
        <v>417</v>
      </c>
      <c r="C615" t="s">
        <v>341</v>
      </c>
      <c r="D615" s="1">
        <v>41722</v>
      </c>
      <c r="E615" t="s">
        <v>20</v>
      </c>
      <c r="F615">
        <v>6</v>
      </c>
      <c r="G615">
        <v>26.675999999999998</v>
      </c>
      <c r="H615" t="s">
        <v>433</v>
      </c>
      <c r="I615" t="s">
        <v>287</v>
      </c>
      <c r="J615" t="s">
        <v>334</v>
      </c>
      <c r="K6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5" s="4">
        <f>+IF(LEFT(Tableau_Lancer_la_requête_à_partir_de_DB_TOPZOO[[#This Row],[DO_PIECE]],2)="av",0,F615)</f>
        <v>6</v>
      </c>
      <c r="M6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5" s="2">
        <f>YEAR(Tableau_Lancer_la_requête_à_partir_de_DB_TOPZOO[[#This Row],[DO_DATE]])</f>
        <v>2014</v>
      </c>
      <c r="O615" s="4" t="s">
        <v>544</v>
      </c>
      <c r="P615" s="5" t="str">
        <f>LEFT(Tableau_Lancer_la_requête_à_partir_de_DB_TOPZOO[[#This Row],[CT_CODEPOSTAL]],2)</f>
        <v>06</v>
      </c>
      <c r="Q615" s="5">
        <f>IF(SUMPRODUCT((B$2:B615=B615)*(C$2:C615=C615))&gt;1,0,1)</f>
        <v>0</v>
      </c>
      <c r="R615" s="5" t="str">
        <f>LEFT(Tableau_Lancer_la_requête_à_partir_de_DB_TOPZOO[[#This Row],[DO_PIECE]],2)</f>
        <v>FA</v>
      </c>
    </row>
    <row r="616" spans="1:18" x14ac:dyDescent="0.25">
      <c r="A616" s="5" t="s">
        <v>426</v>
      </c>
      <c r="B616" t="s">
        <v>417</v>
      </c>
      <c r="C616" t="s">
        <v>341</v>
      </c>
      <c r="D616" s="1">
        <v>41722</v>
      </c>
      <c r="E616" t="s">
        <v>101</v>
      </c>
      <c r="F616">
        <v>2</v>
      </c>
      <c r="G616">
        <v>39.33</v>
      </c>
      <c r="H616" t="s">
        <v>433</v>
      </c>
      <c r="I616" t="s">
        <v>287</v>
      </c>
      <c r="J616" t="s">
        <v>334</v>
      </c>
      <c r="K6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6" s="4">
        <f>+IF(LEFT(Tableau_Lancer_la_requête_à_partir_de_DB_TOPZOO[[#This Row],[DO_PIECE]],2)="av",0,F616)</f>
        <v>2</v>
      </c>
      <c r="M6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6" s="2">
        <f>YEAR(Tableau_Lancer_la_requête_à_partir_de_DB_TOPZOO[[#This Row],[DO_DATE]])</f>
        <v>2014</v>
      </c>
      <c r="O616" s="4" t="s">
        <v>463</v>
      </c>
      <c r="P616" s="5" t="str">
        <f>LEFT(Tableau_Lancer_la_requête_à_partir_de_DB_TOPZOO[[#This Row],[CT_CODEPOSTAL]],2)</f>
        <v>06</v>
      </c>
      <c r="Q616" s="5">
        <f>IF(SUMPRODUCT((B$2:B616=B616)*(C$2:C616=C616))&gt;1,0,1)</f>
        <v>0</v>
      </c>
      <c r="R616" s="5" t="str">
        <f>LEFT(Tableau_Lancer_la_requête_à_partir_de_DB_TOPZOO[[#This Row],[DO_PIECE]],2)</f>
        <v>FA</v>
      </c>
    </row>
    <row r="617" spans="1:18" x14ac:dyDescent="0.25">
      <c r="A617" s="5" t="s">
        <v>426</v>
      </c>
      <c r="B617" t="s">
        <v>417</v>
      </c>
      <c r="C617" t="s">
        <v>341</v>
      </c>
      <c r="D617" s="1">
        <v>41722</v>
      </c>
      <c r="E617" t="s">
        <v>53</v>
      </c>
      <c r="F617">
        <v>6</v>
      </c>
      <c r="G617">
        <v>26.675999999999998</v>
      </c>
      <c r="H617" t="s">
        <v>433</v>
      </c>
      <c r="I617" t="s">
        <v>287</v>
      </c>
      <c r="J617" t="s">
        <v>334</v>
      </c>
      <c r="K6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7" s="4">
        <f>+IF(LEFT(Tableau_Lancer_la_requête_à_partir_de_DB_TOPZOO[[#This Row],[DO_PIECE]],2)="av",0,F617)</f>
        <v>6</v>
      </c>
      <c r="M6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7" s="2">
        <f>YEAR(Tableau_Lancer_la_requête_à_partir_de_DB_TOPZOO[[#This Row],[DO_DATE]])</f>
        <v>2014</v>
      </c>
      <c r="O617" s="4" t="s">
        <v>502</v>
      </c>
      <c r="P617" s="5" t="str">
        <f>LEFT(Tableau_Lancer_la_requête_à_partir_de_DB_TOPZOO[[#This Row],[CT_CODEPOSTAL]],2)</f>
        <v>06</v>
      </c>
      <c r="Q617" s="5">
        <f>IF(SUMPRODUCT((B$2:B617=B617)*(C$2:C617=C617))&gt;1,0,1)</f>
        <v>0</v>
      </c>
      <c r="R617" s="5" t="str">
        <f>LEFT(Tableau_Lancer_la_requête_à_partir_de_DB_TOPZOO[[#This Row],[DO_PIECE]],2)</f>
        <v>FA</v>
      </c>
    </row>
    <row r="618" spans="1:18" x14ac:dyDescent="0.25">
      <c r="A618" s="5" t="s">
        <v>426</v>
      </c>
      <c r="B618" t="s">
        <v>417</v>
      </c>
      <c r="C618" t="s">
        <v>341</v>
      </c>
      <c r="D618" s="1">
        <v>41722</v>
      </c>
      <c r="E618" t="s">
        <v>30</v>
      </c>
      <c r="F618">
        <v>6</v>
      </c>
      <c r="G618">
        <v>34.770000000000003</v>
      </c>
      <c r="H618" t="s">
        <v>433</v>
      </c>
      <c r="I618" t="s">
        <v>287</v>
      </c>
      <c r="J618" t="s">
        <v>334</v>
      </c>
      <c r="K6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8" s="4">
        <f>+IF(LEFT(Tableau_Lancer_la_requête_à_partir_de_DB_TOPZOO[[#This Row],[DO_PIECE]],2)="av",0,F618)</f>
        <v>6</v>
      </c>
      <c r="M6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8" s="2">
        <f>YEAR(Tableau_Lancer_la_requête_à_partir_de_DB_TOPZOO[[#This Row],[DO_DATE]])</f>
        <v>2014</v>
      </c>
      <c r="O618" s="4" t="s">
        <v>494</v>
      </c>
      <c r="P618" s="5" t="str">
        <f>LEFT(Tableau_Lancer_la_requête_à_partir_de_DB_TOPZOO[[#This Row],[CT_CODEPOSTAL]],2)</f>
        <v>06</v>
      </c>
      <c r="Q618" s="5">
        <f>IF(SUMPRODUCT((B$2:B618=B618)*(C$2:C618=C618))&gt;1,0,1)</f>
        <v>0</v>
      </c>
      <c r="R618" s="5" t="str">
        <f>LEFT(Tableau_Lancer_la_requête_à_partir_de_DB_TOPZOO[[#This Row],[DO_PIECE]],2)</f>
        <v>FA</v>
      </c>
    </row>
    <row r="619" spans="1:18" x14ac:dyDescent="0.25">
      <c r="A619" s="5" t="s">
        <v>426</v>
      </c>
      <c r="B619" t="s">
        <v>417</v>
      </c>
      <c r="C619" t="s">
        <v>341</v>
      </c>
      <c r="D619" s="1">
        <v>41722</v>
      </c>
      <c r="E619" t="s">
        <v>12</v>
      </c>
      <c r="F619">
        <v>6</v>
      </c>
      <c r="G619">
        <v>44.46</v>
      </c>
      <c r="H619" t="s">
        <v>433</v>
      </c>
      <c r="I619" t="s">
        <v>287</v>
      </c>
      <c r="J619" t="s">
        <v>334</v>
      </c>
      <c r="K6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19" s="4">
        <f>+IF(LEFT(Tableau_Lancer_la_requête_à_partir_de_DB_TOPZOO[[#This Row],[DO_PIECE]],2)="av",0,F619)</f>
        <v>6</v>
      </c>
      <c r="M6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19" s="2">
        <f>YEAR(Tableau_Lancer_la_requête_à_partir_de_DB_TOPZOO[[#This Row],[DO_DATE]])</f>
        <v>2014</v>
      </c>
      <c r="O619" s="4" t="s">
        <v>495</v>
      </c>
      <c r="P619" s="5" t="str">
        <f>LEFT(Tableau_Lancer_la_requête_à_partir_de_DB_TOPZOO[[#This Row],[CT_CODEPOSTAL]],2)</f>
        <v>06</v>
      </c>
      <c r="Q619" s="5">
        <f>IF(SUMPRODUCT((B$2:B619=B619)*(C$2:C619=C619))&gt;1,0,1)</f>
        <v>0</v>
      </c>
      <c r="R619" s="5" t="str">
        <f>LEFT(Tableau_Lancer_la_requête_à_partir_de_DB_TOPZOO[[#This Row],[DO_PIECE]],2)</f>
        <v>FA</v>
      </c>
    </row>
    <row r="620" spans="1:18" x14ac:dyDescent="0.25">
      <c r="A620" s="5" t="s">
        <v>426</v>
      </c>
      <c r="B620" t="s">
        <v>417</v>
      </c>
      <c r="C620" t="s">
        <v>341</v>
      </c>
      <c r="D620" s="1">
        <v>41722</v>
      </c>
      <c r="E620" t="s">
        <v>100</v>
      </c>
      <c r="F620">
        <v>2</v>
      </c>
      <c r="G620">
        <v>39.33</v>
      </c>
      <c r="H620" t="s">
        <v>433</v>
      </c>
      <c r="I620" t="s">
        <v>287</v>
      </c>
      <c r="J620" t="s">
        <v>334</v>
      </c>
      <c r="K6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0" s="4">
        <f>+IF(LEFT(Tableau_Lancer_la_requête_à_partir_de_DB_TOPZOO[[#This Row],[DO_PIECE]],2)="av",0,F620)</f>
        <v>2</v>
      </c>
      <c r="M6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0" s="2">
        <f>YEAR(Tableau_Lancer_la_requête_à_partir_de_DB_TOPZOO[[#This Row],[DO_DATE]])</f>
        <v>2014</v>
      </c>
      <c r="O620" s="4" t="s">
        <v>462</v>
      </c>
      <c r="P620" s="5" t="str">
        <f>LEFT(Tableau_Lancer_la_requête_à_partir_de_DB_TOPZOO[[#This Row],[CT_CODEPOSTAL]],2)</f>
        <v>06</v>
      </c>
      <c r="Q620" s="5">
        <f>IF(SUMPRODUCT((B$2:B620=B620)*(C$2:C620=C620))&gt;1,0,1)</f>
        <v>0</v>
      </c>
      <c r="R620" s="5" t="str">
        <f>LEFT(Tableau_Lancer_la_requête_à_partir_de_DB_TOPZOO[[#This Row],[DO_PIECE]],2)</f>
        <v>FA</v>
      </c>
    </row>
    <row r="621" spans="1:18" x14ac:dyDescent="0.25">
      <c r="A621" s="5" t="s">
        <v>426</v>
      </c>
      <c r="B621" t="s">
        <v>417</v>
      </c>
      <c r="C621" t="s">
        <v>341</v>
      </c>
      <c r="D621" s="1">
        <v>41722</v>
      </c>
      <c r="E621" t="s">
        <v>25</v>
      </c>
      <c r="F621">
        <v>6</v>
      </c>
      <c r="G621">
        <v>31.92</v>
      </c>
      <c r="H621" t="s">
        <v>433</v>
      </c>
      <c r="I621" t="s">
        <v>287</v>
      </c>
      <c r="J621" t="s">
        <v>334</v>
      </c>
      <c r="K6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1" s="4">
        <f>+IF(LEFT(Tableau_Lancer_la_requête_à_partir_de_DB_TOPZOO[[#This Row],[DO_PIECE]],2)="av",0,F621)</f>
        <v>6</v>
      </c>
      <c r="M6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1" s="2">
        <f>YEAR(Tableau_Lancer_la_requête_à_partir_de_DB_TOPZOO[[#This Row],[DO_DATE]])</f>
        <v>2014</v>
      </c>
      <c r="O621" s="4" t="s">
        <v>564</v>
      </c>
      <c r="P621" s="5" t="str">
        <f>LEFT(Tableau_Lancer_la_requête_à_partir_de_DB_TOPZOO[[#This Row],[CT_CODEPOSTAL]],2)</f>
        <v>06</v>
      </c>
      <c r="Q621" s="5">
        <f>IF(SUMPRODUCT((B$2:B621=B621)*(C$2:C621=C621))&gt;1,0,1)</f>
        <v>0</v>
      </c>
      <c r="R621" s="5" t="str">
        <f>LEFT(Tableau_Lancer_la_requête_à_partir_de_DB_TOPZOO[[#This Row],[DO_PIECE]],2)</f>
        <v>FA</v>
      </c>
    </row>
    <row r="622" spans="1:18" x14ac:dyDescent="0.25">
      <c r="A622" s="5" t="s">
        <v>426</v>
      </c>
      <c r="B622" t="s">
        <v>417</v>
      </c>
      <c r="C622" t="s">
        <v>341</v>
      </c>
      <c r="D622" s="1">
        <v>41722</v>
      </c>
      <c r="E622" t="s">
        <v>18</v>
      </c>
      <c r="F622">
        <v>6</v>
      </c>
      <c r="G622">
        <v>29.355</v>
      </c>
      <c r="H622" t="s">
        <v>433</v>
      </c>
      <c r="I622" t="s">
        <v>287</v>
      </c>
      <c r="J622" t="s">
        <v>334</v>
      </c>
      <c r="K6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2" s="4">
        <f>+IF(LEFT(Tableau_Lancer_la_requête_à_partir_de_DB_TOPZOO[[#This Row],[DO_PIECE]],2)="av",0,F622)</f>
        <v>6</v>
      </c>
      <c r="M6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2" s="2">
        <f>YEAR(Tableau_Lancer_la_requête_à_partir_de_DB_TOPZOO[[#This Row],[DO_DATE]])</f>
        <v>2014</v>
      </c>
      <c r="O622" s="4" t="s">
        <v>489</v>
      </c>
      <c r="P622" s="5" t="str">
        <f>LEFT(Tableau_Lancer_la_requête_à_partir_de_DB_TOPZOO[[#This Row],[CT_CODEPOSTAL]],2)</f>
        <v>06</v>
      </c>
      <c r="Q622" s="5">
        <f>IF(SUMPRODUCT((B$2:B622=B622)*(C$2:C622=C622))&gt;1,0,1)</f>
        <v>0</v>
      </c>
      <c r="R622" s="5" t="str">
        <f>LEFT(Tableau_Lancer_la_requête_à_partir_de_DB_TOPZOO[[#This Row],[DO_PIECE]],2)</f>
        <v>FA</v>
      </c>
    </row>
    <row r="623" spans="1:18" x14ac:dyDescent="0.25">
      <c r="A623" s="5" t="s">
        <v>426</v>
      </c>
      <c r="B623" t="s">
        <v>417</v>
      </c>
      <c r="C623" t="s">
        <v>341</v>
      </c>
      <c r="D623" s="1">
        <v>41722</v>
      </c>
      <c r="E623" t="s">
        <v>17</v>
      </c>
      <c r="F623">
        <v>6</v>
      </c>
      <c r="G623">
        <v>33.630000000000003</v>
      </c>
      <c r="H623" t="s">
        <v>433</v>
      </c>
      <c r="I623" t="s">
        <v>287</v>
      </c>
      <c r="J623" t="s">
        <v>334</v>
      </c>
      <c r="K6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3" s="4">
        <f>+IF(LEFT(Tableau_Lancer_la_requête_à_partir_de_DB_TOPZOO[[#This Row],[DO_PIECE]],2)="av",0,F623)</f>
        <v>6</v>
      </c>
      <c r="M6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3" s="2">
        <f>YEAR(Tableau_Lancer_la_requête_à_partir_de_DB_TOPZOO[[#This Row],[DO_DATE]])</f>
        <v>2014</v>
      </c>
      <c r="O623" s="4" t="s">
        <v>487</v>
      </c>
      <c r="P623" s="5" t="str">
        <f>LEFT(Tableau_Lancer_la_requête_à_partir_de_DB_TOPZOO[[#This Row],[CT_CODEPOSTAL]],2)</f>
        <v>06</v>
      </c>
      <c r="Q623" s="5">
        <f>IF(SUMPRODUCT((B$2:B623=B623)*(C$2:C623=C623))&gt;1,0,1)</f>
        <v>0</v>
      </c>
      <c r="R623" s="5" t="str">
        <f>LEFT(Tableau_Lancer_la_requête_à_partir_de_DB_TOPZOO[[#This Row],[DO_PIECE]],2)</f>
        <v>FA</v>
      </c>
    </row>
    <row r="624" spans="1:18" x14ac:dyDescent="0.25">
      <c r="A624" s="5" t="s">
        <v>426</v>
      </c>
      <c r="B624" t="s">
        <v>417</v>
      </c>
      <c r="C624" t="s">
        <v>341</v>
      </c>
      <c r="D624" s="1">
        <v>41722</v>
      </c>
      <c r="E624" t="s">
        <v>21</v>
      </c>
      <c r="F624">
        <v>6</v>
      </c>
      <c r="G624">
        <v>40.356000000000002</v>
      </c>
      <c r="H624" t="s">
        <v>433</v>
      </c>
      <c r="I624" t="s">
        <v>287</v>
      </c>
      <c r="J624" t="s">
        <v>334</v>
      </c>
      <c r="K6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4" s="4">
        <f>+IF(LEFT(Tableau_Lancer_la_requête_à_partir_de_DB_TOPZOO[[#This Row],[DO_PIECE]],2)="av",0,F624)</f>
        <v>6</v>
      </c>
      <c r="M6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4" s="2">
        <f>YEAR(Tableau_Lancer_la_requête_à_partir_de_DB_TOPZOO[[#This Row],[DO_DATE]])</f>
        <v>2014</v>
      </c>
      <c r="O624" s="4" t="s">
        <v>497</v>
      </c>
      <c r="P624" s="5" t="str">
        <f>LEFT(Tableau_Lancer_la_requête_à_partir_de_DB_TOPZOO[[#This Row],[CT_CODEPOSTAL]],2)</f>
        <v>06</v>
      </c>
      <c r="Q624" s="5">
        <f>IF(SUMPRODUCT((B$2:B624=B624)*(C$2:C624=C624))&gt;1,0,1)</f>
        <v>0</v>
      </c>
      <c r="R624" s="5" t="str">
        <f>LEFT(Tableau_Lancer_la_requête_à_partir_de_DB_TOPZOO[[#This Row],[DO_PIECE]],2)</f>
        <v>FA</v>
      </c>
    </row>
    <row r="625" spans="1:18" x14ac:dyDescent="0.25">
      <c r="A625" s="5" t="s">
        <v>426</v>
      </c>
      <c r="B625" t="s">
        <v>417</v>
      </c>
      <c r="C625" t="s">
        <v>341</v>
      </c>
      <c r="D625" s="1">
        <v>41722</v>
      </c>
      <c r="E625" t="s">
        <v>23</v>
      </c>
      <c r="F625">
        <v>6</v>
      </c>
      <c r="G625">
        <v>24.225000000000001</v>
      </c>
      <c r="H625" t="s">
        <v>433</v>
      </c>
      <c r="I625" t="s">
        <v>287</v>
      </c>
      <c r="J625" t="s">
        <v>334</v>
      </c>
      <c r="K6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5" s="4">
        <f>+IF(LEFT(Tableau_Lancer_la_requête_à_partir_de_DB_TOPZOO[[#This Row],[DO_PIECE]],2)="av",0,F625)</f>
        <v>6</v>
      </c>
      <c r="M6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5" s="2">
        <f>YEAR(Tableau_Lancer_la_requête_à_partir_de_DB_TOPZOO[[#This Row],[DO_DATE]])</f>
        <v>2014</v>
      </c>
      <c r="O625" s="4" t="s">
        <v>486</v>
      </c>
      <c r="P625" s="5" t="str">
        <f>LEFT(Tableau_Lancer_la_requête_à_partir_de_DB_TOPZOO[[#This Row],[CT_CODEPOSTAL]],2)</f>
        <v>06</v>
      </c>
      <c r="Q625" s="5">
        <f>IF(SUMPRODUCT((B$2:B625=B625)*(C$2:C625=C625))&gt;1,0,1)</f>
        <v>0</v>
      </c>
      <c r="R625" s="5" t="str">
        <f>LEFT(Tableau_Lancer_la_requête_à_partir_de_DB_TOPZOO[[#This Row],[DO_PIECE]],2)</f>
        <v>FA</v>
      </c>
    </row>
    <row r="626" spans="1:18" x14ac:dyDescent="0.25">
      <c r="A626" s="5" t="s">
        <v>426</v>
      </c>
      <c r="B626" t="s">
        <v>417</v>
      </c>
      <c r="C626" t="s">
        <v>341</v>
      </c>
      <c r="D626" s="1">
        <v>41722</v>
      </c>
      <c r="E626" t="s">
        <v>19</v>
      </c>
      <c r="F626">
        <v>6</v>
      </c>
      <c r="G626">
        <v>24.225000000000001</v>
      </c>
      <c r="H626" t="s">
        <v>433</v>
      </c>
      <c r="I626" t="s">
        <v>287</v>
      </c>
      <c r="J626" t="s">
        <v>334</v>
      </c>
      <c r="K6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6" s="4">
        <f>+IF(LEFT(Tableau_Lancer_la_requête_à_partir_de_DB_TOPZOO[[#This Row],[DO_PIECE]],2)="av",0,F626)</f>
        <v>6</v>
      </c>
      <c r="M6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6" s="2">
        <f>YEAR(Tableau_Lancer_la_requête_à_partir_de_DB_TOPZOO[[#This Row],[DO_DATE]])</f>
        <v>2014</v>
      </c>
      <c r="O626" s="4" t="s">
        <v>485</v>
      </c>
      <c r="P626" s="5" t="str">
        <f>LEFT(Tableau_Lancer_la_requête_à_partir_de_DB_TOPZOO[[#This Row],[CT_CODEPOSTAL]],2)</f>
        <v>06</v>
      </c>
      <c r="Q626" s="5">
        <f>IF(SUMPRODUCT((B$2:B626=B626)*(C$2:C626=C626))&gt;1,0,1)</f>
        <v>0</v>
      </c>
      <c r="R626" s="5" t="str">
        <f>LEFT(Tableau_Lancer_la_requête_à_partir_de_DB_TOPZOO[[#This Row],[DO_PIECE]],2)</f>
        <v>FA</v>
      </c>
    </row>
    <row r="627" spans="1:18" x14ac:dyDescent="0.25">
      <c r="A627" s="5" t="s">
        <v>426</v>
      </c>
      <c r="B627" t="s">
        <v>417</v>
      </c>
      <c r="C627" t="s">
        <v>341</v>
      </c>
      <c r="D627" s="1">
        <v>41722</v>
      </c>
      <c r="E627" t="s">
        <v>82</v>
      </c>
      <c r="F627">
        <v>6</v>
      </c>
      <c r="G627">
        <v>22.856999999999999</v>
      </c>
      <c r="H627" t="s">
        <v>433</v>
      </c>
      <c r="I627" t="s">
        <v>287</v>
      </c>
      <c r="J627" t="s">
        <v>334</v>
      </c>
      <c r="K6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7" s="4">
        <f>+IF(LEFT(Tableau_Lancer_la_requête_à_partir_de_DB_TOPZOO[[#This Row],[DO_PIECE]],2)="av",0,F627)</f>
        <v>6</v>
      </c>
      <c r="M6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7" s="2">
        <f>YEAR(Tableau_Lancer_la_requête_à_partir_de_DB_TOPZOO[[#This Row],[DO_DATE]])</f>
        <v>2014</v>
      </c>
      <c r="O627" s="4" t="s">
        <v>648</v>
      </c>
      <c r="P627" s="5" t="str">
        <f>LEFT(Tableau_Lancer_la_requête_à_partir_de_DB_TOPZOO[[#This Row],[CT_CODEPOSTAL]],2)</f>
        <v>06</v>
      </c>
      <c r="Q627" s="5">
        <f>IF(SUMPRODUCT((B$2:B627=B627)*(C$2:C627=C627))&gt;1,0,1)</f>
        <v>0</v>
      </c>
      <c r="R627" s="5" t="str">
        <f>LEFT(Tableau_Lancer_la_requête_à_partir_de_DB_TOPZOO[[#This Row],[DO_PIECE]],2)</f>
        <v>FA</v>
      </c>
    </row>
    <row r="628" spans="1:18" x14ac:dyDescent="0.25">
      <c r="A628" s="5" t="s">
        <v>426</v>
      </c>
      <c r="B628" t="s">
        <v>417</v>
      </c>
      <c r="C628" t="s">
        <v>341</v>
      </c>
      <c r="D628" s="1">
        <v>41722</v>
      </c>
      <c r="E628" t="s">
        <v>118</v>
      </c>
      <c r="F628">
        <v>6</v>
      </c>
      <c r="G628">
        <v>31.065000000000001</v>
      </c>
      <c r="H628" t="s">
        <v>433</v>
      </c>
      <c r="I628" t="s">
        <v>287</v>
      </c>
      <c r="J628" t="s">
        <v>334</v>
      </c>
      <c r="K6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8" s="4">
        <f>+IF(LEFT(Tableau_Lancer_la_requête_à_partir_de_DB_TOPZOO[[#This Row],[DO_PIECE]],2)="av",0,F628)</f>
        <v>6</v>
      </c>
      <c r="M6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8" s="2">
        <f>YEAR(Tableau_Lancer_la_requête_à_partir_de_DB_TOPZOO[[#This Row],[DO_DATE]])</f>
        <v>2014</v>
      </c>
      <c r="O628" s="4" t="s">
        <v>549</v>
      </c>
      <c r="P628" s="5" t="str">
        <f>LEFT(Tableau_Lancer_la_requête_à_partir_de_DB_TOPZOO[[#This Row],[CT_CODEPOSTAL]],2)</f>
        <v>06</v>
      </c>
      <c r="Q628" s="5">
        <f>IF(SUMPRODUCT((B$2:B628=B628)*(C$2:C628=C628))&gt;1,0,1)</f>
        <v>0</v>
      </c>
      <c r="R628" s="5" t="str">
        <f>LEFT(Tableau_Lancer_la_requête_à_partir_de_DB_TOPZOO[[#This Row],[DO_PIECE]],2)</f>
        <v>FA</v>
      </c>
    </row>
    <row r="629" spans="1:18" x14ac:dyDescent="0.25">
      <c r="A629" s="5" t="s">
        <v>426</v>
      </c>
      <c r="B629" t="s">
        <v>417</v>
      </c>
      <c r="C629" t="s">
        <v>341</v>
      </c>
      <c r="D629" s="1">
        <v>41722</v>
      </c>
      <c r="E629" t="s">
        <v>114</v>
      </c>
      <c r="F629">
        <v>6</v>
      </c>
      <c r="G629">
        <v>31.065000000000001</v>
      </c>
      <c r="H629" t="s">
        <v>433</v>
      </c>
      <c r="I629" t="s">
        <v>287</v>
      </c>
      <c r="J629" t="s">
        <v>334</v>
      </c>
      <c r="K6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29" s="4">
        <f>+IF(LEFT(Tableau_Lancer_la_requête_à_partir_de_DB_TOPZOO[[#This Row],[DO_PIECE]],2)="av",0,F629)</f>
        <v>6</v>
      </c>
      <c r="M6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29" s="2">
        <f>YEAR(Tableau_Lancer_la_requête_à_partir_de_DB_TOPZOO[[#This Row],[DO_DATE]])</f>
        <v>2014</v>
      </c>
      <c r="O629" s="4" t="s">
        <v>547</v>
      </c>
      <c r="P629" s="5" t="str">
        <f>LEFT(Tableau_Lancer_la_requête_à_partir_de_DB_TOPZOO[[#This Row],[CT_CODEPOSTAL]],2)</f>
        <v>06</v>
      </c>
      <c r="Q629" s="5">
        <f>IF(SUMPRODUCT((B$2:B629=B629)*(C$2:C629=C629))&gt;1,0,1)</f>
        <v>0</v>
      </c>
      <c r="R629" s="5" t="str">
        <f>LEFT(Tableau_Lancer_la_requête_à_partir_de_DB_TOPZOO[[#This Row],[DO_PIECE]],2)</f>
        <v>FA</v>
      </c>
    </row>
    <row r="630" spans="1:18" x14ac:dyDescent="0.25">
      <c r="A630" s="5" t="s">
        <v>426</v>
      </c>
      <c r="B630" t="s">
        <v>417</v>
      </c>
      <c r="C630" t="s">
        <v>341</v>
      </c>
      <c r="D630" s="1">
        <v>41722</v>
      </c>
      <c r="E630" t="s">
        <v>128</v>
      </c>
      <c r="F630">
        <v>6</v>
      </c>
      <c r="G630">
        <v>36.195</v>
      </c>
      <c r="H630" t="s">
        <v>433</v>
      </c>
      <c r="I630" t="s">
        <v>287</v>
      </c>
      <c r="J630" t="s">
        <v>334</v>
      </c>
      <c r="K6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0" s="4">
        <f>+IF(LEFT(Tableau_Lancer_la_requête_à_partir_de_DB_TOPZOO[[#This Row],[DO_PIECE]],2)="av",0,F630)</f>
        <v>6</v>
      </c>
      <c r="M6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30" s="2">
        <f>YEAR(Tableau_Lancer_la_requête_à_partir_de_DB_TOPZOO[[#This Row],[DO_DATE]])</f>
        <v>2014</v>
      </c>
      <c r="O630" s="4" t="s">
        <v>548</v>
      </c>
      <c r="P630" s="5" t="str">
        <f>LEFT(Tableau_Lancer_la_requête_à_partir_de_DB_TOPZOO[[#This Row],[CT_CODEPOSTAL]],2)</f>
        <v>06</v>
      </c>
      <c r="Q630" s="5">
        <f>IF(SUMPRODUCT((B$2:B630=B630)*(C$2:C630=C630))&gt;1,0,1)</f>
        <v>0</v>
      </c>
      <c r="R630" s="5" t="str">
        <f>LEFT(Tableau_Lancer_la_requête_à_partir_de_DB_TOPZOO[[#This Row],[DO_PIECE]],2)</f>
        <v>FA</v>
      </c>
    </row>
    <row r="631" spans="1:18" x14ac:dyDescent="0.25">
      <c r="A631" s="5" t="s">
        <v>426</v>
      </c>
      <c r="B631" t="s">
        <v>417</v>
      </c>
      <c r="C631" t="s">
        <v>341</v>
      </c>
      <c r="D631" s="1">
        <v>41722</v>
      </c>
      <c r="E631" t="s">
        <v>115</v>
      </c>
      <c r="F631">
        <v>6</v>
      </c>
      <c r="G631">
        <v>36.195</v>
      </c>
      <c r="H631" t="s">
        <v>433</v>
      </c>
      <c r="I631" t="s">
        <v>287</v>
      </c>
      <c r="J631" t="s">
        <v>334</v>
      </c>
      <c r="K6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1" s="4">
        <f>+IF(LEFT(Tableau_Lancer_la_requête_à_partir_de_DB_TOPZOO[[#This Row],[DO_PIECE]],2)="av",0,F631)</f>
        <v>6</v>
      </c>
      <c r="M6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31" s="2">
        <f>YEAR(Tableau_Lancer_la_requête_à_partir_de_DB_TOPZOO[[#This Row],[DO_DATE]])</f>
        <v>2014</v>
      </c>
      <c r="O631" s="4" t="s">
        <v>550</v>
      </c>
      <c r="P631" s="5" t="str">
        <f>LEFT(Tableau_Lancer_la_requête_à_partir_de_DB_TOPZOO[[#This Row],[CT_CODEPOSTAL]],2)</f>
        <v>06</v>
      </c>
      <c r="Q631" s="5">
        <f>IF(SUMPRODUCT((B$2:B631=B631)*(C$2:C631=C631))&gt;1,0,1)</f>
        <v>0</v>
      </c>
      <c r="R631" s="5" t="str">
        <f>LEFT(Tableau_Lancer_la_requête_à_partir_de_DB_TOPZOO[[#This Row],[DO_PIECE]],2)</f>
        <v>FA</v>
      </c>
    </row>
    <row r="632" spans="1:18" x14ac:dyDescent="0.25">
      <c r="A632" s="5" t="s">
        <v>426</v>
      </c>
      <c r="B632" t="s">
        <v>417</v>
      </c>
      <c r="C632" t="s">
        <v>341</v>
      </c>
      <c r="D632" s="1">
        <v>41722</v>
      </c>
      <c r="E632" t="s">
        <v>107</v>
      </c>
      <c r="F632">
        <v>6</v>
      </c>
      <c r="G632">
        <v>22.856999999999999</v>
      </c>
      <c r="H632" t="s">
        <v>433</v>
      </c>
      <c r="I632" t="s">
        <v>287</v>
      </c>
      <c r="J632" t="s">
        <v>334</v>
      </c>
      <c r="K6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2" s="4">
        <f>+IF(LEFT(Tableau_Lancer_la_requête_à_partir_de_DB_TOPZOO[[#This Row],[DO_PIECE]],2)="av",0,F632)</f>
        <v>6</v>
      </c>
      <c r="M6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32" s="2">
        <f>YEAR(Tableau_Lancer_la_requête_à_partir_de_DB_TOPZOO[[#This Row],[DO_DATE]])</f>
        <v>2014</v>
      </c>
      <c r="O632" s="4" t="s">
        <v>649</v>
      </c>
      <c r="P632" s="5" t="str">
        <f>LEFT(Tableau_Lancer_la_requête_à_partir_de_DB_TOPZOO[[#This Row],[CT_CODEPOSTAL]],2)</f>
        <v>06</v>
      </c>
      <c r="Q632" s="5">
        <f>IF(SUMPRODUCT((B$2:B632=B632)*(C$2:C632=C632))&gt;1,0,1)</f>
        <v>0</v>
      </c>
      <c r="R632" s="5" t="str">
        <f>LEFT(Tableau_Lancer_la_requête_à_partir_de_DB_TOPZOO[[#This Row],[DO_PIECE]],2)</f>
        <v>FA</v>
      </c>
    </row>
    <row r="633" spans="1:18" x14ac:dyDescent="0.25">
      <c r="A633" s="5" t="s">
        <v>426</v>
      </c>
      <c r="B633" t="s">
        <v>417</v>
      </c>
      <c r="C633" t="s">
        <v>341</v>
      </c>
      <c r="D633" s="1">
        <v>41722</v>
      </c>
      <c r="E633" t="s">
        <v>80</v>
      </c>
      <c r="F633">
        <v>6</v>
      </c>
      <c r="G633">
        <v>29.582999999999998</v>
      </c>
      <c r="H633" t="s">
        <v>433</v>
      </c>
      <c r="I633" t="s">
        <v>287</v>
      </c>
      <c r="J633" t="s">
        <v>334</v>
      </c>
      <c r="K6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3" s="4">
        <f>+IF(LEFT(Tableau_Lancer_la_requête_à_partir_de_DB_TOPZOO[[#This Row],[DO_PIECE]],2)="av",0,F633)</f>
        <v>6</v>
      </c>
      <c r="M6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33" s="2">
        <f>YEAR(Tableau_Lancer_la_requête_à_partir_de_DB_TOPZOO[[#This Row],[DO_DATE]])</f>
        <v>2014</v>
      </c>
      <c r="O633" s="4" t="s">
        <v>565</v>
      </c>
      <c r="P633" s="5" t="str">
        <f>LEFT(Tableau_Lancer_la_requête_à_partir_de_DB_TOPZOO[[#This Row],[CT_CODEPOSTAL]],2)</f>
        <v>06</v>
      </c>
      <c r="Q633" s="5">
        <f>IF(SUMPRODUCT((B$2:B633=B633)*(C$2:C633=C633))&gt;1,0,1)</f>
        <v>0</v>
      </c>
      <c r="R633" s="5" t="str">
        <f>LEFT(Tableau_Lancer_la_requête_à_partir_de_DB_TOPZOO[[#This Row],[DO_PIECE]],2)</f>
        <v>FA</v>
      </c>
    </row>
    <row r="634" spans="1:18" x14ac:dyDescent="0.25">
      <c r="A634" s="5" t="s">
        <v>426</v>
      </c>
      <c r="B634" t="s">
        <v>417</v>
      </c>
      <c r="C634" t="s">
        <v>341</v>
      </c>
      <c r="D634" s="1">
        <v>41722</v>
      </c>
      <c r="E634" t="s">
        <v>81</v>
      </c>
      <c r="F634">
        <v>6</v>
      </c>
      <c r="G634">
        <v>29.582999999999998</v>
      </c>
      <c r="H634" t="s">
        <v>433</v>
      </c>
      <c r="I634" t="s">
        <v>287</v>
      </c>
      <c r="J634" t="s">
        <v>334</v>
      </c>
      <c r="K6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4" s="4">
        <f>+IF(LEFT(Tableau_Lancer_la_requête_à_partir_de_DB_TOPZOO[[#This Row],[DO_PIECE]],2)="av",0,F634)</f>
        <v>6</v>
      </c>
      <c r="M6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34" s="2">
        <f>YEAR(Tableau_Lancer_la_requête_à_partir_de_DB_TOPZOO[[#This Row],[DO_DATE]])</f>
        <v>2014</v>
      </c>
      <c r="O634" s="4" t="s">
        <v>566</v>
      </c>
      <c r="P634" s="5" t="str">
        <f>LEFT(Tableau_Lancer_la_requête_à_partir_de_DB_TOPZOO[[#This Row],[CT_CODEPOSTAL]],2)</f>
        <v>06</v>
      </c>
      <c r="Q634" s="5">
        <f>IF(SUMPRODUCT((B$2:B634=B634)*(C$2:C634=C634))&gt;1,0,1)</f>
        <v>0</v>
      </c>
      <c r="R634" s="5" t="str">
        <f>LEFT(Tableau_Lancer_la_requête_à_partir_de_DB_TOPZOO[[#This Row],[DO_PIECE]],2)</f>
        <v>FA</v>
      </c>
    </row>
    <row r="635" spans="1:18" x14ac:dyDescent="0.25">
      <c r="A635" s="5" t="s">
        <v>426</v>
      </c>
      <c r="B635" t="s">
        <v>417</v>
      </c>
      <c r="C635" t="s">
        <v>341</v>
      </c>
      <c r="D635" s="1">
        <v>41722</v>
      </c>
      <c r="E635" t="s">
        <v>175</v>
      </c>
      <c r="F635">
        <v>2</v>
      </c>
      <c r="G635">
        <v>31.425999999999998</v>
      </c>
      <c r="H635" t="s">
        <v>433</v>
      </c>
      <c r="I635" t="s">
        <v>287</v>
      </c>
      <c r="J635" t="s">
        <v>334</v>
      </c>
      <c r="K6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5" s="4">
        <f>+IF(LEFT(Tableau_Lancer_la_requête_à_partir_de_DB_TOPZOO[[#This Row],[DO_PIECE]],2)="av",0,F635)</f>
        <v>2</v>
      </c>
      <c r="M6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635" s="2">
        <f>YEAR(Tableau_Lancer_la_requête_à_partir_de_DB_TOPZOO[[#This Row],[DO_DATE]])</f>
        <v>2014</v>
      </c>
      <c r="O635" s="4" t="s">
        <v>645</v>
      </c>
      <c r="P635" s="5" t="str">
        <f>LEFT(Tableau_Lancer_la_requête_à_partir_de_DB_TOPZOO[[#This Row],[CT_CODEPOSTAL]],2)</f>
        <v>06</v>
      </c>
      <c r="Q635" s="5">
        <f>IF(SUMPRODUCT((B$2:B635=B635)*(C$2:C635=C635))&gt;1,0,1)</f>
        <v>0</v>
      </c>
      <c r="R635" s="5" t="str">
        <f>LEFT(Tableau_Lancer_la_requête_à_partir_de_DB_TOPZOO[[#This Row],[DO_PIECE]],2)</f>
        <v>FA</v>
      </c>
    </row>
    <row r="636" spans="1:18" x14ac:dyDescent="0.25">
      <c r="A636" s="5" t="s">
        <v>426</v>
      </c>
      <c r="B636" t="s">
        <v>417</v>
      </c>
      <c r="C636" t="s">
        <v>345</v>
      </c>
      <c r="D636" s="1">
        <v>41730</v>
      </c>
      <c r="E636" t="s">
        <v>19</v>
      </c>
      <c r="F636">
        <v>-1</v>
      </c>
      <c r="G636">
        <v>-4.0380000000000003</v>
      </c>
      <c r="H636" t="s">
        <v>433</v>
      </c>
      <c r="I636" t="s">
        <v>287</v>
      </c>
      <c r="J636" t="s">
        <v>334</v>
      </c>
      <c r="K6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6" s="4">
        <f>+IF(LEFT(Tableau_Lancer_la_requête_à_partir_de_DB_TOPZOO[[#This Row],[DO_PIECE]],2)="av",0,F636)</f>
        <v>-1</v>
      </c>
      <c r="M6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636" s="2">
        <f>YEAR(Tableau_Lancer_la_requête_à_partir_de_DB_TOPZOO[[#This Row],[DO_DATE]])</f>
        <v>2014</v>
      </c>
      <c r="O636" s="4" t="s">
        <v>485</v>
      </c>
      <c r="P636" s="5" t="str">
        <f>LEFT(Tableau_Lancer_la_requête_à_partir_de_DB_TOPZOO[[#This Row],[CT_CODEPOSTAL]],2)</f>
        <v>06</v>
      </c>
      <c r="Q636" s="5">
        <f>IF(SUMPRODUCT((B$2:B636=B636)*(C$2:C636=C636))&gt;1,0,1)</f>
        <v>1</v>
      </c>
      <c r="R636" s="5" t="str">
        <f>LEFT(Tableau_Lancer_la_requête_à_partir_de_DB_TOPZOO[[#This Row],[DO_PIECE]],2)</f>
        <v>AR</v>
      </c>
    </row>
    <row r="637" spans="1:18" x14ac:dyDescent="0.25">
      <c r="A637" s="5" t="s">
        <v>426</v>
      </c>
      <c r="B637" t="s">
        <v>417</v>
      </c>
      <c r="C637" t="s">
        <v>356</v>
      </c>
      <c r="D637" s="1">
        <v>41759</v>
      </c>
      <c r="E637" t="s">
        <v>160</v>
      </c>
      <c r="F637">
        <v>24</v>
      </c>
      <c r="G637">
        <v>168.48</v>
      </c>
      <c r="H637" t="s">
        <v>433</v>
      </c>
      <c r="I637" t="s">
        <v>287</v>
      </c>
      <c r="J637" t="s">
        <v>334</v>
      </c>
      <c r="K6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7" s="4">
        <f>+IF(LEFT(Tableau_Lancer_la_requête_à_partir_de_DB_TOPZOO[[#This Row],[DO_PIECE]],2)="av",0,F637)</f>
        <v>24</v>
      </c>
      <c r="M6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637" s="2">
        <f>YEAR(Tableau_Lancer_la_requête_à_partir_de_DB_TOPZOO[[#This Row],[DO_DATE]])</f>
        <v>2014</v>
      </c>
      <c r="O637" s="4" t="s">
        <v>501</v>
      </c>
      <c r="P637" s="5" t="str">
        <f>LEFT(Tableau_Lancer_la_requête_à_partir_de_DB_TOPZOO[[#This Row],[CT_CODEPOSTAL]],2)</f>
        <v>06</v>
      </c>
      <c r="Q637" s="5">
        <f>IF(SUMPRODUCT((B$2:B637=B637)*(C$2:C637=C637))&gt;1,0,1)</f>
        <v>1</v>
      </c>
      <c r="R637" s="5" t="str">
        <f>LEFT(Tableau_Lancer_la_requête_à_partir_de_DB_TOPZOO[[#This Row],[DO_PIECE]],2)</f>
        <v>FA</v>
      </c>
    </row>
    <row r="638" spans="1:18" x14ac:dyDescent="0.25">
      <c r="A638" s="5" t="s">
        <v>426</v>
      </c>
      <c r="B638" t="s">
        <v>417</v>
      </c>
      <c r="C638" t="s">
        <v>356</v>
      </c>
      <c r="D638" s="1">
        <v>41759</v>
      </c>
      <c r="E638" t="s">
        <v>151</v>
      </c>
      <c r="F638">
        <v>24</v>
      </c>
      <c r="G638">
        <v>131.76</v>
      </c>
      <c r="H638" t="s">
        <v>433</v>
      </c>
      <c r="I638" t="s">
        <v>287</v>
      </c>
      <c r="J638" t="s">
        <v>334</v>
      </c>
      <c r="K6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8" s="4">
        <f>+IF(LEFT(Tableau_Lancer_la_requête_à_partir_de_DB_TOPZOO[[#This Row],[DO_PIECE]],2)="av",0,F638)</f>
        <v>24</v>
      </c>
      <c r="M6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638" s="2">
        <f>YEAR(Tableau_Lancer_la_requête_à_partir_de_DB_TOPZOO[[#This Row],[DO_DATE]])</f>
        <v>2014</v>
      </c>
      <c r="O638" s="4" t="s">
        <v>500</v>
      </c>
      <c r="P638" s="5" t="str">
        <f>LEFT(Tableau_Lancer_la_requête_à_partir_de_DB_TOPZOO[[#This Row],[CT_CODEPOSTAL]],2)</f>
        <v>06</v>
      </c>
      <c r="Q638" s="5">
        <f>IF(SUMPRODUCT((B$2:B638=B638)*(C$2:C638=C638))&gt;1,0,1)</f>
        <v>0</v>
      </c>
      <c r="R638" s="5" t="str">
        <f>LEFT(Tableau_Lancer_la_requête_à_partir_de_DB_TOPZOO[[#This Row],[DO_PIECE]],2)</f>
        <v>FA</v>
      </c>
    </row>
    <row r="639" spans="1:18" x14ac:dyDescent="0.25">
      <c r="A639" s="5" t="s">
        <v>426</v>
      </c>
      <c r="B639" t="s">
        <v>417</v>
      </c>
      <c r="C639" t="s">
        <v>384</v>
      </c>
      <c r="D639" s="1">
        <v>41771</v>
      </c>
      <c r="E639" t="s">
        <v>321</v>
      </c>
      <c r="F639">
        <v>2</v>
      </c>
      <c r="G639">
        <v>63.384</v>
      </c>
      <c r="H639" t="s">
        <v>433</v>
      </c>
      <c r="I639" t="s">
        <v>287</v>
      </c>
      <c r="J639" t="s">
        <v>334</v>
      </c>
      <c r="K6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39" s="4">
        <f>+IF(LEFT(Tableau_Lancer_la_requête_à_partir_de_DB_TOPZOO[[#This Row],[DO_PIECE]],2)="av",0,F639)</f>
        <v>2</v>
      </c>
      <c r="M6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39" s="2">
        <f>YEAR(Tableau_Lancer_la_requête_à_partir_de_DB_TOPZOO[[#This Row],[DO_DATE]])</f>
        <v>2014</v>
      </c>
      <c r="O639" s="4" t="s">
        <v>650</v>
      </c>
      <c r="P639" s="5" t="str">
        <f>LEFT(Tableau_Lancer_la_requête_à_partir_de_DB_TOPZOO[[#This Row],[CT_CODEPOSTAL]],2)</f>
        <v>06</v>
      </c>
      <c r="Q639" s="5">
        <f>IF(SUMPRODUCT((B$2:B639=B639)*(C$2:C639=C639))&gt;1,0,1)</f>
        <v>1</v>
      </c>
      <c r="R639" s="5" t="str">
        <f>LEFT(Tableau_Lancer_la_requête_à_partir_de_DB_TOPZOO[[#This Row],[DO_PIECE]],2)</f>
        <v>FA</v>
      </c>
    </row>
    <row r="640" spans="1:18" x14ac:dyDescent="0.25">
      <c r="A640" s="5" t="s">
        <v>426</v>
      </c>
      <c r="B640" t="s">
        <v>417</v>
      </c>
      <c r="C640" t="s">
        <v>384</v>
      </c>
      <c r="D640" s="1">
        <v>41771</v>
      </c>
      <c r="E640" t="s">
        <v>58</v>
      </c>
      <c r="F640">
        <v>4</v>
      </c>
      <c r="G640">
        <v>21.28</v>
      </c>
      <c r="H640" t="s">
        <v>433</v>
      </c>
      <c r="I640" t="s">
        <v>287</v>
      </c>
      <c r="J640" t="s">
        <v>334</v>
      </c>
      <c r="K6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0" s="4">
        <f>+IF(LEFT(Tableau_Lancer_la_requête_à_partir_de_DB_TOPZOO[[#This Row],[DO_PIECE]],2)="av",0,F640)</f>
        <v>4</v>
      </c>
      <c r="M6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0" s="2">
        <f>YEAR(Tableau_Lancer_la_requête_à_partir_de_DB_TOPZOO[[#This Row],[DO_DATE]])</f>
        <v>2014</v>
      </c>
      <c r="O640" s="4" t="s">
        <v>562</v>
      </c>
      <c r="P640" s="5" t="str">
        <f>LEFT(Tableau_Lancer_la_requête_à_partir_de_DB_TOPZOO[[#This Row],[CT_CODEPOSTAL]],2)</f>
        <v>06</v>
      </c>
      <c r="Q640" s="5">
        <f>IF(SUMPRODUCT((B$2:B640=B640)*(C$2:C640=C640))&gt;1,0,1)</f>
        <v>0</v>
      </c>
      <c r="R640" s="5" t="str">
        <f>LEFT(Tableau_Lancer_la_requête_à_partir_de_DB_TOPZOO[[#This Row],[DO_PIECE]],2)</f>
        <v>FA</v>
      </c>
    </row>
    <row r="641" spans="1:18" x14ac:dyDescent="0.25">
      <c r="A641" s="5" t="s">
        <v>426</v>
      </c>
      <c r="B641" t="s">
        <v>417</v>
      </c>
      <c r="C641" t="s">
        <v>384</v>
      </c>
      <c r="D641" s="1">
        <v>41771</v>
      </c>
      <c r="E641" t="s">
        <v>30</v>
      </c>
      <c r="F641">
        <v>6</v>
      </c>
      <c r="G641">
        <v>34.770000000000003</v>
      </c>
      <c r="H641" t="s">
        <v>433</v>
      </c>
      <c r="I641" t="s">
        <v>287</v>
      </c>
      <c r="J641" t="s">
        <v>334</v>
      </c>
      <c r="K6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1" s="4">
        <f>+IF(LEFT(Tableau_Lancer_la_requête_à_partir_de_DB_TOPZOO[[#This Row],[DO_PIECE]],2)="av",0,F641)</f>
        <v>6</v>
      </c>
      <c r="M6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1" s="2">
        <f>YEAR(Tableau_Lancer_la_requête_à_partir_de_DB_TOPZOO[[#This Row],[DO_DATE]])</f>
        <v>2014</v>
      </c>
      <c r="O641" s="4" t="s">
        <v>494</v>
      </c>
      <c r="P641" s="5" t="str">
        <f>LEFT(Tableau_Lancer_la_requête_à_partir_de_DB_TOPZOO[[#This Row],[CT_CODEPOSTAL]],2)</f>
        <v>06</v>
      </c>
      <c r="Q641" s="5">
        <f>IF(SUMPRODUCT((B$2:B641=B641)*(C$2:C641=C641))&gt;1,0,1)</f>
        <v>0</v>
      </c>
      <c r="R641" s="5" t="str">
        <f>LEFT(Tableau_Lancer_la_requête_à_partir_de_DB_TOPZOO[[#This Row],[DO_PIECE]],2)</f>
        <v>FA</v>
      </c>
    </row>
    <row r="642" spans="1:18" x14ac:dyDescent="0.25">
      <c r="A642" s="5" t="s">
        <v>426</v>
      </c>
      <c r="B642" t="s">
        <v>417</v>
      </c>
      <c r="C642" t="s">
        <v>384</v>
      </c>
      <c r="D642" s="1">
        <v>41771</v>
      </c>
      <c r="E642" t="s">
        <v>18</v>
      </c>
      <c r="F642">
        <v>6</v>
      </c>
      <c r="G642">
        <v>29.355</v>
      </c>
      <c r="H642" t="s">
        <v>433</v>
      </c>
      <c r="I642" t="s">
        <v>287</v>
      </c>
      <c r="J642" t="s">
        <v>334</v>
      </c>
      <c r="K6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2" s="4">
        <f>+IF(LEFT(Tableau_Lancer_la_requête_à_partir_de_DB_TOPZOO[[#This Row],[DO_PIECE]],2)="av",0,F642)</f>
        <v>6</v>
      </c>
      <c r="M6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2" s="2">
        <f>YEAR(Tableau_Lancer_la_requête_à_partir_de_DB_TOPZOO[[#This Row],[DO_DATE]])</f>
        <v>2014</v>
      </c>
      <c r="O642" s="4" t="s">
        <v>489</v>
      </c>
      <c r="P642" s="5" t="str">
        <f>LEFT(Tableau_Lancer_la_requête_à_partir_de_DB_TOPZOO[[#This Row],[CT_CODEPOSTAL]],2)</f>
        <v>06</v>
      </c>
      <c r="Q642" s="5">
        <f>IF(SUMPRODUCT((B$2:B642=B642)*(C$2:C642=C642))&gt;1,0,1)</f>
        <v>0</v>
      </c>
      <c r="R642" s="5" t="str">
        <f>LEFT(Tableau_Lancer_la_requête_à_partir_de_DB_TOPZOO[[#This Row],[DO_PIECE]],2)</f>
        <v>FA</v>
      </c>
    </row>
    <row r="643" spans="1:18" x14ac:dyDescent="0.25">
      <c r="A643" s="5" t="s">
        <v>426</v>
      </c>
      <c r="B643" t="s">
        <v>417</v>
      </c>
      <c r="C643" t="s">
        <v>384</v>
      </c>
      <c r="D643" s="1">
        <v>41771</v>
      </c>
      <c r="E643" t="s">
        <v>48</v>
      </c>
      <c r="F643">
        <v>6</v>
      </c>
      <c r="G643">
        <v>40.356000000000002</v>
      </c>
      <c r="H643" t="s">
        <v>433</v>
      </c>
      <c r="I643" t="s">
        <v>287</v>
      </c>
      <c r="J643" t="s">
        <v>334</v>
      </c>
      <c r="K6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3" s="4">
        <f>+IF(LEFT(Tableau_Lancer_la_requête_à_partir_de_DB_TOPZOO[[#This Row],[DO_PIECE]],2)="av",0,F643)</f>
        <v>6</v>
      </c>
      <c r="M6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3" s="2">
        <f>YEAR(Tableau_Lancer_la_requête_à_partir_de_DB_TOPZOO[[#This Row],[DO_DATE]])</f>
        <v>2014</v>
      </c>
      <c r="O643" s="4" t="s">
        <v>496</v>
      </c>
      <c r="P643" s="5" t="str">
        <f>LEFT(Tableau_Lancer_la_requête_à_partir_de_DB_TOPZOO[[#This Row],[CT_CODEPOSTAL]],2)</f>
        <v>06</v>
      </c>
      <c r="Q643" s="5">
        <f>IF(SUMPRODUCT((B$2:B643=B643)*(C$2:C643=C643))&gt;1,0,1)</f>
        <v>0</v>
      </c>
      <c r="R643" s="5" t="str">
        <f>LEFT(Tableau_Lancer_la_requête_à_partir_de_DB_TOPZOO[[#This Row],[DO_PIECE]],2)</f>
        <v>FA</v>
      </c>
    </row>
    <row r="644" spans="1:18" x14ac:dyDescent="0.25">
      <c r="A644" s="5" t="s">
        <v>426</v>
      </c>
      <c r="B644" t="s">
        <v>417</v>
      </c>
      <c r="C644" t="s">
        <v>385</v>
      </c>
      <c r="D644" s="1">
        <v>41771</v>
      </c>
      <c r="E644" t="s">
        <v>370</v>
      </c>
      <c r="F644">
        <v>5</v>
      </c>
      <c r="G644">
        <v>98.762</v>
      </c>
      <c r="H644" t="s">
        <v>433</v>
      </c>
      <c r="I644" t="s">
        <v>287</v>
      </c>
      <c r="J644" t="s">
        <v>334</v>
      </c>
      <c r="K6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4" s="4">
        <f>+IF(LEFT(Tableau_Lancer_la_requête_à_partir_de_DB_TOPZOO[[#This Row],[DO_PIECE]],2)="av",0,F644)</f>
        <v>5</v>
      </c>
      <c r="M6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4" s="2">
        <f>YEAR(Tableau_Lancer_la_requête_à_partir_de_DB_TOPZOO[[#This Row],[DO_DATE]])</f>
        <v>2014</v>
      </c>
      <c r="O644" s="4" t="s">
        <v>559</v>
      </c>
      <c r="P644" s="5" t="str">
        <f>LEFT(Tableau_Lancer_la_requête_à_partir_de_DB_TOPZOO[[#This Row],[CT_CODEPOSTAL]],2)</f>
        <v>06</v>
      </c>
      <c r="Q644" s="5">
        <f>IF(SUMPRODUCT((B$2:B644=B644)*(C$2:C644=C644))&gt;1,0,1)</f>
        <v>1</v>
      </c>
      <c r="R644" s="5" t="str">
        <f>LEFT(Tableau_Lancer_la_requête_à_partir_de_DB_TOPZOO[[#This Row],[DO_PIECE]],2)</f>
        <v>FA</v>
      </c>
    </row>
    <row r="645" spans="1:18" x14ac:dyDescent="0.25">
      <c r="A645" s="5" t="s">
        <v>426</v>
      </c>
      <c r="B645" t="s">
        <v>417</v>
      </c>
      <c r="C645" t="s">
        <v>385</v>
      </c>
      <c r="D645" s="1">
        <v>41771</v>
      </c>
      <c r="E645" t="s">
        <v>371</v>
      </c>
      <c r="F645">
        <v>5</v>
      </c>
      <c r="G645">
        <v>131.46799999999999</v>
      </c>
      <c r="H645" t="s">
        <v>433</v>
      </c>
      <c r="I645" t="s">
        <v>287</v>
      </c>
      <c r="J645" t="s">
        <v>334</v>
      </c>
      <c r="K6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5" s="4">
        <f>+IF(LEFT(Tableau_Lancer_la_requête_à_partir_de_DB_TOPZOO[[#This Row],[DO_PIECE]],2)="av",0,F645)</f>
        <v>5</v>
      </c>
      <c r="M6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5" s="2">
        <f>YEAR(Tableau_Lancer_la_requête_à_partir_de_DB_TOPZOO[[#This Row],[DO_DATE]])</f>
        <v>2014</v>
      </c>
      <c r="O645" s="4" t="s">
        <v>560</v>
      </c>
      <c r="P645" s="5" t="str">
        <f>LEFT(Tableau_Lancer_la_requête_à_partir_de_DB_TOPZOO[[#This Row],[CT_CODEPOSTAL]],2)</f>
        <v>06</v>
      </c>
      <c r="Q645" s="5">
        <f>IF(SUMPRODUCT((B$2:B645=B645)*(C$2:C645=C645))&gt;1,0,1)</f>
        <v>0</v>
      </c>
      <c r="R645" s="5" t="str">
        <f>LEFT(Tableau_Lancer_la_requête_à_partir_de_DB_TOPZOO[[#This Row],[DO_PIECE]],2)</f>
        <v>FA</v>
      </c>
    </row>
    <row r="646" spans="1:18" x14ac:dyDescent="0.25">
      <c r="A646" s="5" t="s">
        <v>426</v>
      </c>
      <c r="B646" t="s">
        <v>417</v>
      </c>
      <c r="C646" t="s">
        <v>385</v>
      </c>
      <c r="D646" s="1">
        <v>41771</v>
      </c>
      <c r="E646" t="s">
        <v>382</v>
      </c>
      <c r="F646">
        <v>5</v>
      </c>
      <c r="G646">
        <v>153.45599999999999</v>
      </c>
      <c r="H646" t="s">
        <v>433</v>
      </c>
      <c r="I646" t="s">
        <v>287</v>
      </c>
      <c r="J646" t="s">
        <v>334</v>
      </c>
      <c r="K6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6" s="4">
        <f>+IF(LEFT(Tableau_Lancer_la_requête_à_partir_de_DB_TOPZOO[[#This Row],[DO_PIECE]],2)="av",0,F646)</f>
        <v>5</v>
      </c>
      <c r="M6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6" s="2">
        <f>YEAR(Tableau_Lancer_la_requête_à_partir_de_DB_TOPZOO[[#This Row],[DO_DATE]])</f>
        <v>2014</v>
      </c>
      <c r="O646" s="4" t="s">
        <v>561</v>
      </c>
      <c r="P646" s="5" t="str">
        <f>LEFT(Tableau_Lancer_la_requête_à_partir_de_DB_TOPZOO[[#This Row],[CT_CODEPOSTAL]],2)</f>
        <v>06</v>
      </c>
      <c r="Q646" s="5">
        <f>IF(SUMPRODUCT((B$2:B646=B646)*(C$2:C646=C646))&gt;1,0,1)</f>
        <v>0</v>
      </c>
      <c r="R646" s="5" t="str">
        <f>LEFT(Tableau_Lancer_la_requête_à_partir_de_DB_TOPZOO[[#This Row],[DO_PIECE]],2)</f>
        <v>FA</v>
      </c>
    </row>
    <row r="647" spans="1:18" x14ac:dyDescent="0.25">
      <c r="A647" s="5" t="s">
        <v>426</v>
      </c>
      <c r="B647" t="s">
        <v>417</v>
      </c>
      <c r="C647" t="s">
        <v>385</v>
      </c>
      <c r="D647" s="1">
        <v>41771</v>
      </c>
      <c r="E647" t="s">
        <v>383</v>
      </c>
      <c r="F647">
        <v>5</v>
      </c>
      <c r="G647">
        <v>175.536</v>
      </c>
      <c r="H647" t="s">
        <v>433</v>
      </c>
      <c r="I647" t="s">
        <v>287</v>
      </c>
      <c r="J647" t="s">
        <v>334</v>
      </c>
      <c r="K6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7" s="4">
        <f>+IF(LEFT(Tableau_Lancer_la_requête_à_partir_de_DB_TOPZOO[[#This Row],[DO_PIECE]],2)="av",0,F647)</f>
        <v>5</v>
      </c>
      <c r="M6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7" s="2">
        <f>YEAR(Tableau_Lancer_la_requête_à_partir_de_DB_TOPZOO[[#This Row],[DO_DATE]])</f>
        <v>2014</v>
      </c>
      <c r="O647" s="4" t="s">
        <v>651</v>
      </c>
      <c r="P647" s="5" t="str">
        <f>LEFT(Tableau_Lancer_la_requête_à_partir_de_DB_TOPZOO[[#This Row],[CT_CODEPOSTAL]],2)</f>
        <v>06</v>
      </c>
      <c r="Q647" s="5">
        <f>IF(SUMPRODUCT((B$2:B647=B647)*(C$2:C647=C647))&gt;1,0,1)</f>
        <v>0</v>
      </c>
      <c r="R647" s="5" t="str">
        <f>LEFT(Tableau_Lancer_la_requête_à_partir_de_DB_TOPZOO[[#This Row],[DO_PIECE]],2)</f>
        <v>FA</v>
      </c>
    </row>
    <row r="648" spans="1:18" x14ac:dyDescent="0.25">
      <c r="A648" s="5" t="s">
        <v>426</v>
      </c>
      <c r="B648" t="s">
        <v>417</v>
      </c>
      <c r="C648" t="s">
        <v>385</v>
      </c>
      <c r="D648" s="1">
        <v>41771</v>
      </c>
      <c r="E648" t="s">
        <v>364</v>
      </c>
      <c r="F648">
        <v>5</v>
      </c>
      <c r="G648">
        <v>87.768000000000001</v>
      </c>
      <c r="H648" t="s">
        <v>433</v>
      </c>
      <c r="I648" t="s">
        <v>287</v>
      </c>
      <c r="J648" t="s">
        <v>334</v>
      </c>
      <c r="K6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8" s="4">
        <f>+IF(LEFT(Tableau_Lancer_la_requête_à_partir_de_DB_TOPZOO[[#This Row],[DO_PIECE]],2)="av",0,F648)</f>
        <v>5</v>
      </c>
      <c r="M6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8" s="2">
        <f>YEAR(Tableau_Lancer_la_requête_à_partir_de_DB_TOPZOO[[#This Row],[DO_DATE]])</f>
        <v>2014</v>
      </c>
      <c r="O648" s="4" t="s">
        <v>652</v>
      </c>
      <c r="P648" s="5" t="str">
        <f>LEFT(Tableau_Lancer_la_requête_à_partir_de_DB_TOPZOO[[#This Row],[CT_CODEPOSTAL]],2)</f>
        <v>06</v>
      </c>
      <c r="Q648" s="5">
        <f>IF(SUMPRODUCT((B$2:B648=B648)*(C$2:C648=C648))&gt;1,0,1)</f>
        <v>0</v>
      </c>
      <c r="R648" s="5" t="str">
        <f>LEFT(Tableau_Lancer_la_requête_à_partir_de_DB_TOPZOO[[#This Row],[DO_PIECE]],2)</f>
        <v>FA</v>
      </c>
    </row>
    <row r="649" spans="1:18" x14ac:dyDescent="0.25">
      <c r="A649" s="5" t="s">
        <v>426</v>
      </c>
      <c r="B649" t="s">
        <v>417</v>
      </c>
      <c r="C649" t="s">
        <v>385</v>
      </c>
      <c r="D649" s="1">
        <v>41771</v>
      </c>
      <c r="E649" t="s">
        <v>363</v>
      </c>
      <c r="F649">
        <v>5</v>
      </c>
      <c r="G649">
        <v>125.44199999999999</v>
      </c>
      <c r="H649" t="s">
        <v>433</v>
      </c>
      <c r="I649" t="s">
        <v>287</v>
      </c>
      <c r="J649" t="s">
        <v>334</v>
      </c>
      <c r="K6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49" s="4">
        <f>+IF(LEFT(Tableau_Lancer_la_requête_à_partir_de_DB_TOPZOO[[#This Row],[DO_PIECE]],2)="av",0,F649)</f>
        <v>5</v>
      </c>
      <c r="M6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49" s="2">
        <f>YEAR(Tableau_Lancer_la_requête_à_partir_de_DB_TOPZOO[[#This Row],[DO_DATE]])</f>
        <v>2014</v>
      </c>
      <c r="O649" s="4" t="s">
        <v>653</v>
      </c>
      <c r="P649" s="5" t="str">
        <f>LEFT(Tableau_Lancer_la_requête_à_partir_de_DB_TOPZOO[[#This Row],[CT_CODEPOSTAL]],2)</f>
        <v>06</v>
      </c>
      <c r="Q649" s="5">
        <f>IF(SUMPRODUCT((B$2:B649=B649)*(C$2:C649=C649))&gt;1,0,1)</f>
        <v>0</v>
      </c>
      <c r="R649" s="5" t="str">
        <f>LEFT(Tableau_Lancer_la_requête_à_partir_de_DB_TOPZOO[[#This Row],[DO_PIECE]],2)</f>
        <v>FA</v>
      </c>
    </row>
    <row r="650" spans="1:18" x14ac:dyDescent="0.25">
      <c r="A650" s="5" t="s">
        <v>426</v>
      </c>
      <c r="B650" t="s">
        <v>417</v>
      </c>
      <c r="C650" t="s">
        <v>385</v>
      </c>
      <c r="D650" s="1">
        <v>41771</v>
      </c>
      <c r="E650" t="s">
        <v>365</v>
      </c>
      <c r="F650">
        <v>5</v>
      </c>
      <c r="G650">
        <v>146.32599999999999</v>
      </c>
      <c r="H650" t="s">
        <v>433</v>
      </c>
      <c r="I650" t="s">
        <v>287</v>
      </c>
      <c r="J650" t="s">
        <v>334</v>
      </c>
      <c r="K6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0" s="4">
        <f>+IF(LEFT(Tableau_Lancer_la_requête_à_partir_de_DB_TOPZOO[[#This Row],[DO_PIECE]],2)="av",0,F650)</f>
        <v>5</v>
      </c>
      <c r="M6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0" s="2">
        <f>YEAR(Tableau_Lancer_la_requête_à_partir_de_DB_TOPZOO[[#This Row],[DO_DATE]])</f>
        <v>2014</v>
      </c>
      <c r="O650" s="4" t="s">
        <v>654</v>
      </c>
      <c r="P650" s="5" t="str">
        <f>LEFT(Tableau_Lancer_la_requête_à_partir_de_DB_TOPZOO[[#This Row],[CT_CODEPOSTAL]],2)</f>
        <v>06</v>
      </c>
      <c r="Q650" s="5">
        <f>IF(SUMPRODUCT((B$2:B650=B650)*(C$2:C650=C650))&gt;1,0,1)</f>
        <v>0</v>
      </c>
      <c r="R650" s="5" t="str">
        <f>LEFT(Tableau_Lancer_la_requête_à_partir_de_DB_TOPZOO[[#This Row],[DO_PIECE]],2)</f>
        <v>FA</v>
      </c>
    </row>
    <row r="651" spans="1:18" x14ac:dyDescent="0.25">
      <c r="A651" s="5" t="s">
        <v>426</v>
      </c>
      <c r="B651" t="s">
        <v>417</v>
      </c>
      <c r="C651" t="s">
        <v>385</v>
      </c>
      <c r="D651" s="1">
        <v>41771</v>
      </c>
      <c r="E651" t="s">
        <v>366</v>
      </c>
      <c r="F651">
        <v>5</v>
      </c>
      <c r="G651">
        <v>167.256</v>
      </c>
      <c r="H651" t="s">
        <v>433</v>
      </c>
      <c r="I651" t="s">
        <v>287</v>
      </c>
      <c r="J651" t="s">
        <v>334</v>
      </c>
      <c r="K6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1" s="4">
        <f>+IF(LEFT(Tableau_Lancer_la_requête_à_partir_de_DB_TOPZOO[[#This Row],[DO_PIECE]],2)="av",0,F651)</f>
        <v>5</v>
      </c>
      <c r="M6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1" s="2">
        <f>YEAR(Tableau_Lancer_la_requête_à_partir_de_DB_TOPZOO[[#This Row],[DO_DATE]])</f>
        <v>2014</v>
      </c>
      <c r="O651" s="4" t="s">
        <v>655</v>
      </c>
      <c r="P651" s="5" t="str">
        <f>LEFT(Tableau_Lancer_la_requête_à_partir_de_DB_TOPZOO[[#This Row],[CT_CODEPOSTAL]],2)</f>
        <v>06</v>
      </c>
      <c r="Q651" s="5">
        <f>IF(SUMPRODUCT((B$2:B651=B651)*(C$2:C651=C651))&gt;1,0,1)</f>
        <v>0</v>
      </c>
      <c r="R651" s="5" t="str">
        <f>LEFT(Tableau_Lancer_la_requête_à_partir_de_DB_TOPZOO[[#This Row],[DO_PIECE]],2)</f>
        <v>FA</v>
      </c>
    </row>
    <row r="652" spans="1:18" x14ac:dyDescent="0.25">
      <c r="A652" s="5" t="s">
        <v>426</v>
      </c>
      <c r="B652" t="s">
        <v>417</v>
      </c>
      <c r="C652" t="s">
        <v>385</v>
      </c>
      <c r="D652" s="1">
        <v>41771</v>
      </c>
      <c r="E652" t="s">
        <v>372</v>
      </c>
      <c r="F652">
        <v>5</v>
      </c>
      <c r="G652">
        <v>108.56</v>
      </c>
      <c r="H652" t="s">
        <v>433</v>
      </c>
      <c r="I652" t="s">
        <v>287</v>
      </c>
      <c r="J652" t="s">
        <v>334</v>
      </c>
      <c r="K6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2" s="4">
        <f>+IF(LEFT(Tableau_Lancer_la_requête_à_partir_de_DB_TOPZOO[[#This Row],[DO_PIECE]],2)="av",0,F652)</f>
        <v>5</v>
      </c>
      <c r="M6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2" s="2">
        <f>YEAR(Tableau_Lancer_la_requête_à_partir_de_DB_TOPZOO[[#This Row],[DO_DATE]])</f>
        <v>2014</v>
      </c>
      <c r="O652" s="4" t="s">
        <v>656</v>
      </c>
      <c r="P652" s="5" t="str">
        <f>LEFT(Tableau_Lancer_la_requête_à_partir_de_DB_TOPZOO[[#This Row],[CT_CODEPOSTAL]],2)</f>
        <v>06</v>
      </c>
      <c r="Q652" s="5">
        <f>IF(SUMPRODUCT((B$2:B652=B652)*(C$2:C652=C652))&gt;1,0,1)</f>
        <v>0</v>
      </c>
      <c r="R652" s="5" t="str">
        <f>LEFT(Tableau_Lancer_la_requête_à_partir_de_DB_TOPZOO[[#This Row],[DO_PIECE]],2)</f>
        <v>FA</v>
      </c>
    </row>
    <row r="653" spans="1:18" x14ac:dyDescent="0.25">
      <c r="A653" s="5" t="s">
        <v>426</v>
      </c>
      <c r="B653" t="s">
        <v>417</v>
      </c>
      <c r="C653" t="s">
        <v>385</v>
      </c>
      <c r="D653" s="1">
        <v>41771</v>
      </c>
      <c r="E653" t="s">
        <v>367</v>
      </c>
      <c r="F653">
        <v>5</v>
      </c>
      <c r="G653">
        <v>76.084000000000003</v>
      </c>
      <c r="H653" t="s">
        <v>433</v>
      </c>
      <c r="I653" t="s">
        <v>287</v>
      </c>
      <c r="J653" t="s">
        <v>334</v>
      </c>
      <c r="K6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3" s="4">
        <f>+IF(LEFT(Tableau_Lancer_la_requête_à_partir_de_DB_TOPZOO[[#This Row],[DO_PIECE]],2)="av",0,F653)</f>
        <v>5</v>
      </c>
      <c r="M6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3" s="2">
        <f>YEAR(Tableau_Lancer_la_requête_à_partir_de_DB_TOPZOO[[#This Row],[DO_DATE]])</f>
        <v>2014</v>
      </c>
      <c r="O653" s="4" t="s">
        <v>515</v>
      </c>
      <c r="P653" s="5" t="str">
        <f>LEFT(Tableau_Lancer_la_requête_à_partir_de_DB_TOPZOO[[#This Row],[CT_CODEPOSTAL]],2)</f>
        <v>06</v>
      </c>
      <c r="Q653" s="5">
        <f>IF(SUMPRODUCT((B$2:B653=B653)*(C$2:C653=C653))&gt;1,0,1)</f>
        <v>0</v>
      </c>
      <c r="R653" s="5" t="str">
        <f>LEFT(Tableau_Lancer_la_requête_à_partir_de_DB_TOPZOO[[#This Row],[DO_PIECE]],2)</f>
        <v>FA</v>
      </c>
    </row>
    <row r="654" spans="1:18" x14ac:dyDescent="0.25">
      <c r="A654" s="5" t="s">
        <v>426</v>
      </c>
      <c r="B654" t="s">
        <v>417</v>
      </c>
      <c r="C654" t="s">
        <v>385</v>
      </c>
      <c r="D654" s="1">
        <v>41771</v>
      </c>
      <c r="E654" t="s">
        <v>368</v>
      </c>
      <c r="F654">
        <v>5</v>
      </c>
      <c r="G654">
        <v>103.96</v>
      </c>
      <c r="H654" t="s">
        <v>433</v>
      </c>
      <c r="I654" t="s">
        <v>287</v>
      </c>
      <c r="J654" t="s">
        <v>334</v>
      </c>
      <c r="K6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4" s="4">
        <f>+IF(LEFT(Tableau_Lancer_la_requête_à_partir_de_DB_TOPZOO[[#This Row],[DO_PIECE]],2)="av",0,F654)</f>
        <v>5</v>
      </c>
      <c r="M6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4" s="2">
        <f>YEAR(Tableau_Lancer_la_requête_à_partir_de_DB_TOPZOO[[#This Row],[DO_DATE]])</f>
        <v>2014</v>
      </c>
      <c r="O654" s="4" t="s">
        <v>516</v>
      </c>
      <c r="P654" s="5" t="str">
        <f>LEFT(Tableau_Lancer_la_requête_à_partir_de_DB_TOPZOO[[#This Row],[CT_CODEPOSTAL]],2)</f>
        <v>06</v>
      </c>
      <c r="Q654" s="5">
        <f>IF(SUMPRODUCT((B$2:B654=B654)*(C$2:C654=C654))&gt;1,0,1)</f>
        <v>0</v>
      </c>
      <c r="R654" s="5" t="str">
        <f>LEFT(Tableau_Lancer_la_requête_à_partir_de_DB_TOPZOO[[#This Row],[DO_PIECE]],2)</f>
        <v>FA</v>
      </c>
    </row>
    <row r="655" spans="1:18" x14ac:dyDescent="0.25">
      <c r="A655" s="5" t="s">
        <v>426</v>
      </c>
      <c r="B655" t="s">
        <v>417</v>
      </c>
      <c r="C655" t="s">
        <v>385</v>
      </c>
      <c r="D655" s="1">
        <v>41771</v>
      </c>
      <c r="E655" t="s">
        <v>373</v>
      </c>
      <c r="F655">
        <v>5</v>
      </c>
      <c r="G655">
        <v>97.233000000000004</v>
      </c>
      <c r="H655" t="s">
        <v>433</v>
      </c>
      <c r="I655" t="s">
        <v>287</v>
      </c>
      <c r="J655" t="s">
        <v>334</v>
      </c>
      <c r="K6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5" s="4">
        <f>+IF(LEFT(Tableau_Lancer_la_requête_à_partir_de_DB_TOPZOO[[#This Row],[DO_PIECE]],2)="av",0,F655)</f>
        <v>5</v>
      </c>
      <c r="M6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5" s="2">
        <f>YEAR(Tableau_Lancer_la_requête_à_partir_de_DB_TOPZOO[[#This Row],[DO_DATE]])</f>
        <v>2014</v>
      </c>
      <c r="O655" s="4" t="s">
        <v>508</v>
      </c>
      <c r="P655" s="5" t="str">
        <f>LEFT(Tableau_Lancer_la_requête_à_partir_de_DB_TOPZOO[[#This Row],[CT_CODEPOSTAL]],2)</f>
        <v>06</v>
      </c>
      <c r="Q655" s="5">
        <f>IF(SUMPRODUCT((B$2:B655=B655)*(C$2:C655=C655))&gt;1,0,1)</f>
        <v>0</v>
      </c>
      <c r="R655" s="5" t="str">
        <f>LEFT(Tableau_Lancer_la_requête_à_partir_de_DB_TOPZOO[[#This Row],[DO_PIECE]],2)</f>
        <v>FA</v>
      </c>
    </row>
    <row r="656" spans="1:18" x14ac:dyDescent="0.25">
      <c r="A656" s="5" t="s">
        <v>426</v>
      </c>
      <c r="B656" t="s">
        <v>417</v>
      </c>
      <c r="C656" t="s">
        <v>385</v>
      </c>
      <c r="D656" s="1">
        <v>41771</v>
      </c>
      <c r="E656" t="s">
        <v>374</v>
      </c>
      <c r="F656">
        <v>5</v>
      </c>
      <c r="G656">
        <v>129.48500000000001</v>
      </c>
      <c r="H656" t="s">
        <v>433</v>
      </c>
      <c r="I656" t="s">
        <v>287</v>
      </c>
      <c r="J656" t="s">
        <v>334</v>
      </c>
      <c r="K6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6" s="4">
        <f>+IF(LEFT(Tableau_Lancer_la_requête_à_partir_de_DB_TOPZOO[[#This Row],[DO_PIECE]],2)="av",0,F656)</f>
        <v>5</v>
      </c>
      <c r="M6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6" s="2">
        <f>YEAR(Tableau_Lancer_la_requête_à_partir_de_DB_TOPZOO[[#This Row],[DO_DATE]])</f>
        <v>2014</v>
      </c>
      <c r="O656" s="4" t="s">
        <v>509</v>
      </c>
      <c r="P656" s="5" t="str">
        <f>LEFT(Tableau_Lancer_la_requête_à_partir_de_DB_TOPZOO[[#This Row],[CT_CODEPOSTAL]],2)</f>
        <v>06</v>
      </c>
      <c r="Q656" s="5">
        <f>IF(SUMPRODUCT((B$2:B656=B656)*(C$2:C656=C656))&gt;1,0,1)</f>
        <v>0</v>
      </c>
      <c r="R656" s="5" t="str">
        <f>LEFT(Tableau_Lancer_la_requête_à_partir_de_DB_TOPZOO[[#This Row],[DO_PIECE]],2)</f>
        <v>FA</v>
      </c>
    </row>
    <row r="657" spans="1:18" x14ac:dyDescent="0.25">
      <c r="A657" s="5" t="s">
        <v>426</v>
      </c>
      <c r="B657" t="s">
        <v>417</v>
      </c>
      <c r="C657" t="s">
        <v>385</v>
      </c>
      <c r="D657" s="1">
        <v>41771</v>
      </c>
      <c r="E657" t="s">
        <v>375</v>
      </c>
      <c r="F657">
        <v>5</v>
      </c>
      <c r="G657">
        <v>149.38800000000001</v>
      </c>
      <c r="H657" t="s">
        <v>433</v>
      </c>
      <c r="I657" t="s">
        <v>287</v>
      </c>
      <c r="J657" t="s">
        <v>334</v>
      </c>
      <c r="K6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7" s="4">
        <f>+IF(LEFT(Tableau_Lancer_la_requête_à_partir_de_DB_TOPZOO[[#This Row],[DO_PIECE]],2)="av",0,F657)</f>
        <v>5</v>
      </c>
      <c r="M6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7" s="2">
        <f>YEAR(Tableau_Lancer_la_requête_à_partir_de_DB_TOPZOO[[#This Row],[DO_DATE]])</f>
        <v>2014</v>
      </c>
      <c r="O657" s="4" t="s">
        <v>510</v>
      </c>
      <c r="P657" s="5" t="str">
        <f>LEFT(Tableau_Lancer_la_requête_à_partir_de_DB_TOPZOO[[#This Row],[CT_CODEPOSTAL]],2)</f>
        <v>06</v>
      </c>
      <c r="Q657" s="5">
        <f>IF(SUMPRODUCT((B$2:B657=B657)*(C$2:C657=C657))&gt;1,0,1)</f>
        <v>0</v>
      </c>
      <c r="R657" s="5" t="str">
        <f>LEFT(Tableau_Lancer_la_requête_à_partir_de_DB_TOPZOO[[#This Row],[DO_PIECE]],2)</f>
        <v>FA</v>
      </c>
    </row>
    <row r="658" spans="1:18" x14ac:dyDescent="0.25">
      <c r="A658" s="5" t="s">
        <v>426</v>
      </c>
      <c r="B658" t="s">
        <v>417</v>
      </c>
      <c r="C658" t="s">
        <v>385</v>
      </c>
      <c r="D658" s="1">
        <v>41771</v>
      </c>
      <c r="E658" t="s">
        <v>376</v>
      </c>
      <c r="F658">
        <v>5</v>
      </c>
      <c r="G658">
        <v>173.13800000000001</v>
      </c>
      <c r="H658" t="s">
        <v>433</v>
      </c>
      <c r="I658" t="s">
        <v>287</v>
      </c>
      <c r="J658" t="s">
        <v>334</v>
      </c>
      <c r="K6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8" s="4">
        <f>+IF(LEFT(Tableau_Lancer_la_requête_à_partir_de_DB_TOPZOO[[#This Row],[DO_PIECE]],2)="av",0,F658)</f>
        <v>5</v>
      </c>
      <c r="M6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8" s="2">
        <f>YEAR(Tableau_Lancer_la_requête_à_partir_de_DB_TOPZOO[[#This Row],[DO_DATE]])</f>
        <v>2014</v>
      </c>
      <c r="O658" s="4" t="s">
        <v>511</v>
      </c>
      <c r="P658" s="5" t="str">
        <f>LEFT(Tableau_Lancer_la_requête_à_partir_de_DB_TOPZOO[[#This Row],[CT_CODEPOSTAL]],2)</f>
        <v>06</v>
      </c>
      <c r="Q658" s="5">
        <f>IF(SUMPRODUCT((B$2:B658=B658)*(C$2:C658=C658))&gt;1,0,1)</f>
        <v>0</v>
      </c>
      <c r="R658" s="5" t="str">
        <f>LEFT(Tableau_Lancer_la_requête_à_partir_de_DB_TOPZOO[[#This Row],[DO_PIECE]],2)</f>
        <v>FA</v>
      </c>
    </row>
    <row r="659" spans="1:18" x14ac:dyDescent="0.25">
      <c r="A659" s="5" t="s">
        <v>426</v>
      </c>
      <c r="B659" t="s">
        <v>417</v>
      </c>
      <c r="C659" t="s">
        <v>385</v>
      </c>
      <c r="D659" s="1">
        <v>41771</v>
      </c>
      <c r="E659" t="s">
        <v>377</v>
      </c>
      <c r="F659">
        <v>5</v>
      </c>
      <c r="G659">
        <v>75.668000000000006</v>
      </c>
      <c r="H659" t="s">
        <v>433</v>
      </c>
      <c r="I659" t="s">
        <v>287</v>
      </c>
      <c r="J659" t="s">
        <v>334</v>
      </c>
      <c r="K6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59" s="4">
        <f>+IF(LEFT(Tableau_Lancer_la_requête_à_partir_de_DB_TOPZOO[[#This Row],[DO_PIECE]],2)="av",0,F659)</f>
        <v>5</v>
      </c>
      <c r="M6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59" s="2">
        <f>YEAR(Tableau_Lancer_la_requête_à_partir_de_DB_TOPZOO[[#This Row],[DO_DATE]])</f>
        <v>2014</v>
      </c>
      <c r="O659" s="4" t="s">
        <v>512</v>
      </c>
      <c r="P659" s="5" t="str">
        <f>LEFT(Tableau_Lancer_la_requête_à_partir_de_DB_TOPZOO[[#This Row],[CT_CODEPOSTAL]],2)</f>
        <v>06</v>
      </c>
      <c r="Q659" s="5">
        <f>IF(SUMPRODUCT((B$2:B659=B659)*(C$2:C659=C659))&gt;1,0,1)</f>
        <v>0</v>
      </c>
      <c r="R659" s="5" t="str">
        <f>LEFT(Tableau_Lancer_la_requête_à_partir_de_DB_TOPZOO[[#This Row],[DO_PIECE]],2)</f>
        <v>FA</v>
      </c>
    </row>
    <row r="660" spans="1:18" x14ac:dyDescent="0.25">
      <c r="A660" s="5" t="s">
        <v>426</v>
      </c>
      <c r="B660" t="s">
        <v>417</v>
      </c>
      <c r="C660" t="s">
        <v>385</v>
      </c>
      <c r="D660" s="1">
        <v>41771</v>
      </c>
      <c r="E660" t="s">
        <v>378</v>
      </c>
      <c r="F660">
        <v>5</v>
      </c>
      <c r="G660">
        <v>96.188000000000002</v>
      </c>
      <c r="H660" t="s">
        <v>433</v>
      </c>
      <c r="I660" t="s">
        <v>287</v>
      </c>
      <c r="J660" t="s">
        <v>334</v>
      </c>
      <c r="K6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0" s="4">
        <f>+IF(LEFT(Tableau_Lancer_la_requête_à_partir_de_DB_TOPZOO[[#This Row],[DO_PIECE]],2)="av",0,F660)</f>
        <v>5</v>
      </c>
      <c r="M6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0" s="2">
        <f>YEAR(Tableau_Lancer_la_requête_à_partir_de_DB_TOPZOO[[#This Row],[DO_DATE]])</f>
        <v>2014</v>
      </c>
      <c r="O660" s="4" t="s">
        <v>513</v>
      </c>
      <c r="P660" s="5" t="str">
        <f>LEFT(Tableau_Lancer_la_requête_à_partir_de_DB_TOPZOO[[#This Row],[CT_CODEPOSTAL]],2)</f>
        <v>06</v>
      </c>
      <c r="Q660" s="5">
        <f>IF(SUMPRODUCT((B$2:B660=B660)*(C$2:C660=C660))&gt;1,0,1)</f>
        <v>0</v>
      </c>
      <c r="R660" s="5" t="str">
        <f>LEFT(Tableau_Lancer_la_requête_à_partir_de_DB_TOPZOO[[#This Row],[DO_PIECE]],2)</f>
        <v>FA</v>
      </c>
    </row>
    <row r="661" spans="1:18" x14ac:dyDescent="0.25">
      <c r="A661" s="5" t="s">
        <v>426</v>
      </c>
      <c r="B661" t="s">
        <v>417</v>
      </c>
      <c r="C661" t="s">
        <v>385</v>
      </c>
      <c r="D661" s="1">
        <v>41771</v>
      </c>
      <c r="E661" t="s">
        <v>379</v>
      </c>
      <c r="F661">
        <v>5</v>
      </c>
      <c r="G661">
        <v>116.708</v>
      </c>
      <c r="H661" t="s">
        <v>433</v>
      </c>
      <c r="I661" t="s">
        <v>287</v>
      </c>
      <c r="J661" t="s">
        <v>334</v>
      </c>
      <c r="K6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1" s="4">
        <f>+IF(LEFT(Tableau_Lancer_la_requête_à_partir_de_DB_TOPZOO[[#This Row],[DO_PIECE]],2)="av",0,F661)</f>
        <v>5</v>
      </c>
      <c r="M6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1" s="2">
        <f>YEAR(Tableau_Lancer_la_requête_à_partir_de_DB_TOPZOO[[#This Row],[DO_DATE]])</f>
        <v>2014</v>
      </c>
      <c r="O661" s="4" t="s">
        <v>514</v>
      </c>
      <c r="P661" s="5" t="str">
        <f>LEFT(Tableau_Lancer_la_requête_à_partir_de_DB_TOPZOO[[#This Row],[CT_CODEPOSTAL]],2)</f>
        <v>06</v>
      </c>
      <c r="Q661" s="5">
        <f>IF(SUMPRODUCT((B$2:B661=B661)*(C$2:C661=C661))&gt;1,0,1)</f>
        <v>0</v>
      </c>
      <c r="R661" s="5" t="str">
        <f>LEFT(Tableau_Lancer_la_requête_à_partir_de_DB_TOPZOO[[#This Row],[DO_PIECE]],2)</f>
        <v>FA</v>
      </c>
    </row>
    <row r="662" spans="1:18" x14ac:dyDescent="0.25">
      <c r="A662" s="5" t="s">
        <v>426</v>
      </c>
      <c r="B662" t="s">
        <v>417</v>
      </c>
      <c r="C662" t="s">
        <v>385</v>
      </c>
      <c r="D662" s="1">
        <v>41771</v>
      </c>
      <c r="E662" t="s">
        <v>380</v>
      </c>
      <c r="F662">
        <v>5</v>
      </c>
      <c r="G662">
        <v>97.233000000000004</v>
      </c>
      <c r="H662" t="s">
        <v>433</v>
      </c>
      <c r="I662" t="s">
        <v>287</v>
      </c>
      <c r="J662" t="s">
        <v>334</v>
      </c>
      <c r="K6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2" s="4">
        <f>+IF(LEFT(Tableau_Lancer_la_requête_à_partir_de_DB_TOPZOO[[#This Row],[DO_PIECE]],2)="av",0,F662)</f>
        <v>5</v>
      </c>
      <c r="M6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2" s="2">
        <f>YEAR(Tableau_Lancer_la_requête_à_partir_de_DB_TOPZOO[[#This Row],[DO_DATE]])</f>
        <v>2014</v>
      </c>
      <c r="O662" s="4" t="s">
        <v>657</v>
      </c>
      <c r="P662" s="5" t="str">
        <f>LEFT(Tableau_Lancer_la_requête_à_partir_de_DB_TOPZOO[[#This Row],[CT_CODEPOSTAL]],2)</f>
        <v>06</v>
      </c>
      <c r="Q662" s="5">
        <f>IF(SUMPRODUCT((B$2:B662=B662)*(C$2:C662=C662))&gt;1,0,1)</f>
        <v>0</v>
      </c>
      <c r="R662" s="5" t="str">
        <f>LEFT(Tableau_Lancer_la_requête_à_partir_de_DB_TOPZOO[[#This Row],[DO_PIECE]],2)</f>
        <v>FA</v>
      </c>
    </row>
    <row r="663" spans="1:18" x14ac:dyDescent="0.25">
      <c r="A663" s="5" t="s">
        <v>426</v>
      </c>
      <c r="B663" t="s">
        <v>417</v>
      </c>
      <c r="C663" t="s">
        <v>385</v>
      </c>
      <c r="D663" s="1">
        <v>41771</v>
      </c>
      <c r="E663" t="s">
        <v>361</v>
      </c>
      <c r="F663">
        <v>5</v>
      </c>
      <c r="G663">
        <v>129.48500000000001</v>
      </c>
      <c r="H663" t="s">
        <v>433</v>
      </c>
      <c r="I663" t="s">
        <v>287</v>
      </c>
      <c r="J663" t="s">
        <v>334</v>
      </c>
      <c r="K6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3" s="4">
        <f>+IF(LEFT(Tableau_Lancer_la_requête_à_partir_de_DB_TOPZOO[[#This Row],[DO_PIECE]],2)="av",0,F663)</f>
        <v>5</v>
      </c>
      <c r="M6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3" s="2">
        <f>YEAR(Tableau_Lancer_la_requête_à_partir_de_DB_TOPZOO[[#This Row],[DO_DATE]])</f>
        <v>2014</v>
      </c>
      <c r="O663" s="4" t="s">
        <v>658</v>
      </c>
      <c r="P663" s="5" t="str">
        <f>LEFT(Tableau_Lancer_la_requête_à_partir_de_DB_TOPZOO[[#This Row],[CT_CODEPOSTAL]],2)</f>
        <v>06</v>
      </c>
      <c r="Q663" s="5">
        <f>IF(SUMPRODUCT((B$2:B663=B663)*(C$2:C663=C663))&gt;1,0,1)</f>
        <v>0</v>
      </c>
      <c r="R663" s="5" t="str">
        <f>LEFT(Tableau_Lancer_la_requête_à_partir_de_DB_TOPZOO[[#This Row],[DO_PIECE]],2)</f>
        <v>FA</v>
      </c>
    </row>
    <row r="664" spans="1:18" x14ac:dyDescent="0.25">
      <c r="A664" s="5" t="s">
        <v>426</v>
      </c>
      <c r="B664" t="s">
        <v>417</v>
      </c>
      <c r="C664" t="s">
        <v>385</v>
      </c>
      <c r="D664" s="1">
        <v>41771</v>
      </c>
      <c r="E664" t="s">
        <v>362</v>
      </c>
      <c r="F664">
        <v>5</v>
      </c>
      <c r="G664">
        <v>149.38800000000001</v>
      </c>
      <c r="H664" t="s">
        <v>433</v>
      </c>
      <c r="I664" t="s">
        <v>287</v>
      </c>
      <c r="J664" t="s">
        <v>334</v>
      </c>
      <c r="K6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4" s="4">
        <f>+IF(LEFT(Tableau_Lancer_la_requête_à_partir_de_DB_TOPZOO[[#This Row],[DO_PIECE]],2)="av",0,F664)</f>
        <v>5</v>
      </c>
      <c r="M6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4" s="2">
        <f>YEAR(Tableau_Lancer_la_requête_à_partir_de_DB_TOPZOO[[#This Row],[DO_DATE]])</f>
        <v>2014</v>
      </c>
      <c r="O664" s="4" t="s">
        <v>659</v>
      </c>
      <c r="P664" s="5" t="str">
        <f>LEFT(Tableau_Lancer_la_requête_à_partir_de_DB_TOPZOO[[#This Row],[CT_CODEPOSTAL]],2)</f>
        <v>06</v>
      </c>
      <c r="Q664" s="5">
        <f>IF(SUMPRODUCT((B$2:B664=B664)*(C$2:C664=C664))&gt;1,0,1)</f>
        <v>0</v>
      </c>
      <c r="R664" s="5" t="str">
        <f>LEFT(Tableau_Lancer_la_requête_à_partir_de_DB_TOPZOO[[#This Row],[DO_PIECE]],2)</f>
        <v>FA</v>
      </c>
    </row>
    <row r="665" spans="1:18" x14ac:dyDescent="0.25">
      <c r="A665" s="5" t="s">
        <v>426</v>
      </c>
      <c r="B665" t="s">
        <v>417</v>
      </c>
      <c r="C665" t="s">
        <v>385</v>
      </c>
      <c r="D665" s="1">
        <v>41771</v>
      </c>
      <c r="E665" t="s">
        <v>381</v>
      </c>
      <c r="F665">
        <v>5</v>
      </c>
      <c r="G665">
        <v>173.13800000000001</v>
      </c>
      <c r="H665" t="s">
        <v>433</v>
      </c>
      <c r="I665" t="s">
        <v>287</v>
      </c>
      <c r="J665" t="s">
        <v>334</v>
      </c>
      <c r="K6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5" s="4">
        <f>+IF(LEFT(Tableau_Lancer_la_requête_à_partir_de_DB_TOPZOO[[#This Row],[DO_PIECE]],2)="av",0,F665)</f>
        <v>5</v>
      </c>
      <c r="M6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5" s="2">
        <f>YEAR(Tableau_Lancer_la_requête_à_partir_de_DB_TOPZOO[[#This Row],[DO_DATE]])</f>
        <v>2014</v>
      </c>
      <c r="O665" s="4" t="s">
        <v>660</v>
      </c>
      <c r="P665" s="5" t="str">
        <f>LEFT(Tableau_Lancer_la_requête_à_partir_de_DB_TOPZOO[[#This Row],[CT_CODEPOSTAL]],2)</f>
        <v>06</v>
      </c>
      <c r="Q665" s="5">
        <f>IF(SUMPRODUCT((B$2:B665=B665)*(C$2:C665=C665))&gt;1,0,1)</f>
        <v>0</v>
      </c>
      <c r="R665" s="5" t="str">
        <f>LEFT(Tableau_Lancer_la_requête_à_partir_de_DB_TOPZOO[[#This Row],[DO_PIECE]],2)</f>
        <v>FA</v>
      </c>
    </row>
    <row r="666" spans="1:18" x14ac:dyDescent="0.25">
      <c r="A666" s="5" t="s">
        <v>426</v>
      </c>
      <c r="B666" t="s">
        <v>417</v>
      </c>
      <c r="C666" t="s">
        <v>385</v>
      </c>
      <c r="D666" s="1">
        <v>41771</v>
      </c>
      <c r="E666" t="s">
        <v>298</v>
      </c>
      <c r="F666">
        <v>5</v>
      </c>
      <c r="G666">
        <v>75.668000000000006</v>
      </c>
      <c r="H666" t="s">
        <v>433</v>
      </c>
      <c r="I666" t="s">
        <v>287</v>
      </c>
      <c r="J666" t="s">
        <v>334</v>
      </c>
      <c r="K6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6" s="4">
        <f>+IF(LEFT(Tableau_Lancer_la_requête_à_partir_de_DB_TOPZOO[[#This Row],[DO_PIECE]],2)="av",0,F666)</f>
        <v>5</v>
      </c>
      <c r="M6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6" s="2">
        <f>YEAR(Tableau_Lancer_la_requête_à_partir_de_DB_TOPZOO[[#This Row],[DO_DATE]])</f>
        <v>2014</v>
      </c>
      <c r="O666" s="4" t="s">
        <v>661</v>
      </c>
      <c r="P666" s="5" t="str">
        <f>LEFT(Tableau_Lancer_la_requête_à_partir_de_DB_TOPZOO[[#This Row],[CT_CODEPOSTAL]],2)</f>
        <v>06</v>
      </c>
      <c r="Q666" s="5">
        <f>IF(SUMPRODUCT((B$2:B666=B666)*(C$2:C666=C666))&gt;1,0,1)</f>
        <v>0</v>
      </c>
      <c r="R666" s="5" t="str">
        <f>LEFT(Tableau_Lancer_la_requête_à_partir_de_DB_TOPZOO[[#This Row],[DO_PIECE]],2)</f>
        <v>FA</v>
      </c>
    </row>
    <row r="667" spans="1:18" x14ac:dyDescent="0.25">
      <c r="A667" s="5" t="s">
        <v>426</v>
      </c>
      <c r="B667" t="s">
        <v>417</v>
      </c>
      <c r="C667" t="s">
        <v>385</v>
      </c>
      <c r="D667" s="1">
        <v>41771</v>
      </c>
      <c r="E667" t="s">
        <v>300</v>
      </c>
      <c r="F667">
        <v>5</v>
      </c>
      <c r="G667">
        <v>96.188000000000002</v>
      </c>
      <c r="H667" t="s">
        <v>433</v>
      </c>
      <c r="I667" t="s">
        <v>287</v>
      </c>
      <c r="J667" t="s">
        <v>334</v>
      </c>
      <c r="K6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7" s="4">
        <f>+IF(LEFT(Tableau_Lancer_la_requête_à_partir_de_DB_TOPZOO[[#This Row],[DO_PIECE]],2)="av",0,F667)</f>
        <v>5</v>
      </c>
      <c r="M6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7" s="2">
        <f>YEAR(Tableau_Lancer_la_requête_à_partir_de_DB_TOPZOO[[#This Row],[DO_DATE]])</f>
        <v>2014</v>
      </c>
      <c r="O667" s="4" t="s">
        <v>662</v>
      </c>
      <c r="P667" s="5" t="str">
        <f>LEFT(Tableau_Lancer_la_requête_à_partir_de_DB_TOPZOO[[#This Row],[CT_CODEPOSTAL]],2)</f>
        <v>06</v>
      </c>
      <c r="Q667" s="5">
        <f>IF(SUMPRODUCT((B$2:B667=B667)*(C$2:C667=C667))&gt;1,0,1)</f>
        <v>0</v>
      </c>
      <c r="R667" s="5" t="str">
        <f>LEFT(Tableau_Lancer_la_requête_à_partir_de_DB_TOPZOO[[#This Row],[DO_PIECE]],2)</f>
        <v>FA</v>
      </c>
    </row>
    <row r="668" spans="1:18" x14ac:dyDescent="0.25">
      <c r="A668" s="5" t="s">
        <v>426</v>
      </c>
      <c r="B668" t="s">
        <v>417</v>
      </c>
      <c r="C668" t="s">
        <v>385</v>
      </c>
      <c r="D668" s="1">
        <v>41771</v>
      </c>
      <c r="E668" t="s">
        <v>299</v>
      </c>
      <c r="F668">
        <v>5</v>
      </c>
      <c r="G668">
        <v>116.708</v>
      </c>
      <c r="H668" t="s">
        <v>433</v>
      </c>
      <c r="I668" t="s">
        <v>287</v>
      </c>
      <c r="J668" t="s">
        <v>334</v>
      </c>
      <c r="K6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8" s="4">
        <f>+IF(LEFT(Tableau_Lancer_la_requête_à_partir_de_DB_TOPZOO[[#This Row],[DO_PIECE]],2)="av",0,F668)</f>
        <v>5</v>
      </c>
      <c r="M6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8" s="2">
        <f>YEAR(Tableau_Lancer_la_requête_à_partir_de_DB_TOPZOO[[#This Row],[DO_DATE]])</f>
        <v>2014</v>
      </c>
      <c r="O668" s="4" t="s">
        <v>663</v>
      </c>
      <c r="P668" s="5" t="str">
        <f>LEFT(Tableau_Lancer_la_requête_à_partir_de_DB_TOPZOO[[#This Row],[CT_CODEPOSTAL]],2)</f>
        <v>06</v>
      </c>
      <c r="Q668" s="5">
        <f>IF(SUMPRODUCT((B$2:B668=B668)*(C$2:C668=C668))&gt;1,0,1)</f>
        <v>0</v>
      </c>
      <c r="R668" s="5" t="str">
        <f>LEFT(Tableau_Lancer_la_requête_à_partir_de_DB_TOPZOO[[#This Row],[DO_PIECE]],2)</f>
        <v>FA</v>
      </c>
    </row>
    <row r="669" spans="1:18" x14ac:dyDescent="0.25">
      <c r="A669" s="5" t="s">
        <v>426</v>
      </c>
      <c r="B669" t="s">
        <v>417</v>
      </c>
      <c r="C669" t="s">
        <v>385</v>
      </c>
      <c r="D669" s="1">
        <v>41771</v>
      </c>
      <c r="E669" t="s">
        <v>358</v>
      </c>
      <c r="F669">
        <v>5</v>
      </c>
      <c r="G669">
        <v>108.56</v>
      </c>
      <c r="H669" t="s">
        <v>433</v>
      </c>
      <c r="I669" t="s">
        <v>287</v>
      </c>
      <c r="J669" t="s">
        <v>334</v>
      </c>
      <c r="K6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69" s="4">
        <f>+IF(LEFT(Tableau_Lancer_la_requête_à_partir_de_DB_TOPZOO[[#This Row],[DO_PIECE]],2)="av",0,F669)</f>
        <v>5</v>
      </c>
      <c r="M6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69" s="2">
        <f>YEAR(Tableau_Lancer_la_requête_à_partir_de_DB_TOPZOO[[#This Row],[DO_DATE]])</f>
        <v>2014</v>
      </c>
      <c r="O669" s="4" t="s">
        <v>664</v>
      </c>
      <c r="P669" s="5" t="str">
        <f>LEFT(Tableau_Lancer_la_requête_à_partir_de_DB_TOPZOO[[#This Row],[CT_CODEPOSTAL]],2)</f>
        <v>06</v>
      </c>
      <c r="Q669" s="5">
        <f>IF(SUMPRODUCT((B$2:B669=B669)*(C$2:C669=C669))&gt;1,0,1)</f>
        <v>0</v>
      </c>
      <c r="R669" s="5" t="str">
        <f>LEFT(Tableau_Lancer_la_requête_à_partir_de_DB_TOPZOO[[#This Row],[DO_PIECE]],2)</f>
        <v>FA</v>
      </c>
    </row>
    <row r="670" spans="1:18" x14ac:dyDescent="0.25">
      <c r="A670" s="5" t="s">
        <v>426</v>
      </c>
      <c r="B670" t="s">
        <v>417</v>
      </c>
      <c r="C670" t="s">
        <v>385</v>
      </c>
      <c r="D670" s="1">
        <v>41771</v>
      </c>
      <c r="E670" t="s">
        <v>342</v>
      </c>
      <c r="F670">
        <v>5</v>
      </c>
      <c r="G670">
        <v>76.084000000000003</v>
      </c>
      <c r="H670" t="s">
        <v>433</v>
      </c>
      <c r="I670" t="s">
        <v>287</v>
      </c>
      <c r="J670" t="s">
        <v>334</v>
      </c>
      <c r="K6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0" s="4">
        <f>+IF(LEFT(Tableau_Lancer_la_requête_à_partir_de_DB_TOPZOO[[#This Row],[DO_PIECE]],2)="av",0,F670)</f>
        <v>5</v>
      </c>
      <c r="M6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0" s="2">
        <f>YEAR(Tableau_Lancer_la_requête_à_partir_de_DB_TOPZOO[[#This Row],[DO_DATE]])</f>
        <v>2014</v>
      </c>
      <c r="O670" s="4" t="s">
        <v>665</v>
      </c>
      <c r="P670" s="5" t="str">
        <f>LEFT(Tableau_Lancer_la_requête_à_partir_de_DB_TOPZOO[[#This Row],[CT_CODEPOSTAL]],2)</f>
        <v>06</v>
      </c>
      <c r="Q670" s="5">
        <f>IF(SUMPRODUCT((B$2:B670=B670)*(C$2:C670=C670))&gt;1,0,1)</f>
        <v>0</v>
      </c>
      <c r="R670" s="5" t="str">
        <f>LEFT(Tableau_Lancer_la_requête_à_partir_de_DB_TOPZOO[[#This Row],[DO_PIECE]],2)</f>
        <v>FA</v>
      </c>
    </row>
    <row r="671" spans="1:18" x14ac:dyDescent="0.25">
      <c r="A671" s="5" t="s">
        <v>426</v>
      </c>
      <c r="B671" t="s">
        <v>417</v>
      </c>
      <c r="C671" t="s">
        <v>385</v>
      </c>
      <c r="D671" s="1">
        <v>41771</v>
      </c>
      <c r="E671" t="s">
        <v>351</v>
      </c>
      <c r="F671">
        <v>5</v>
      </c>
      <c r="G671">
        <v>103.96</v>
      </c>
      <c r="H671" t="s">
        <v>433</v>
      </c>
      <c r="I671" t="s">
        <v>287</v>
      </c>
      <c r="J671" t="s">
        <v>334</v>
      </c>
      <c r="K6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1" s="4">
        <f>+IF(LEFT(Tableau_Lancer_la_requête_à_partir_de_DB_TOPZOO[[#This Row],[DO_PIECE]],2)="av",0,F671)</f>
        <v>5</v>
      </c>
      <c r="M6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1" s="2">
        <f>YEAR(Tableau_Lancer_la_requête_à_partir_de_DB_TOPZOO[[#This Row],[DO_DATE]])</f>
        <v>2014</v>
      </c>
      <c r="O671" s="4" t="s">
        <v>666</v>
      </c>
      <c r="P671" s="5" t="str">
        <f>LEFT(Tableau_Lancer_la_requête_à_partir_de_DB_TOPZOO[[#This Row],[CT_CODEPOSTAL]],2)</f>
        <v>06</v>
      </c>
      <c r="Q671" s="5">
        <f>IF(SUMPRODUCT((B$2:B671=B671)*(C$2:C671=C671))&gt;1,0,1)</f>
        <v>0</v>
      </c>
      <c r="R671" s="5" t="str">
        <f>LEFT(Tableau_Lancer_la_requête_à_partir_de_DB_TOPZOO[[#This Row],[DO_PIECE]],2)</f>
        <v>FA</v>
      </c>
    </row>
    <row r="672" spans="1:18" x14ac:dyDescent="0.25">
      <c r="A672" s="5" t="s">
        <v>426</v>
      </c>
      <c r="B672" t="s">
        <v>417</v>
      </c>
      <c r="C672" t="s">
        <v>386</v>
      </c>
      <c r="D672" s="1">
        <v>41775</v>
      </c>
      <c r="E672" t="s">
        <v>160</v>
      </c>
      <c r="F672">
        <v>-1</v>
      </c>
      <c r="G672">
        <v>-7.02</v>
      </c>
      <c r="H672" t="s">
        <v>433</v>
      </c>
      <c r="I672" t="s">
        <v>287</v>
      </c>
      <c r="J672" t="s">
        <v>334</v>
      </c>
      <c r="K6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2" s="4">
        <f>+IF(LEFT(Tableau_Lancer_la_requête_à_partir_de_DB_TOPZOO[[#This Row],[DO_PIECE]],2)="av",0,F672)</f>
        <v>0</v>
      </c>
      <c r="M6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2" s="2">
        <f>YEAR(Tableau_Lancer_la_requête_à_partir_de_DB_TOPZOO[[#This Row],[DO_DATE]])</f>
        <v>2014</v>
      </c>
      <c r="O672" s="4" t="s">
        <v>501</v>
      </c>
      <c r="P672" s="5" t="str">
        <f>LEFT(Tableau_Lancer_la_requête_à_partir_de_DB_TOPZOO[[#This Row],[CT_CODEPOSTAL]],2)</f>
        <v>06</v>
      </c>
      <c r="Q672" s="5">
        <f>IF(SUMPRODUCT((B$2:B672=B672)*(C$2:C672=C672))&gt;1,0,1)</f>
        <v>1</v>
      </c>
      <c r="R672" s="5" t="str">
        <f>LEFT(Tableau_Lancer_la_requête_à_partir_de_DB_TOPZOO[[#This Row],[DO_PIECE]],2)</f>
        <v>AV</v>
      </c>
    </row>
    <row r="673" spans="1:18" x14ac:dyDescent="0.25">
      <c r="A673" s="5" t="s">
        <v>426</v>
      </c>
      <c r="B673" t="s">
        <v>417</v>
      </c>
      <c r="C673" t="s">
        <v>387</v>
      </c>
      <c r="D673" s="1">
        <v>41778</v>
      </c>
      <c r="E673" t="s">
        <v>77</v>
      </c>
      <c r="F673">
        <v>1</v>
      </c>
      <c r="G673">
        <v>9.3390000000000004</v>
      </c>
      <c r="H673" t="s">
        <v>433</v>
      </c>
      <c r="I673" t="s">
        <v>287</v>
      </c>
      <c r="J673" t="s">
        <v>334</v>
      </c>
      <c r="K6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3" s="4">
        <f>+IF(LEFT(Tableau_Lancer_la_requête_à_partir_de_DB_TOPZOO[[#This Row],[DO_PIECE]],2)="av",0,F673)</f>
        <v>1</v>
      </c>
      <c r="M6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3" s="2">
        <f>YEAR(Tableau_Lancer_la_requête_à_partir_de_DB_TOPZOO[[#This Row],[DO_DATE]])</f>
        <v>2014</v>
      </c>
      <c r="O673" s="4" t="s">
        <v>630</v>
      </c>
      <c r="P673" s="5" t="str">
        <f>LEFT(Tableau_Lancer_la_requête_à_partir_de_DB_TOPZOO[[#This Row],[CT_CODEPOSTAL]],2)</f>
        <v>06</v>
      </c>
      <c r="Q673" s="5">
        <f>IF(SUMPRODUCT((B$2:B673=B673)*(C$2:C673=C673))&gt;1,0,1)</f>
        <v>1</v>
      </c>
      <c r="R673" s="5" t="str">
        <f>LEFT(Tableau_Lancer_la_requête_à_partir_de_DB_TOPZOO[[#This Row],[DO_PIECE]],2)</f>
        <v>FA</v>
      </c>
    </row>
    <row r="674" spans="1:18" x14ac:dyDescent="0.25">
      <c r="A674" s="5" t="s">
        <v>426</v>
      </c>
      <c r="B674" t="s">
        <v>417</v>
      </c>
      <c r="C674" t="s">
        <v>387</v>
      </c>
      <c r="D674" s="1">
        <v>41778</v>
      </c>
      <c r="E674" t="s">
        <v>120</v>
      </c>
      <c r="F674">
        <v>1</v>
      </c>
      <c r="G674">
        <v>9.3390000000000004</v>
      </c>
      <c r="H674" t="s">
        <v>433</v>
      </c>
      <c r="I674" t="s">
        <v>287</v>
      </c>
      <c r="J674" t="s">
        <v>334</v>
      </c>
      <c r="K6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4" s="4">
        <f>+IF(LEFT(Tableau_Lancer_la_requête_à_partir_de_DB_TOPZOO[[#This Row],[DO_PIECE]],2)="av",0,F674)</f>
        <v>1</v>
      </c>
      <c r="M6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4" s="2">
        <f>YEAR(Tableau_Lancer_la_requête_à_partir_de_DB_TOPZOO[[#This Row],[DO_DATE]])</f>
        <v>2014</v>
      </c>
      <c r="O674" s="4" t="s">
        <v>667</v>
      </c>
      <c r="P674" s="5" t="str">
        <f>LEFT(Tableau_Lancer_la_requête_à_partir_de_DB_TOPZOO[[#This Row],[CT_CODEPOSTAL]],2)</f>
        <v>06</v>
      </c>
      <c r="Q674" s="5">
        <f>IF(SUMPRODUCT((B$2:B674=B674)*(C$2:C674=C674))&gt;1,0,1)</f>
        <v>0</v>
      </c>
      <c r="R674" s="5" t="str">
        <f>LEFT(Tableau_Lancer_la_requête_à_partir_de_DB_TOPZOO[[#This Row],[DO_PIECE]],2)</f>
        <v>FA</v>
      </c>
    </row>
    <row r="675" spans="1:18" x14ac:dyDescent="0.25">
      <c r="A675" s="5" t="s">
        <v>426</v>
      </c>
      <c r="B675" t="s">
        <v>417</v>
      </c>
      <c r="C675" t="s">
        <v>387</v>
      </c>
      <c r="D675" s="1">
        <v>41778</v>
      </c>
      <c r="E675" t="s">
        <v>100</v>
      </c>
      <c r="F675">
        <v>2</v>
      </c>
      <c r="G675">
        <v>39.33</v>
      </c>
      <c r="H675" t="s">
        <v>433</v>
      </c>
      <c r="I675" t="s">
        <v>287</v>
      </c>
      <c r="J675" t="s">
        <v>334</v>
      </c>
      <c r="K6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5" s="4">
        <f>+IF(LEFT(Tableau_Lancer_la_requête_à_partir_de_DB_TOPZOO[[#This Row],[DO_PIECE]],2)="av",0,F675)</f>
        <v>2</v>
      </c>
      <c r="M6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5" s="2">
        <f>YEAR(Tableau_Lancer_la_requête_à_partir_de_DB_TOPZOO[[#This Row],[DO_DATE]])</f>
        <v>2014</v>
      </c>
      <c r="O675" s="4" t="s">
        <v>462</v>
      </c>
      <c r="P675" s="5" t="str">
        <f>LEFT(Tableau_Lancer_la_requête_à_partir_de_DB_TOPZOO[[#This Row],[CT_CODEPOSTAL]],2)</f>
        <v>06</v>
      </c>
      <c r="Q675" s="5">
        <f>IF(SUMPRODUCT((B$2:B675=B675)*(C$2:C675=C675))&gt;1,0,1)</f>
        <v>0</v>
      </c>
      <c r="R675" s="5" t="str">
        <f>LEFT(Tableau_Lancer_la_requête_à_partir_de_DB_TOPZOO[[#This Row],[DO_PIECE]],2)</f>
        <v>FA</v>
      </c>
    </row>
    <row r="676" spans="1:18" x14ac:dyDescent="0.25">
      <c r="A676" s="5" t="s">
        <v>426</v>
      </c>
      <c r="B676" t="s">
        <v>417</v>
      </c>
      <c r="C676" t="s">
        <v>387</v>
      </c>
      <c r="D676" s="1">
        <v>41778</v>
      </c>
      <c r="E676" t="s">
        <v>122</v>
      </c>
      <c r="F676">
        <v>1</v>
      </c>
      <c r="G676">
        <v>23.37</v>
      </c>
      <c r="H676" t="s">
        <v>433</v>
      </c>
      <c r="I676" t="s">
        <v>287</v>
      </c>
      <c r="J676" t="s">
        <v>334</v>
      </c>
      <c r="K6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6" s="4">
        <f>+IF(LEFT(Tableau_Lancer_la_requête_à_partir_de_DB_TOPZOO[[#This Row],[DO_PIECE]],2)="av",0,F676)</f>
        <v>1</v>
      </c>
      <c r="M6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6" s="2">
        <f>YEAR(Tableau_Lancer_la_requête_à_partir_de_DB_TOPZOO[[#This Row],[DO_DATE]])</f>
        <v>2014</v>
      </c>
      <c r="O676" s="4" t="s">
        <v>435</v>
      </c>
      <c r="P676" s="5" t="str">
        <f>LEFT(Tableau_Lancer_la_requête_à_partir_de_DB_TOPZOO[[#This Row],[CT_CODEPOSTAL]],2)</f>
        <v>06</v>
      </c>
      <c r="Q676" s="5">
        <f>IF(SUMPRODUCT((B$2:B676=B676)*(C$2:C676=C676))&gt;1,0,1)</f>
        <v>0</v>
      </c>
      <c r="R676" s="5" t="str">
        <f>LEFT(Tableau_Lancer_la_requête_à_partir_de_DB_TOPZOO[[#This Row],[DO_PIECE]],2)</f>
        <v>FA</v>
      </c>
    </row>
    <row r="677" spans="1:18" x14ac:dyDescent="0.25">
      <c r="A677" s="5" t="s">
        <v>426</v>
      </c>
      <c r="B677" t="s">
        <v>417</v>
      </c>
      <c r="C677" t="s">
        <v>387</v>
      </c>
      <c r="D677" s="1">
        <v>41778</v>
      </c>
      <c r="E677" t="s">
        <v>329</v>
      </c>
      <c r="F677">
        <v>1</v>
      </c>
      <c r="G677">
        <v>22.42</v>
      </c>
      <c r="H677" t="s">
        <v>433</v>
      </c>
      <c r="I677" t="s">
        <v>287</v>
      </c>
      <c r="J677" t="s">
        <v>334</v>
      </c>
      <c r="K6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7" s="4">
        <f>+IF(LEFT(Tableau_Lancer_la_requête_à_partir_de_DB_TOPZOO[[#This Row],[DO_PIECE]],2)="av",0,F677)</f>
        <v>1</v>
      </c>
      <c r="M6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7" s="2">
        <f>YEAR(Tableau_Lancer_la_requête_à_partir_de_DB_TOPZOO[[#This Row],[DO_DATE]])</f>
        <v>2014</v>
      </c>
      <c r="O677" s="4" t="s">
        <v>647</v>
      </c>
      <c r="P677" s="5" t="str">
        <f>LEFT(Tableau_Lancer_la_requête_à_partir_de_DB_TOPZOO[[#This Row],[CT_CODEPOSTAL]],2)</f>
        <v>06</v>
      </c>
      <c r="Q677" s="5">
        <f>IF(SUMPRODUCT((B$2:B677=B677)*(C$2:C677=C677))&gt;1,0,1)</f>
        <v>0</v>
      </c>
      <c r="R677" s="5" t="str">
        <f>LEFT(Tableau_Lancer_la_requête_à_partir_de_DB_TOPZOO[[#This Row],[DO_PIECE]],2)</f>
        <v>FA</v>
      </c>
    </row>
    <row r="678" spans="1:18" x14ac:dyDescent="0.25">
      <c r="A678" s="5" t="s">
        <v>426</v>
      </c>
      <c r="B678" t="s">
        <v>417</v>
      </c>
      <c r="C678" t="s">
        <v>387</v>
      </c>
      <c r="D678" s="1">
        <v>41778</v>
      </c>
      <c r="E678" t="s">
        <v>337</v>
      </c>
      <c r="F678">
        <v>1</v>
      </c>
      <c r="G678">
        <v>14.773</v>
      </c>
      <c r="H678" t="s">
        <v>433</v>
      </c>
      <c r="I678" t="s">
        <v>287</v>
      </c>
      <c r="J678" t="s">
        <v>334</v>
      </c>
      <c r="K6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8" s="4">
        <f>+IF(LEFT(Tableau_Lancer_la_requête_à_partir_de_DB_TOPZOO[[#This Row],[DO_PIECE]],2)="av",0,F678)</f>
        <v>1</v>
      </c>
      <c r="M6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8" s="2">
        <f>YEAR(Tableau_Lancer_la_requête_à_partir_de_DB_TOPZOO[[#This Row],[DO_DATE]])</f>
        <v>2014</v>
      </c>
      <c r="O678" s="4" t="s">
        <v>668</v>
      </c>
      <c r="P678" s="5" t="str">
        <f>LEFT(Tableau_Lancer_la_requête_à_partir_de_DB_TOPZOO[[#This Row],[CT_CODEPOSTAL]],2)</f>
        <v>06</v>
      </c>
      <c r="Q678" s="5">
        <f>IF(SUMPRODUCT((B$2:B678=B678)*(C$2:C678=C678))&gt;1,0,1)</f>
        <v>0</v>
      </c>
      <c r="R678" s="5" t="str">
        <f>LEFT(Tableau_Lancer_la_requête_à_partir_de_DB_TOPZOO[[#This Row],[DO_PIECE]],2)</f>
        <v>FA</v>
      </c>
    </row>
    <row r="679" spans="1:18" x14ac:dyDescent="0.25">
      <c r="A679" s="5" t="s">
        <v>426</v>
      </c>
      <c r="B679" t="s">
        <v>417</v>
      </c>
      <c r="C679" t="s">
        <v>387</v>
      </c>
      <c r="D679" s="1">
        <v>41778</v>
      </c>
      <c r="E679" t="s">
        <v>317</v>
      </c>
      <c r="F679">
        <v>2</v>
      </c>
      <c r="G679">
        <v>25.896999999999998</v>
      </c>
      <c r="H679" t="s">
        <v>433</v>
      </c>
      <c r="I679" t="s">
        <v>287</v>
      </c>
      <c r="J679" t="s">
        <v>334</v>
      </c>
      <c r="K6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79" s="4">
        <f>+IF(LEFT(Tableau_Lancer_la_requête_à_partir_de_DB_TOPZOO[[#This Row],[DO_PIECE]],2)="av",0,F679)</f>
        <v>2</v>
      </c>
      <c r="M6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79" s="2">
        <f>YEAR(Tableau_Lancer_la_requête_à_partir_de_DB_TOPZOO[[#This Row],[DO_DATE]])</f>
        <v>2014</v>
      </c>
      <c r="O679" s="4" t="s">
        <v>479</v>
      </c>
      <c r="P679" s="5" t="str">
        <f>LEFT(Tableau_Lancer_la_requête_à_partir_de_DB_TOPZOO[[#This Row],[CT_CODEPOSTAL]],2)</f>
        <v>06</v>
      </c>
      <c r="Q679" s="5">
        <f>IF(SUMPRODUCT((B$2:B679=B679)*(C$2:C679=C679))&gt;1,0,1)</f>
        <v>0</v>
      </c>
      <c r="R679" s="5" t="str">
        <f>LEFT(Tableau_Lancer_la_requête_à_partir_de_DB_TOPZOO[[#This Row],[DO_PIECE]],2)</f>
        <v>FA</v>
      </c>
    </row>
    <row r="680" spans="1:18" x14ac:dyDescent="0.25">
      <c r="A680" s="5" t="s">
        <v>426</v>
      </c>
      <c r="B680" t="s">
        <v>417</v>
      </c>
      <c r="C680" t="s">
        <v>387</v>
      </c>
      <c r="D680" s="1">
        <v>41778</v>
      </c>
      <c r="E680" t="s">
        <v>316</v>
      </c>
      <c r="F680">
        <v>2</v>
      </c>
      <c r="G680">
        <v>28.5</v>
      </c>
      <c r="H680" t="s">
        <v>433</v>
      </c>
      <c r="I680" t="s">
        <v>287</v>
      </c>
      <c r="J680" t="s">
        <v>334</v>
      </c>
      <c r="K6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0" s="4">
        <f>+IF(LEFT(Tableau_Lancer_la_requête_à_partir_de_DB_TOPZOO[[#This Row],[DO_PIECE]],2)="av",0,F680)</f>
        <v>2</v>
      </c>
      <c r="M6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0" s="2">
        <f>YEAR(Tableau_Lancer_la_requête_à_partir_de_DB_TOPZOO[[#This Row],[DO_DATE]])</f>
        <v>2014</v>
      </c>
      <c r="O680" s="4" t="s">
        <v>481</v>
      </c>
      <c r="P680" s="5" t="str">
        <f>LEFT(Tableau_Lancer_la_requête_à_partir_de_DB_TOPZOO[[#This Row],[CT_CODEPOSTAL]],2)</f>
        <v>06</v>
      </c>
      <c r="Q680" s="5">
        <f>IF(SUMPRODUCT((B$2:B680=B680)*(C$2:C680=C680))&gt;1,0,1)</f>
        <v>0</v>
      </c>
      <c r="R680" s="5" t="str">
        <f>LEFT(Tableau_Lancer_la_requête_à_partir_de_DB_TOPZOO[[#This Row],[DO_PIECE]],2)</f>
        <v>FA</v>
      </c>
    </row>
    <row r="681" spans="1:18" x14ac:dyDescent="0.25">
      <c r="A681" s="5" t="s">
        <v>426</v>
      </c>
      <c r="B681" t="s">
        <v>417</v>
      </c>
      <c r="C681" t="s">
        <v>387</v>
      </c>
      <c r="D681" s="1">
        <v>41778</v>
      </c>
      <c r="E681" t="s">
        <v>318</v>
      </c>
      <c r="F681">
        <v>2</v>
      </c>
      <c r="G681">
        <v>28.5</v>
      </c>
      <c r="H681" t="s">
        <v>433</v>
      </c>
      <c r="I681" t="s">
        <v>287</v>
      </c>
      <c r="J681" t="s">
        <v>334</v>
      </c>
      <c r="K6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1" s="4">
        <f>+IF(LEFT(Tableau_Lancer_la_requête_à_partir_de_DB_TOPZOO[[#This Row],[DO_PIECE]],2)="av",0,F681)</f>
        <v>2</v>
      </c>
      <c r="M6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1" s="2">
        <f>YEAR(Tableau_Lancer_la_requête_à_partir_de_DB_TOPZOO[[#This Row],[DO_DATE]])</f>
        <v>2014</v>
      </c>
      <c r="O681" s="4" t="s">
        <v>482</v>
      </c>
      <c r="P681" s="5" t="str">
        <f>LEFT(Tableau_Lancer_la_requête_à_partir_de_DB_TOPZOO[[#This Row],[CT_CODEPOSTAL]],2)</f>
        <v>06</v>
      </c>
      <c r="Q681" s="5">
        <f>IF(SUMPRODUCT((B$2:B681=B681)*(C$2:C681=C681))&gt;1,0,1)</f>
        <v>0</v>
      </c>
      <c r="R681" s="5" t="str">
        <f>LEFT(Tableau_Lancer_la_requête_à_partir_de_DB_TOPZOO[[#This Row],[DO_PIECE]],2)</f>
        <v>FA</v>
      </c>
    </row>
    <row r="682" spans="1:18" x14ac:dyDescent="0.25">
      <c r="A682" s="5" t="s">
        <v>426</v>
      </c>
      <c r="B682" t="s">
        <v>417</v>
      </c>
      <c r="C682" t="s">
        <v>387</v>
      </c>
      <c r="D682" s="1">
        <v>41778</v>
      </c>
      <c r="E682" t="s">
        <v>319</v>
      </c>
      <c r="F682">
        <v>2</v>
      </c>
      <c r="G682">
        <v>25.896999999999998</v>
      </c>
      <c r="H682" t="s">
        <v>433</v>
      </c>
      <c r="I682" t="s">
        <v>287</v>
      </c>
      <c r="J682" t="s">
        <v>334</v>
      </c>
      <c r="K6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2" s="4">
        <f>+IF(LEFT(Tableau_Lancer_la_requête_à_partir_de_DB_TOPZOO[[#This Row],[DO_PIECE]],2)="av",0,F682)</f>
        <v>2</v>
      </c>
      <c r="M6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2" s="2">
        <f>YEAR(Tableau_Lancer_la_requête_à_partir_de_DB_TOPZOO[[#This Row],[DO_DATE]])</f>
        <v>2014</v>
      </c>
      <c r="O682" s="4" t="s">
        <v>480</v>
      </c>
      <c r="P682" s="5" t="str">
        <f>LEFT(Tableau_Lancer_la_requête_à_partir_de_DB_TOPZOO[[#This Row],[CT_CODEPOSTAL]],2)</f>
        <v>06</v>
      </c>
      <c r="Q682" s="5">
        <f>IF(SUMPRODUCT((B$2:B682=B682)*(C$2:C682=C682))&gt;1,0,1)</f>
        <v>0</v>
      </c>
      <c r="R682" s="5" t="str">
        <f>LEFT(Tableau_Lancer_la_requête_à_partir_de_DB_TOPZOO[[#This Row],[DO_PIECE]],2)</f>
        <v>FA</v>
      </c>
    </row>
    <row r="683" spans="1:18" x14ac:dyDescent="0.25">
      <c r="A683" s="5" t="s">
        <v>426</v>
      </c>
      <c r="B683" t="s">
        <v>417</v>
      </c>
      <c r="C683" t="s">
        <v>387</v>
      </c>
      <c r="D683" s="1">
        <v>41778</v>
      </c>
      <c r="E683" t="s">
        <v>24</v>
      </c>
      <c r="F683">
        <v>6</v>
      </c>
      <c r="G683">
        <v>31.92</v>
      </c>
      <c r="H683" t="s">
        <v>433</v>
      </c>
      <c r="I683" t="s">
        <v>287</v>
      </c>
      <c r="J683" t="s">
        <v>334</v>
      </c>
      <c r="K6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3" s="4">
        <f>+IF(LEFT(Tableau_Lancer_la_requête_à_partir_de_DB_TOPZOO[[#This Row],[DO_PIECE]],2)="av",0,F683)</f>
        <v>6</v>
      </c>
      <c r="M6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3" s="2">
        <f>YEAR(Tableau_Lancer_la_requête_à_partir_de_DB_TOPZOO[[#This Row],[DO_DATE]])</f>
        <v>2014</v>
      </c>
      <c r="O683" s="4" t="s">
        <v>634</v>
      </c>
      <c r="P683" s="5" t="str">
        <f>LEFT(Tableau_Lancer_la_requête_à_partir_de_DB_TOPZOO[[#This Row],[CT_CODEPOSTAL]],2)</f>
        <v>06</v>
      </c>
      <c r="Q683" s="5">
        <f>IF(SUMPRODUCT((B$2:B683=B683)*(C$2:C683=C683))&gt;1,0,1)</f>
        <v>0</v>
      </c>
      <c r="R683" s="5" t="str">
        <f>LEFT(Tableau_Lancer_la_requête_à_partir_de_DB_TOPZOO[[#This Row],[DO_PIECE]],2)</f>
        <v>FA</v>
      </c>
    </row>
    <row r="684" spans="1:18" x14ac:dyDescent="0.25">
      <c r="A684" s="5" t="s">
        <v>426</v>
      </c>
      <c r="B684" t="s">
        <v>417</v>
      </c>
      <c r="C684" t="s">
        <v>387</v>
      </c>
      <c r="D684" s="1">
        <v>41778</v>
      </c>
      <c r="E684" t="s">
        <v>19</v>
      </c>
      <c r="F684">
        <v>6</v>
      </c>
      <c r="G684">
        <v>24.225000000000001</v>
      </c>
      <c r="H684" t="s">
        <v>433</v>
      </c>
      <c r="I684" t="s">
        <v>287</v>
      </c>
      <c r="J684" t="s">
        <v>334</v>
      </c>
      <c r="K6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4" s="4">
        <f>+IF(LEFT(Tableau_Lancer_la_requête_à_partir_de_DB_TOPZOO[[#This Row],[DO_PIECE]],2)="av",0,F684)</f>
        <v>6</v>
      </c>
      <c r="M6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4" s="2">
        <f>YEAR(Tableau_Lancer_la_requête_à_partir_de_DB_TOPZOO[[#This Row],[DO_DATE]])</f>
        <v>2014</v>
      </c>
      <c r="O684" s="4" t="s">
        <v>485</v>
      </c>
      <c r="P684" s="5" t="str">
        <f>LEFT(Tableau_Lancer_la_requête_à_partir_de_DB_TOPZOO[[#This Row],[CT_CODEPOSTAL]],2)</f>
        <v>06</v>
      </c>
      <c r="Q684" s="5">
        <f>IF(SUMPRODUCT((B$2:B684=B684)*(C$2:C684=C684))&gt;1,0,1)</f>
        <v>0</v>
      </c>
      <c r="R684" s="5" t="str">
        <f>LEFT(Tableau_Lancer_la_requête_à_partir_de_DB_TOPZOO[[#This Row],[DO_PIECE]],2)</f>
        <v>FA</v>
      </c>
    </row>
    <row r="685" spans="1:18" x14ac:dyDescent="0.25">
      <c r="A685" s="5" t="s">
        <v>426</v>
      </c>
      <c r="B685" t="s">
        <v>417</v>
      </c>
      <c r="C685" t="s">
        <v>387</v>
      </c>
      <c r="D685" s="1">
        <v>41778</v>
      </c>
      <c r="E685" t="s">
        <v>23</v>
      </c>
      <c r="F685">
        <v>6</v>
      </c>
      <c r="G685">
        <v>24.225000000000001</v>
      </c>
      <c r="H685" t="s">
        <v>433</v>
      </c>
      <c r="I685" t="s">
        <v>287</v>
      </c>
      <c r="J685" t="s">
        <v>334</v>
      </c>
      <c r="K6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5" s="4">
        <f>+IF(LEFT(Tableau_Lancer_la_requête_à_partir_de_DB_TOPZOO[[#This Row],[DO_PIECE]],2)="av",0,F685)</f>
        <v>6</v>
      </c>
      <c r="M6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5" s="2">
        <f>YEAR(Tableau_Lancer_la_requête_à_partir_de_DB_TOPZOO[[#This Row],[DO_DATE]])</f>
        <v>2014</v>
      </c>
      <c r="O685" s="4" t="s">
        <v>486</v>
      </c>
      <c r="P685" s="5" t="str">
        <f>LEFT(Tableau_Lancer_la_requête_à_partir_de_DB_TOPZOO[[#This Row],[CT_CODEPOSTAL]],2)</f>
        <v>06</v>
      </c>
      <c r="Q685" s="5">
        <f>IF(SUMPRODUCT((B$2:B685=B685)*(C$2:C685=C685))&gt;1,0,1)</f>
        <v>0</v>
      </c>
      <c r="R685" s="5" t="str">
        <f>LEFT(Tableau_Lancer_la_requête_à_partir_de_DB_TOPZOO[[#This Row],[DO_PIECE]],2)</f>
        <v>FA</v>
      </c>
    </row>
    <row r="686" spans="1:18" x14ac:dyDescent="0.25">
      <c r="A686" s="5" t="s">
        <v>426</v>
      </c>
      <c r="B686" t="s">
        <v>417</v>
      </c>
      <c r="C686" t="s">
        <v>387</v>
      </c>
      <c r="D686" s="1">
        <v>41778</v>
      </c>
      <c r="E686" t="s">
        <v>11</v>
      </c>
      <c r="F686">
        <v>6</v>
      </c>
      <c r="G686">
        <v>29.355</v>
      </c>
      <c r="H686" t="s">
        <v>433</v>
      </c>
      <c r="I686" t="s">
        <v>287</v>
      </c>
      <c r="J686" t="s">
        <v>334</v>
      </c>
      <c r="K6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6" s="4">
        <f>+IF(LEFT(Tableau_Lancer_la_requête_à_partir_de_DB_TOPZOO[[#This Row],[DO_PIECE]],2)="av",0,F686)</f>
        <v>6</v>
      </c>
      <c r="M6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6" s="2">
        <f>YEAR(Tableau_Lancer_la_requête_à_partir_de_DB_TOPZOO[[#This Row],[DO_DATE]])</f>
        <v>2014</v>
      </c>
      <c r="O686" s="4" t="s">
        <v>586</v>
      </c>
      <c r="P686" s="5" t="str">
        <f>LEFT(Tableau_Lancer_la_requête_à_partir_de_DB_TOPZOO[[#This Row],[CT_CODEPOSTAL]],2)</f>
        <v>06</v>
      </c>
      <c r="Q686" s="5">
        <f>IF(SUMPRODUCT((B$2:B686=B686)*(C$2:C686=C686))&gt;1,0,1)</f>
        <v>0</v>
      </c>
      <c r="R686" s="5" t="str">
        <f>LEFT(Tableau_Lancer_la_requête_à_partir_de_DB_TOPZOO[[#This Row],[DO_PIECE]],2)</f>
        <v>FA</v>
      </c>
    </row>
    <row r="687" spans="1:18" x14ac:dyDescent="0.25">
      <c r="A687" s="5" t="s">
        <v>426</v>
      </c>
      <c r="B687" t="s">
        <v>417</v>
      </c>
      <c r="C687" t="s">
        <v>387</v>
      </c>
      <c r="D687" s="1">
        <v>41778</v>
      </c>
      <c r="E687" t="s">
        <v>20</v>
      </c>
      <c r="F687">
        <v>4</v>
      </c>
      <c r="G687">
        <v>17.783999999999999</v>
      </c>
      <c r="H687" t="s">
        <v>433</v>
      </c>
      <c r="I687" t="s">
        <v>287</v>
      </c>
      <c r="J687" t="s">
        <v>334</v>
      </c>
      <c r="K6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06</v>
      </c>
      <c r="L687" s="4">
        <f>+IF(LEFT(Tableau_Lancer_la_requête_à_partir_de_DB_TOPZOO[[#This Row],[DO_PIECE]],2)="av",0,F687)</f>
        <v>4</v>
      </c>
      <c r="M6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687" s="2">
        <f>YEAR(Tableau_Lancer_la_requête_à_partir_de_DB_TOPZOO[[#This Row],[DO_DATE]])</f>
        <v>2014</v>
      </c>
      <c r="O687" s="4" t="s">
        <v>544</v>
      </c>
      <c r="P687" s="5" t="str">
        <f>LEFT(Tableau_Lancer_la_requête_à_partir_de_DB_TOPZOO[[#This Row],[CT_CODEPOSTAL]],2)</f>
        <v>06</v>
      </c>
      <c r="Q687" s="5">
        <f>IF(SUMPRODUCT((B$2:B687=B687)*(C$2:C687=C687))&gt;1,0,1)</f>
        <v>0</v>
      </c>
      <c r="R687" s="5" t="str">
        <f>LEFT(Tableau_Lancer_la_requête_à_partir_de_DB_TOPZOO[[#This Row],[DO_PIECE]],2)</f>
        <v>FA</v>
      </c>
    </row>
    <row r="688" spans="1:18" x14ac:dyDescent="0.25">
      <c r="A688" t="s">
        <v>427</v>
      </c>
      <c r="B688" t="s">
        <v>417</v>
      </c>
      <c r="C688" t="s">
        <v>235</v>
      </c>
      <c r="D688" s="1">
        <v>41277</v>
      </c>
      <c r="E688" t="s">
        <v>166</v>
      </c>
      <c r="F688">
        <v>1</v>
      </c>
      <c r="G688">
        <v>21.565000000000001</v>
      </c>
      <c r="H688" t="s">
        <v>433</v>
      </c>
      <c r="I688" t="s">
        <v>288</v>
      </c>
      <c r="J688" t="s">
        <v>334</v>
      </c>
      <c r="K6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88" s="4">
        <f>+IF(LEFT(Tableau_Lancer_la_requête_à_partir_de_DB_TOPZOO[[#This Row],[DO_PIECE]],2)="av",0,F688)</f>
        <v>1</v>
      </c>
      <c r="M6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88" s="2">
        <f>YEAR(Tableau_Lancer_la_requête_à_partir_de_DB_TOPZOO[[#This Row],[DO_DATE]])</f>
        <v>2013</v>
      </c>
      <c r="O688" s="4" t="s">
        <v>669</v>
      </c>
      <c r="P688" s="5" t="str">
        <f>LEFT(Tableau_Lancer_la_requête_à_partir_de_DB_TOPZOO[[#This Row],[CT_CODEPOSTAL]],2)</f>
        <v>13</v>
      </c>
      <c r="Q688" s="5">
        <f>IF(SUMPRODUCT((B$2:B688=B688)*(C$2:C688=C688))&gt;1,0,1)</f>
        <v>1</v>
      </c>
      <c r="R688" s="5" t="str">
        <f>LEFT(Tableau_Lancer_la_requête_à_partir_de_DB_TOPZOO[[#This Row],[DO_PIECE]],2)</f>
        <v>FA</v>
      </c>
    </row>
    <row r="689" spans="1:18" x14ac:dyDescent="0.25">
      <c r="A689" s="5" t="s">
        <v>427</v>
      </c>
      <c r="B689" t="s">
        <v>417</v>
      </c>
      <c r="C689" t="s">
        <v>235</v>
      </c>
      <c r="D689" s="1">
        <v>41277</v>
      </c>
      <c r="E689" t="s">
        <v>36</v>
      </c>
      <c r="F689">
        <v>1</v>
      </c>
      <c r="G689">
        <v>21.565000000000001</v>
      </c>
      <c r="H689" t="s">
        <v>433</v>
      </c>
      <c r="I689" t="s">
        <v>288</v>
      </c>
      <c r="J689" t="s">
        <v>334</v>
      </c>
      <c r="K6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89" s="4">
        <f>+IF(LEFT(Tableau_Lancer_la_requête_à_partir_de_DB_TOPZOO[[#This Row],[DO_PIECE]],2)="av",0,F689)</f>
        <v>1</v>
      </c>
      <c r="M6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89" s="2">
        <f>YEAR(Tableau_Lancer_la_requête_à_partir_de_DB_TOPZOO[[#This Row],[DO_DATE]])</f>
        <v>2013</v>
      </c>
      <c r="O689" s="4" t="s">
        <v>608</v>
      </c>
      <c r="P689" s="5" t="str">
        <f>LEFT(Tableau_Lancer_la_requête_à_partir_de_DB_TOPZOO[[#This Row],[CT_CODEPOSTAL]],2)</f>
        <v>13</v>
      </c>
      <c r="Q689" s="5">
        <f>IF(SUMPRODUCT((B$2:B689=B689)*(C$2:C689=C689))&gt;1,0,1)</f>
        <v>0</v>
      </c>
      <c r="R689" s="5" t="str">
        <f>LEFT(Tableau_Lancer_la_requête_à_partir_de_DB_TOPZOO[[#This Row],[DO_PIECE]],2)</f>
        <v>FA</v>
      </c>
    </row>
    <row r="690" spans="1:18" x14ac:dyDescent="0.25">
      <c r="A690" s="5" t="s">
        <v>427</v>
      </c>
      <c r="B690" t="s">
        <v>417</v>
      </c>
      <c r="C690" t="s">
        <v>235</v>
      </c>
      <c r="D690" s="1">
        <v>41277</v>
      </c>
      <c r="E690" t="s">
        <v>34</v>
      </c>
      <c r="F690">
        <v>2</v>
      </c>
      <c r="G690">
        <v>31.863</v>
      </c>
      <c r="H690" t="s">
        <v>433</v>
      </c>
      <c r="I690" t="s">
        <v>288</v>
      </c>
      <c r="J690" t="s">
        <v>334</v>
      </c>
      <c r="K6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0" s="4">
        <f>+IF(LEFT(Tableau_Lancer_la_requête_à_partir_de_DB_TOPZOO[[#This Row],[DO_PIECE]],2)="av",0,F690)</f>
        <v>2</v>
      </c>
      <c r="M6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0" s="2">
        <f>YEAR(Tableau_Lancer_la_requête_à_partir_de_DB_TOPZOO[[#This Row],[DO_DATE]])</f>
        <v>2013</v>
      </c>
      <c r="O690" s="4" t="s">
        <v>456</v>
      </c>
      <c r="P690" s="5" t="str">
        <f>LEFT(Tableau_Lancer_la_requête_à_partir_de_DB_TOPZOO[[#This Row],[CT_CODEPOSTAL]],2)</f>
        <v>13</v>
      </c>
      <c r="Q690" s="5">
        <f>IF(SUMPRODUCT((B$2:B690=B690)*(C$2:C690=C690))&gt;1,0,1)</f>
        <v>0</v>
      </c>
      <c r="R690" s="5" t="str">
        <f>LEFT(Tableau_Lancer_la_requête_à_partir_de_DB_TOPZOO[[#This Row],[DO_PIECE]],2)</f>
        <v>FA</v>
      </c>
    </row>
    <row r="691" spans="1:18" x14ac:dyDescent="0.25">
      <c r="A691" s="5" t="s">
        <v>427</v>
      </c>
      <c r="B691" t="s">
        <v>417</v>
      </c>
      <c r="C691" t="s">
        <v>235</v>
      </c>
      <c r="D691" s="1">
        <v>41277</v>
      </c>
      <c r="E691" t="s">
        <v>10</v>
      </c>
      <c r="F691">
        <v>2</v>
      </c>
      <c r="G691">
        <v>40.508000000000003</v>
      </c>
      <c r="H691" t="s">
        <v>433</v>
      </c>
      <c r="I691" t="s">
        <v>288</v>
      </c>
      <c r="J691" t="s">
        <v>334</v>
      </c>
      <c r="K6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1" s="4">
        <f>+IF(LEFT(Tableau_Lancer_la_requête_à_partir_de_DB_TOPZOO[[#This Row],[DO_PIECE]],2)="av",0,F691)</f>
        <v>2</v>
      </c>
      <c r="M6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1" s="2">
        <f>YEAR(Tableau_Lancer_la_requête_à_partir_de_DB_TOPZOO[[#This Row],[DO_DATE]])</f>
        <v>2013</v>
      </c>
      <c r="O691" s="4" t="s">
        <v>457</v>
      </c>
      <c r="P691" s="5" t="str">
        <f>LEFT(Tableau_Lancer_la_requête_à_partir_de_DB_TOPZOO[[#This Row],[CT_CODEPOSTAL]],2)</f>
        <v>13</v>
      </c>
      <c r="Q691" s="5">
        <f>IF(SUMPRODUCT((B$2:B691=B691)*(C$2:C691=C691))&gt;1,0,1)</f>
        <v>0</v>
      </c>
      <c r="R691" s="5" t="str">
        <f>LEFT(Tableau_Lancer_la_requête_à_partir_de_DB_TOPZOO[[#This Row],[DO_PIECE]],2)</f>
        <v>FA</v>
      </c>
    </row>
    <row r="692" spans="1:18" x14ac:dyDescent="0.25">
      <c r="A692" s="5" t="s">
        <v>427</v>
      </c>
      <c r="B692" t="s">
        <v>417</v>
      </c>
      <c r="C692" t="s">
        <v>235</v>
      </c>
      <c r="D692" s="1">
        <v>41277</v>
      </c>
      <c r="E692" t="s">
        <v>46</v>
      </c>
      <c r="F692">
        <v>2</v>
      </c>
      <c r="G692">
        <v>49.134</v>
      </c>
      <c r="H692" t="s">
        <v>433</v>
      </c>
      <c r="I692" t="s">
        <v>288</v>
      </c>
      <c r="J692" t="s">
        <v>334</v>
      </c>
      <c r="K6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2" s="4">
        <f>+IF(LEFT(Tableau_Lancer_la_requête_à_partir_de_DB_TOPZOO[[#This Row],[DO_PIECE]],2)="av",0,F692)</f>
        <v>2</v>
      </c>
      <c r="M6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2" s="2">
        <f>YEAR(Tableau_Lancer_la_requête_à_partir_de_DB_TOPZOO[[#This Row],[DO_DATE]])</f>
        <v>2013</v>
      </c>
      <c r="O692" s="4" t="s">
        <v>458</v>
      </c>
      <c r="P692" s="5" t="str">
        <f>LEFT(Tableau_Lancer_la_requête_à_partir_de_DB_TOPZOO[[#This Row],[CT_CODEPOSTAL]],2)</f>
        <v>13</v>
      </c>
      <c r="Q692" s="5">
        <f>IF(SUMPRODUCT((B$2:B692=B692)*(C$2:C692=C692))&gt;1,0,1)</f>
        <v>0</v>
      </c>
      <c r="R692" s="5" t="str">
        <f>LEFT(Tableau_Lancer_la_requête_à_partir_de_DB_TOPZOO[[#This Row],[DO_PIECE]],2)</f>
        <v>FA</v>
      </c>
    </row>
    <row r="693" spans="1:18" x14ac:dyDescent="0.25">
      <c r="A693" s="5" t="s">
        <v>427</v>
      </c>
      <c r="B693" t="s">
        <v>417</v>
      </c>
      <c r="C693" t="s">
        <v>235</v>
      </c>
      <c r="D693" s="1">
        <v>41277</v>
      </c>
      <c r="E693" t="s">
        <v>215</v>
      </c>
      <c r="F693">
        <v>2</v>
      </c>
      <c r="G693">
        <v>49.134</v>
      </c>
      <c r="H693" t="s">
        <v>433</v>
      </c>
      <c r="I693" t="s">
        <v>288</v>
      </c>
      <c r="J693" t="s">
        <v>334</v>
      </c>
      <c r="K6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3" s="4">
        <f>+IF(LEFT(Tableau_Lancer_la_requête_à_partir_de_DB_TOPZOO[[#This Row],[DO_PIECE]],2)="av",0,F693)</f>
        <v>2</v>
      </c>
      <c r="M6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3" s="2">
        <f>YEAR(Tableau_Lancer_la_requête_à_partir_de_DB_TOPZOO[[#This Row],[DO_DATE]])</f>
        <v>2013</v>
      </c>
      <c r="O693" s="4" t="s">
        <v>670</v>
      </c>
      <c r="P693" s="5" t="str">
        <f>LEFT(Tableau_Lancer_la_requête_à_partir_de_DB_TOPZOO[[#This Row],[CT_CODEPOSTAL]],2)</f>
        <v>13</v>
      </c>
      <c r="Q693" s="5">
        <f>IF(SUMPRODUCT((B$2:B693=B693)*(C$2:C693=C693))&gt;1,0,1)</f>
        <v>0</v>
      </c>
      <c r="R693" s="5" t="str">
        <f>LEFT(Tableau_Lancer_la_requête_à_partir_de_DB_TOPZOO[[#This Row],[DO_PIECE]],2)</f>
        <v>FA</v>
      </c>
    </row>
    <row r="694" spans="1:18" x14ac:dyDescent="0.25">
      <c r="A694" s="5" t="s">
        <v>427</v>
      </c>
      <c r="B694" t="s">
        <v>417</v>
      </c>
      <c r="C694" t="s">
        <v>235</v>
      </c>
      <c r="D694" s="1">
        <v>41277</v>
      </c>
      <c r="E694" t="s">
        <v>99</v>
      </c>
      <c r="F694">
        <v>2</v>
      </c>
      <c r="G694">
        <v>43.13</v>
      </c>
      <c r="H694" t="s">
        <v>433</v>
      </c>
      <c r="I694" t="s">
        <v>288</v>
      </c>
      <c r="J694" t="s">
        <v>334</v>
      </c>
      <c r="K6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4" s="4">
        <f>+IF(LEFT(Tableau_Lancer_la_requête_à_partir_de_DB_TOPZOO[[#This Row],[DO_PIECE]],2)="av",0,F694)</f>
        <v>2</v>
      </c>
      <c r="M6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4" s="2">
        <f>YEAR(Tableau_Lancer_la_requête_à_partir_de_DB_TOPZOO[[#This Row],[DO_DATE]])</f>
        <v>2013</v>
      </c>
      <c r="O694" s="4" t="s">
        <v>461</v>
      </c>
      <c r="P694" s="5" t="str">
        <f>LEFT(Tableau_Lancer_la_requête_à_partir_de_DB_TOPZOO[[#This Row],[CT_CODEPOSTAL]],2)</f>
        <v>13</v>
      </c>
      <c r="Q694" s="5">
        <f>IF(SUMPRODUCT((B$2:B694=B694)*(C$2:C694=C694))&gt;1,0,1)</f>
        <v>0</v>
      </c>
      <c r="R694" s="5" t="str">
        <f>LEFT(Tableau_Lancer_la_requête_à_partir_de_DB_TOPZOO[[#This Row],[DO_PIECE]],2)</f>
        <v>FA</v>
      </c>
    </row>
    <row r="695" spans="1:18" x14ac:dyDescent="0.25">
      <c r="A695" s="5" t="s">
        <v>427</v>
      </c>
      <c r="B695" t="s">
        <v>417</v>
      </c>
      <c r="C695" t="s">
        <v>235</v>
      </c>
      <c r="D695" s="1">
        <v>41277</v>
      </c>
      <c r="E695" t="s">
        <v>133</v>
      </c>
      <c r="F695">
        <v>2</v>
      </c>
      <c r="G695">
        <v>28.405000000000001</v>
      </c>
      <c r="H695" t="s">
        <v>433</v>
      </c>
      <c r="I695" t="s">
        <v>288</v>
      </c>
      <c r="J695" t="s">
        <v>334</v>
      </c>
      <c r="K6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5" s="4">
        <f>+IF(LEFT(Tableau_Lancer_la_requête_à_partir_de_DB_TOPZOO[[#This Row],[DO_PIECE]],2)="av",0,F695)</f>
        <v>2</v>
      </c>
      <c r="M6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5" s="2">
        <f>YEAR(Tableau_Lancer_la_requête_à_partir_de_DB_TOPZOO[[#This Row],[DO_DATE]])</f>
        <v>2013</v>
      </c>
      <c r="O695" s="4" t="s">
        <v>671</v>
      </c>
      <c r="P695" s="5" t="str">
        <f>LEFT(Tableau_Lancer_la_requête_à_partir_de_DB_TOPZOO[[#This Row],[CT_CODEPOSTAL]],2)</f>
        <v>13</v>
      </c>
      <c r="Q695" s="5">
        <f>IF(SUMPRODUCT((B$2:B695=B695)*(C$2:C695=C695))&gt;1,0,1)</f>
        <v>0</v>
      </c>
      <c r="R695" s="5" t="str">
        <f>LEFT(Tableau_Lancer_la_requête_à_partir_de_DB_TOPZOO[[#This Row],[DO_PIECE]],2)</f>
        <v>FA</v>
      </c>
    </row>
    <row r="696" spans="1:18" x14ac:dyDescent="0.25">
      <c r="A696" s="5" t="s">
        <v>427</v>
      </c>
      <c r="B696" t="s">
        <v>417</v>
      </c>
      <c r="C696" t="s">
        <v>235</v>
      </c>
      <c r="D696" s="1">
        <v>41277</v>
      </c>
      <c r="E696" t="s">
        <v>139</v>
      </c>
      <c r="F696">
        <v>6</v>
      </c>
      <c r="G696">
        <v>18.068999999999999</v>
      </c>
      <c r="H696" t="s">
        <v>433</v>
      </c>
      <c r="I696" t="s">
        <v>288</v>
      </c>
      <c r="J696" t="s">
        <v>334</v>
      </c>
      <c r="K6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6" s="4">
        <f>+IF(LEFT(Tableau_Lancer_la_requête_à_partir_de_DB_TOPZOO[[#This Row],[DO_PIECE]],2)="av",0,F696)</f>
        <v>6</v>
      </c>
      <c r="M6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6" s="2">
        <f>YEAR(Tableau_Lancer_la_requête_à_partir_de_DB_TOPZOO[[#This Row],[DO_DATE]])</f>
        <v>2013</v>
      </c>
      <c r="O696" s="4" t="s">
        <v>483</v>
      </c>
      <c r="P696" s="5" t="str">
        <f>LEFT(Tableau_Lancer_la_requête_à_partir_de_DB_TOPZOO[[#This Row],[CT_CODEPOSTAL]],2)</f>
        <v>13</v>
      </c>
      <c r="Q696" s="5">
        <f>IF(SUMPRODUCT((B$2:B696=B696)*(C$2:C696=C696))&gt;1,0,1)</f>
        <v>0</v>
      </c>
      <c r="R696" s="5" t="str">
        <f>LEFT(Tableau_Lancer_la_requête_à_partir_de_DB_TOPZOO[[#This Row],[DO_PIECE]],2)</f>
        <v>FA</v>
      </c>
    </row>
    <row r="697" spans="1:18" x14ac:dyDescent="0.25">
      <c r="A697" s="5" t="s">
        <v>427</v>
      </c>
      <c r="B697" t="s">
        <v>417</v>
      </c>
      <c r="C697" t="s">
        <v>238</v>
      </c>
      <c r="D697" s="1">
        <v>41292</v>
      </c>
      <c r="E697" t="s">
        <v>48</v>
      </c>
      <c r="F697">
        <v>22</v>
      </c>
      <c r="G697">
        <v>142.12</v>
      </c>
      <c r="H697" t="s">
        <v>433</v>
      </c>
      <c r="I697" t="s">
        <v>288</v>
      </c>
      <c r="J697" t="s">
        <v>334</v>
      </c>
      <c r="K6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7" s="4">
        <f>+IF(LEFT(Tableau_Lancer_la_requête_à_partir_de_DB_TOPZOO[[#This Row],[DO_PIECE]],2)="av",0,F697)</f>
        <v>22</v>
      </c>
      <c r="M6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7" s="2">
        <f>YEAR(Tableau_Lancer_la_requête_à_partir_de_DB_TOPZOO[[#This Row],[DO_DATE]])</f>
        <v>2013</v>
      </c>
      <c r="O697" s="4" t="s">
        <v>496</v>
      </c>
      <c r="P697" s="5" t="str">
        <f>LEFT(Tableau_Lancer_la_requête_à_partir_de_DB_TOPZOO[[#This Row],[CT_CODEPOSTAL]],2)</f>
        <v>13</v>
      </c>
      <c r="Q697" s="5">
        <f>IF(SUMPRODUCT((B$2:B697=B697)*(C$2:C697=C697))&gt;1,0,1)</f>
        <v>1</v>
      </c>
      <c r="R697" s="5" t="str">
        <f>LEFT(Tableau_Lancer_la_requête_à_partir_de_DB_TOPZOO[[#This Row],[DO_PIECE]],2)</f>
        <v>FA</v>
      </c>
    </row>
    <row r="698" spans="1:18" x14ac:dyDescent="0.25">
      <c r="A698" s="5" t="s">
        <v>427</v>
      </c>
      <c r="B698" t="s">
        <v>417</v>
      </c>
      <c r="C698" t="s">
        <v>238</v>
      </c>
      <c r="D698" s="1">
        <v>41292</v>
      </c>
      <c r="E698" t="s">
        <v>48</v>
      </c>
      <c r="F698">
        <v>2</v>
      </c>
      <c r="G698">
        <v>0</v>
      </c>
      <c r="H698" t="s">
        <v>433</v>
      </c>
      <c r="I698" t="s">
        <v>288</v>
      </c>
      <c r="J698" t="s">
        <v>334</v>
      </c>
      <c r="K6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8" s="4">
        <f>+IF(LEFT(Tableau_Lancer_la_requête_à_partir_de_DB_TOPZOO[[#This Row],[DO_PIECE]],2)="av",0,F698)</f>
        <v>2</v>
      </c>
      <c r="M6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8" s="2">
        <f>YEAR(Tableau_Lancer_la_requête_à_partir_de_DB_TOPZOO[[#This Row],[DO_DATE]])</f>
        <v>2013</v>
      </c>
      <c r="O698" s="4" t="s">
        <v>496</v>
      </c>
      <c r="P698" s="5" t="str">
        <f>LEFT(Tableau_Lancer_la_requête_à_partir_de_DB_TOPZOO[[#This Row],[CT_CODEPOSTAL]],2)</f>
        <v>13</v>
      </c>
      <c r="Q698" s="5">
        <f>IF(SUMPRODUCT((B$2:B698=B698)*(C$2:C698=C698))&gt;1,0,1)</f>
        <v>0</v>
      </c>
      <c r="R698" s="5" t="str">
        <f>LEFT(Tableau_Lancer_la_requête_à_partir_de_DB_TOPZOO[[#This Row],[DO_PIECE]],2)</f>
        <v>FA</v>
      </c>
    </row>
    <row r="699" spans="1:18" x14ac:dyDescent="0.25">
      <c r="A699" s="5" t="s">
        <v>427</v>
      </c>
      <c r="B699" t="s">
        <v>417</v>
      </c>
      <c r="C699" t="s">
        <v>238</v>
      </c>
      <c r="D699" s="1">
        <v>41292</v>
      </c>
      <c r="E699" t="s">
        <v>21</v>
      </c>
      <c r="F699">
        <v>22</v>
      </c>
      <c r="G699">
        <v>142.12</v>
      </c>
      <c r="H699" t="s">
        <v>433</v>
      </c>
      <c r="I699" t="s">
        <v>288</v>
      </c>
      <c r="J699" t="s">
        <v>334</v>
      </c>
      <c r="K6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699" s="4">
        <f>+IF(LEFT(Tableau_Lancer_la_requête_à_partir_de_DB_TOPZOO[[#This Row],[DO_PIECE]],2)="av",0,F699)</f>
        <v>22</v>
      </c>
      <c r="M6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699" s="2">
        <f>YEAR(Tableau_Lancer_la_requête_à_partir_de_DB_TOPZOO[[#This Row],[DO_DATE]])</f>
        <v>2013</v>
      </c>
      <c r="O699" s="4" t="s">
        <v>497</v>
      </c>
      <c r="P699" s="5" t="str">
        <f>LEFT(Tableau_Lancer_la_requête_à_partir_de_DB_TOPZOO[[#This Row],[CT_CODEPOSTAL]],2)</f>
        <v>13</v>
      </c>
      <c r="Q699" s="5">
        <f>IF(SUMPRODUCT((B$2:B699=B699)*(C$2:C699=C699))&gt;1,0,1)</f>
        <v>0</v>
      </c>
      <c r="R699" s="5" t="str">
        <f>LEFT(Tableau_Lancer_la_requête_à_partir_de_DB_TOPZOO[[#This Row],[DO_PIECE]],2)</f>
        <v>FA</v>
      </c>
    </row>
    <row r="700" spans="1:18" x14ac:dyDescent="0.25">
      <c r="A700" s="5" t="s">
        <v>427</v>
      </c>
      <c r="B700" t="s">
        <v>417</v>
      </c>
      <c r="C700" t="s">
        <v>238</v>
      </c>
      <c r="D700" s="1">
        <v>41292</v>
      </c>
      <c r="E700" t="s">
        <v>21</v>
      </c>
      <c r="F700">
        <v>2</v>
      </c>
      <c r="G700">
        <v>0</v>
      </c>
      <c r="H700" t="s">
        <v>433</v>
      </c>
      <c r="I700" t="s">
        <v>288</v>
      </c>
      <c r="J700" t="s">
        <v>334</v>
      </c>
      <c r="K7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0" s="4">
        <f>+IF(LEFT(Tableau_Lancer_la_requête_à_partir_de_DB_TOPZOO[[#This Row],[DO_PIECE]],2)="av",0,F700)</f>
        <v>2</v>
      </c>
      <c r="M7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0" s="2">
        <f>YEAR(Tableau_Lancer_la_requête_à_partir_de_DB_TOPZOO[[#This Row],[DO_DATE]])</f>
        <v>2013</v>
      </c>
      <c r="O700" s="4" t="s">
        <v>497</v>
      </c>
      <c r="P700" s="5" t="str">
        <f>LEFT(Tableau_Lancer_la_requête_à_partir_de_DB_TOPZOO[[#This Row],[CT_CODEPOSTAL]],2)</f>
        <v>13</v>
      </c>
      <c r="Q700" s="5">
        <f>IF(SUMPRODUCT((B$2:B700=B700)*(C$2:C700=C700))&gt;1,0,1)</f>
        <v>0</v>
      </c>
      <c r="R700" s="5" t="str">
        <f>LEFT(Tableau_Lancer_la_requête_à_partir_de_DB_TOPZOO[[#This Row],[DO_PIECE]],2)</f>
        <v>FA</v>
      </c>
    </row>
    <row r="701" spans="1:18" x14ac:dyDescent="0.25">
      <c r="A701" s="5" t="s">
        <v>427</v>
      </c>
      <c r="B701" t="s">
        <v>417</v>
      </c>
      <c r="C701" t="s">
        <v>239</v>
      </c>
      <c r="D701" s="1">
        <v>41302</v>
      </c>
      <c r="E701" t="s">
        <v>30</v>
      </c>
      <c r="F701">
        <v>6</v>
      </c>
      <c r="G701">
        <v>33.402000000000001</v>
      </c>
      <c r="H701" t="s">
        <v>433</v>
      </c>
      <c r="I701" t="s">
        <v>288</v>
      </c>
      <c r="J701" t="s">
        <v>334</v>
      </c>
      <c r="K7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1" s="4">
        <f>+IF(LEFT(Tableau_Lancer_la_requête_à_partir_de_DB_TOPZOO[[#This Row],[DO_PIECE]],2)="av",0,F701)</f>
        <v>6</v>
      </c>
      <c r="M7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1" s="2">
        <f>YEAR(Tableau_Lancer_la_requête_à_partir_de_DB_TOPZOO[[#This Row],[DO_DATE]])</f>
        <v>2013</v>
      </c>
      <c r="O701" s="4" t="s">
        <v>494</v>
      </c>
      <c r="P701" s="5" t="str">
        <f>LEFT(Tableau_Lancer_la_requête_à_partir_de_DB_TOPZOO[[#This Row],[CT_CODEPOSTAL]],2)</f>
        <v>13</v>
      </c>
      <c r="Q701" s="5">
        <f>IF(SUMPRODUCT((B$2:B701=B701)*(C$2:C701=C701))&gt;1,0,1)</f>
        <v>1</v>
      </c>
      <c r="R701" s="5" t="str">
        <f>LEFT(Tableau_Lancer_la_requête_à_partir_de_DB_TOPZOO[[#This Row],[DO_PIECE]],2)</f>
        <v>FA</v>
      </c>
    </row>
    <row r="702" spans="1:18" x14ac:dyDescent="0.25">
      <c r="A702" s="5" t="s">
        <v>427</v>
      </c>
      <c r="B702" t="s">
        <v>417</v>
      </c>
      <c r="C702" t="s">
        <v>239</v>
      </c>
      <c r="D702" s="1">
        <v>41302</v>
      </c>
      <c r="E702" t="s">
        <v>76</v>
      </c>
      <c r="F702">
        <v>6</v>
      </c>
      <c r="G702">
        <v>15.39</v>
      </c>
      <c r="H702" t="s">
        <v>433</v>
      </c>
      <c r="I702" t="s">
        <v>288</v>
      </c>
      <c r="J702" t="s">
        <v>334</v>
      </c>
      <c r="K7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2" s="4">
        <f>+IF(LEFT(Tableau_Lancer_la_requête_à_partir_de_DB_TOPZOO[[#This Row],[DO_PIECE]],2)="av",0,F702)</f>
        <v>6</v>
      </c>
      <c r="M7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2" s="2">
        <f>YEAR(Tableau_Lancer_la_requête_à_partir_de_DB_TOPZOO[[#This Row],[DO_DATE]])</f>
        <v>2013</v>
      </c>
      <c r="O702" s="4" t="s">
        <v>472</v>
      </c>
      <c r="P702" s="5" t="str">
        <f>LEFT(Tableau_Lancer_la_requête_à_partir_de_DB_TOPZOO[[#This Row],[CT_CODEPOSTAL]],2)</f>
        <v>13</v>
      </c>
      <c r="Q702" s="5">
        <f>IF(SUMPRODUCT((B$2:B702=B702)*(C$2:C702=C702))&gt;1,0,1)</f>
        <v>0</v>
      </c>
      <c r="R702" s="5" t="str">
        <f>LEFT(Tableau_Lancer_la_requête_à_partir_de_DB_TOPZOO[[#This Row],[DO_PIECE]],2)</f>
        <v>FA</v>
      </c>
    </row>
    <row r="703" spans="1:18" x14ac:dyDescent="0.25">
      <c r="A703" s="5" t="s">
        <v>427</v>
      </c>
      <c r="B703" t="s">
        <v>417</v>
      </c>
      <c r="C703" t="s">
        <v>239</v>
      </c>
      <c r="D703" s="1">
        <v>41302</v>
      </c>
      <c r="E703" t="s">
        <v>187</v>
      </c>
      <c r="F703">
        <v>12</v>
      </c>
      <c r="G703">
        <v>51.3</v>
      </c>
      <c r="H703" t="s">
        <v>433</v>
      </c>
      <c r="I703" t="s">
        <v>288</v>
      </c>
      <c r="J703" t="s">
        <v>334</v>
      </c>
      <c r="K7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3" s="4">
        <f>+IF(LEFT(Tableau_Lancer_la_requête_à_partir_de_DB_TOPZOO[[#This Row],[DO_PIECE]],2)="av",0,F703)</f>
        <v>12</v>
      </c>
      <c r="M7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3" s="2">
        <f>YEAR(Tableau_Lancer_la_requête_à_partir_de_DB_TOPZOO[[#This Row],[DO_DATE]])</f>
        <v>2013</v>
      </c>
      <c r="O703" s="4" t="s">
        <v>601</v>
      </c>
      <c r="P703" s="5" t="str">
        <f>LEFT(Tableau_Lancer_la_requête_à_partir_de_DB_TOPZOO[[#This Row],[CT_CODEPOSTAL]],2)</f>
        <v>13</v>
      </c>
      <c r="Q703" s="5">
        <f>IF(SUMPRODUCT((B$2:B703=B703)*(C$2:C703=C703))&gt;1,0,1)</f>
        <v>0</v>
      </c>
      <c r="R703" s="5" t="str">
        <f>LEFT(Tableau_Lancer_la_requête_à_partir_de_DB_TOPZOO[[#This Row],[DO_PIECE]],2)</f>
        <v>FA</v>
      </c>
    </row>
    <row r="704" spans="1:18" x14ac:dyDescent="0.25">
      <c r="A704" s="5" t="s">
        <v>427</v>
      </c>
      <c r="B704" t="s">
        <v>417</v>
      </c>
      <c r="C704" t="s">
        <v>239</v>
      </c>
      <c r="D704" s="1">
        <v>41302</v>
      </c>
      <c r="E704" t="s">
        <v>9</v>
      </c>
      <c r="F704">
        <v>2</v>
      </c>
      <c r="G704">
        <v>7.3339999999999996</v>
      </c>
      <c r="H704" t="s">
        <v>433</v>
      </c>
      <c r="I704" t="s">
        <v>288</v>
      </c>
      <c r="J704" t="s">
        <v>334</v>
      </c>
      <c r="K7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4" s="4">
        <f>+IF(LEFT(Tableau_Lancer_la_requête_à_partir_de_DB_TOPZOO[[#This Row],[DO_PIECE]],2)="av",0,F704)</f>
        <v>2</v>
      </c>
      <c r="M7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4" s="2">
        <f>YEAR(Tableau_Lancer_la_requête_à_partir_de_DB_TOPZOO[[#This Row],[DO_DATE]])</f>
        <v>2013</v>
      </c>
      <c r="O704" s="4" t="s">
        <v>677</v>
      </c>
      <c r="P704" s="5" t="str">
        <f>LEFT(Tableau_Lancer_la_requête_à_partir_de_DB_TOPZOO[[#This Row],[CT_CODEPOSTAL]],2)</f>
        <v>13</v>
      </c>
      <c r="Q704" s="5">
        <f>IF(SUMPRODUCT((B$2:B704=B704)*(C$2:C704=C704))&gt;1,0,1)</f>
        <v>0</v>
      </c>
      <c r="R704" s="5" t="str">
        <f>LEFT(Tableau_Lancer_la_requête_à_partir_de_DB_TOPZOO[[#This Row],[DO_PIECE]],2)</f>
        <v>FA</v>
      </c>
    </row>
    <row r="705" spans="1:18" x14ac:dyDescent="0.25">
      <c r="A705" s="5" t="s">
        <v>427</v>
      </c>
      <c r="B705" t="s">
        <v>417</v>
      </c>
      <c r="C705" t="s">
        <v>239</v>
      </c>
      <c r="D705" s="1">
        <v>41302</v>
      </c>
      <c r="E705" t="s">
        <v>7</v>
      </c>
      <c r="F705">
        <v>4</v>
      </c>
      <c r="G705">
        <v>14.667999999999999</v>
      </c>
      <c r="H705" t="s">
        <v>433</v>
      </c>
      <c r="I705" t="s">
        <v>288</v>
      </c>
      <c r="J705" t="s">
        <v>334</v>
      </c>
      <c r="K7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5" s="4">
        <f>+IF(LEFT(Tableau_Lancer_la_requête_à_partir_de_DB_TOPZOO[[#This Row],[DO_PIECE]],2)="av",0,F705)</f>
        <v>4</v>
      </c>
      <c r="M7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5" s="2">
        <f>YEAR(Tableau_Lancer_la_requête_à_partir_de_DB_TOPZOO[[#This Row],[DO_DATE]])</f>
        <v>2013</v>
      </c>
      <c r="O705" s="4" t="s">
        <v>673</v>
      </c>
      <c r="P705" s="5" t="str">
        <f>LEFT(Tableau_Lancer_la_requête_à_partir_de_DB_TOPZOO[[#This Row],[CT_CODEPOSTAL]],2)</f>
        <v>13</v>
      </c>
      <c r="Q705" s="5">
        <f>IF(SUMPRODUCT((B$2:B705=B705)*(C$2:C705=C705))&gt;1,0,1)</f>
        <v>0</v>
      </c>
      <c r="R705" s="5" t="str">
        <f>LEFT(Tableau_Lancer_la_requête_à_partir_de_DB_TOPZOO[[#This Row],[DO_PIECE]],2)</f>
        <v>FA</v>
      </c>
    </row>
    <row r="706" spans="1:18" x14ac:dyDescent="0.25">
      <c r="A706" s="5" t="s">
        <v>427</v>
      </c>
      <c r="B706" t="s">
        <v>417</v>
      </c>
      <c r="C706" t="s">
        <v>239</v>
      </c>
      <c r="D706" s="1">
        <v>41302</v>
      </c>
      <c r="E706" t="s">
        <v>75</v>
      </c>
      <c r="F706">
        <v>6</v>
      </c>
      <c r="G706">
        <v>12.824999999999999</v>
      </c>
      <c r="H706" t="s">
        <v>433</v>
      </c>
      <c r="I706" t="s">
        <v>288</v>
      </c>
      <c r="J706" t="s">
        <v>334</v>
      </c>
      <c r="K7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6" s="4">
        <f>+IF(LEFT(Tableau_Lancer_la_requête_à_partir_de_DB_TOPZOO[[#This Row],[DO_PIECE]],2)="av",0,F706)</f>
        <v>6</v>
      </c>
      <c r="M7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6" s="2">
        <f>YEAR(Tableau_Lancer_la_requête_à_partir_de_DB_TOPZOO[[#This Row],[DO_DATE]])</f>
        <v>2013</v>
      </c>
      <c r="O706" s="4" t="s">
        <v>465</v>
      </c>
      <c r="P706" s="5" t="str">
        <f>LEFT(Tableau_Lancer_la_requête_à_partir_de_DB_TOPZOO[[#This Row],[CT_CODEPOSTAL]],2)</f>
        <v>13</v>
      </c>
      <c r="Q706" s="5">
        <f>IF(SUMPRODUCT((B$2:B706=B706)*(C$2:C706=C706))&gt;1,0,1)</f>
        <v>0</v>
      </c>
      <c r="R706" s="5" t="str">
        <f>LEFT(Tableau_Lancer_la_requête_à_partir_de_DB_TOPZOO[[#This Row],[DO_PIECE]],2)</f>
        <v>FA</v>
      </c>
    </row>
    <row r="707" spans="1:18" x14ac:dyDescent="0.25">
      <c r="A707" s="5" t="s">
        <v>427</v>
      </c>
      <c r="B707" t="s">
        <v>417</v>
      </c>
      <c r="C707" t="s">
        <v>239</v>
      </c>
      <c r="D707" s="1">
        <v>41302</v>
      </c>
      <c r="E707" t="s">
        <v>70</v>
      </c>
      <c r="F707">
        <v>8</v>
      </c>
      <c r="G707">
        <v>35.72</v>
      </c>
      <c r="H707" t="s">
        <v>433</v>
      </c>
      <c r="I707" t="s">
        <v>288</v>
      </c>
      <c r="J707" t="s">
        <v>334</v>
      </c>
      <c r="K7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7" s="4">
        <f>+IF(LEFT(Tableau_Lancer_la_requête_à_partir_de_DB_TOPZOO[[#This Row],[DO_PIECE]],2)="av",0,F707)</f>
        <v>8</v>
      </c>
      <c r="M7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7" s="2">
        <f>YEAR(Tableau_Lancer_la_requête_à_partir_de_DB_TOPZOO[[#This Row],[DO_DATE]])</f>
        <v>2013</v>
      </c>
      <c r="O707" s="4" t="s">
        <v>551</v>
      </c>
      <c r="P707" s="5" t="str">
        <f>LEFT(Tableau_Lancer_la_requête_à_partir_de_DB_TOPZOO[[#This Row],[CT_CODEPOSTAL]],2)</f>
        <v>13</v>
      </c>
      <c r="Q707" s="5">
        <f>IF(SUMPRODUCT((B$2:B707=B707)*(C$2:C707=C707))&gt;1,0,1)</f>
        <v>0</v>
      </c>
      <c r="R707" s="5" t="str">
        <f>LEFT(Tableau_Lancer_la_requête_à_partir_de_DB_TOPZOO[[#This Row],[DO_PIECE]],2)</f>
        <v>FA</v>
      </c>
    </row>
    <row r="708" spans="1:18" x14ac:dyDescent="0.25">
      <c r="A708" s="5" t="s">
        <v>427</v>
      </c>
      <c r="B708" t="s">
        <v>417</v>
      </c>
      <c r="C708" t="s">
        <v>239</v>
      </c>
      <c r="D708" s="1">
        <v>41302</v>
      </c>
      <c r="E708" t="s">
        <v>79</v>
      </c>
      <c r="F708">
        <v>4</v>
      </c>
      <c r="G708">
        <v>18.962</v>
      </c>
      <c r="H708" t="s">
        <v>433</v>
      </c>
      <c r="I708" t="s">
        <v>288</v>
      </c>
      <c r="J708" t="s">
        <v>334</v>
      </c>
      <c r="K7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8" s="4">
        <f>+IF(LEFT(Tableau_Lancer_la_requête_à_partir_de_DB_TOPZOO[[#This Row],[DO_PIECE]],2)="av",0,F708)</f>
        <v>4</v>
      </c>
      <c r="M7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8" s="2">
        <f>YEAR(Tableau_Lancer_la_requête_à_partir_de_DB_TOPZOO[[#This Row],[DO_DATE]])</f>
        <v>2013</v>
      </c>
      <c r="O708" s="4" t="s">
        <v>567</v>
      </c>
      <c r="P708" s="5" t="str">
        <f>LEFT(Tableau_Lancer_la_requête_à_partir_de_DB_TOPZOO[[#This Row],[CT_CODEPOSTAL]],2)</f>
        <v>13</v>
      </c>
      <c r="Q708" s="5">
        <f>IF(SUMPRODUCT((B$2:B708=B708)*(C$2:C708=C708))&gt;1,0,1)</f>
        <v>0</v>
      </c>
      <c r="R708" s="5" t="str">
        <f>LEFT(Tableau_Lancer_la_requête_à_partir_de_DB_TOPZOO[[#This Row],[DO_PIECE]],2)</f>
        <v>FA</v>
      </c>
    </row>
    <row r="709" spans="1:18" x14ac:dyDescent="0.25">
      <c r="A709" s="5" t="s">
        <v>427</v>
      </c>
      <c r="B709" t="s">
        <v>417</v>
      </c>
      <c r="C709" t="s">
        <v>239</v>
      </c>
      <c r="D709" s="1">
        <v>41302</v>
      </c>
      <c r="E709" t="s">
        <v>140</v>
      </c>
      <c r="F709">
        <v>3</v>
      </c>
      <c r="G709">
        <v>9.0350000000000001</v>
      </c>
      <c r="H709" t="s">
        <v>433</v>
      </c>
      <c r="I709" t="s">
        <v>288</v>
      </c>
      <c r="J709" t="s">
        <v>334</v>
      </c>
      <c r="K7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09" s="4">
        <f>+IF(LEFT(Tableau_Lancer_la_requête_à_partir_de_DB_TOPZOO[[#This Row],[DO_PIECE]],2)="av",0,F709)</f>
        <v>3</v>
      </c>
      <c r="M7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09" s="2">
        <f>YEAR(Tableau_Lancer_la_requête_à_partir_de_DB_TOPZOO[[#This Row],[DO_DATE]])</f>
        <v>2013</v>
      </c>
      <c r="O709" s="4" t="s">
        <v>679</v>
      </c>
      <c r="P709" s="5" t="str">
        <f>LEFT(Tableau_Lancer_la_requête_à_partir_de_DB_TOPZOO[[#This Row],[CT_CODEPOSTAL]],2)</f>
        <v>13</v>
      </c>
      <c r="Q709" s="5">
        <f>IF(SUMPRODUCT((B$2:B709=B709)*(C$2:C709=C709))&gt;1,0,1)</f>
        <v>0</v>
      </c>
      <c r="R709" s="5" t="str">
        <f>LEFT(Tableau_Lancer_la_requête_à_partir_de_DB_TOPZOO[[#This Row],[DO_PIECE]],2)</f>
        <v>FA</v>
      </c>
    </row>
    <row r="710" spans="1:18" x14ac:dyDescent="0.25">
      <c r="A710" s="5" t="s">
        <v>427</v>
      </c>
      <c r="B710" t="s">
        <v>417</v>
      </c>
      <c r="C710" t="s">
        <v>239</v>
      </c>
      <c r="D710" s="1">
        <v>41302</v>
      </c>
      <c r="E710" t="s">
        <v>74</v>
      </c>
      <c r="F710">
        <v>6</v>
      </c>
      <c r="G710">
        <v>26.79</v>
      </c>
      <c r="H710" t="s">
        <v>433</v>
      </c>
      <c r="I710" t="s">
        <v>288</v>
      </c>
      <c r="J710" t="s">
        <v>334</v>
      </c>
      <c r="K7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0" s="4">
        <f>+IF(LEFT(Tableau_Lancer_la_requête_à_partir_de_DB_TOPZOO[[#This Row],[DO_PIECE]],2)="av",0,F710)</f>
        <v>6</v>
      </c>
      <c r="M7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0" s="2">
        <f>YEAR(Tableau_Lancer_la_requête_à_partir_de_DB_TOPZOO[[#This Row],[DO_DATE]])</f>
        <v>2013</v>
      </c>
      <c r="O710" s="4" t="s">
        <v>553</v>
      </c>
      <c r="P710" s="5" t="str">
        <f>LEFT(Tableau_Lancer_la_requête_à_partir_de_DB_TOPZOO[[#This Row],[CT_CODEPOSTAL]],2)</f>
        <v>13</v>
      </c>
      <c r="Q710" s="5">
        <f>IF(SUMPRODUCT((B$2:B710=B710)*(C$2:C710=C710))&gt;1,0,1)</f>
        <v>0</v>
      </c>
      <c r="R710" s="5" t="str">
        <f>LEFT(Tableau_Lancer_la_requête_à_partir_de_DB_TOPZOO[[#This Row],[DO_PIECE]],2)</f>
        <v>FA</v>
      </c>
    </row>
    <row r="711" spans="1:18" x14ac:dyDescent="0.25">
      <c r="A711" s="5" t="s">
        <v>427</v>
      </c>
      <c r="B711" t="s">
        <v>417</v>
      </c>
      <c r="C711" t="s">
        <v>239</v>
      </c>
      <c r="D711" s="1">
        <v>41302</v>
      </c>
      <c r="E711" t="s">
        <v>71</v>
      </c>
      <c r="F711">
        <v>6</v>
      </c>
      <c r="G711">
        <v>26.79</v>
      </c>
      <c r="H711" t="s">
        <v>433</v>
      </c>
      <c r="I711" t="s">
        <v>288</v>
      </c>
      <c r="J711" t="s">
        <v>334</v>
      </c>
      <c r="K7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1" s="4">
        <f>+IF(LEFT(Tableau_Lancer_la_requête_à_partir_de_DB_TOPZOO[[#This Row],[DO_PIECE]],2)="av",0,F711)</f>
        <v>6</v>
      </c>
      <c r="M7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1" s="2">
        <f>YEAR(Tableau_Lancer_la_requête_à_partir_de_DB_TOPZOO[[#This Row],[DO_DATE]])</f>
        <v>2013</v>
      </c>
      <c r="O711" s="4" t="s">
        <v>554</v>
      </c>
      <c r="P711" s="5" t="str">
        <f>LEFT(Tableau_Lancer_la_requête_à_partir_de_DB_TOPZOO[[#This Row],[CT_CODEPOSTAL]],2)</f>
        <v>13</v>
      </c>
      <c r="Q711" s="5">
        <f>IF(SUMPRODUCT((B$2:B711=B711)*(C$2:C711=C711))&gt;1,0,1)</f>
        <v>0</v>
      </c>
      <c r="R711" s="5" t="str">
        <f>LEFT(Tableau_Lancer_la_requête_à_partir_de_DB_TOPZOO[[#This Row],[DO_PIECE]],2)</f>
        <v>FA</v>
      </c>
    </row>
    <row r="712" spans="1:18" x14ac:dyDescent="0.25">
      <c r="A712" s="5" t="s">
        <v>427</v>
      </c>
      <c r="B712" t="s">
        <v>417</v>
      </c>
      <c r="C712" t="s">
        <v>239</v>
      </c>
      <c r="D712" s="1">
        <v>41302</v>
      </c>
      <c r="E712" t="s">
        <v>44</v>
      </c>
      <c r="F712">
        <v>2</v>
      </c>
      <c r="G712">
        <v>17.100000000000001</v>
      </c>
      <c r="H712" t="s">
        <v>433</v>
      </c>
      <c r="I712" t="s">
        <v>288</v>
      </c>
      <c r="J712" t="s">
        <v>334</v>
      </c>
      <c r="K7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2" s="4">
        <f>+IF(LEFT(Tableau_Lancer_la_requête_à_partir_de_DB_TOPZOO[[#This Row],[DO_PIECE]],2)="av",0,F712)</f>
        <v>2</v>
      </c>
      <c r="M7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2" s="2">
        <f>YEAR(Tableau_Lancer_la_requête_à_partir_de_DB_TOPZOO[[#This Row],[DO_DATE]])</f>
        <v>2013</v>
      </c>
      <c r="O712" s="4" t="s">
        <v>543</v>
      </c>
      <c r="P712" s="5" t="str">
        <f>LEFT(Tableau_Lancer_la_requête_à_partir_de_DB_TOPZOO[[#This Row],[CT_CODEPOSTAL]],2)</f>
        <v>13</v>
      </c>
      <c r="Q712" s="5">
        <f>IF(SUMPRODUCT((B$2:B712=B712)*(C$2:C712=C712))&gt;1,0,1)</f>
        <v>0</v>
      </c>
      <c r="R712" s="5" t="str">
        <f>LEFT(Tableau_Lancer_la_requête_à_partir_de_DB_TOPZOO[[#This Row],[DO_PIECE]],2)</f>
        <v>FA</v>
      </c>
    </row>
    <row r="713" spans="1:18" x14ac:dyDescent="0.25">
      <c r="A713" s="5" t="s">
        <v>427</v>
      </c>
      <c r="B713" t="s">
        <v>417</v>
      </c>
      <c r="C713" t="s">
        <v>239</v>
      </c>
      <c r="D713" s="1">
        <v>41302</v>
      </c>
      <c r="E713" t="s">
        <v>51</v>
      </c>
      <c r="F713">
        <v>6</v>
      </c>
      <c r="G713">
        <v>38.76</v>
      </c>
      <c r="H713" t="s">
        <v>433</v>
      </c>
      <c r="I713" t="s">
        <v>288</v>
      </c>
      <c r="J713" t="s">
        <v>334</v>
      </c>
      <c r="K7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3" s="4">
        <f>+IF(LEFT(Tableau_Lancer_la_requête_à_partir_de_DB_TOPZOO[[#This Row],[DO_PIECE]],2)="av",0,F713)</f>
        <v>6</v>
      </c>
      <c r="M7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3" s="2">
        <f>YEAR(Tableau_Lancer_la_requête_à_partir_de_DB_TOPZOO[[#This Row],[DO_DATE]])</f>
        <v>2013</v>
      </c>
      <c r="O713" s="4" t="s">
        <v>582</v>
      </c>
      <c r="P713" s="5" t="str">
        <f>LEFT(Tableau_Lancer_la_requête_à_partir_de_DB_TOPZOO[[#This Row],[CT_CODEPOSTAL]],2)</f>
        <v>13</v>
      </c>
      <c r="Q713" s="5">
        <f>IF(SUMPRODUCT((B$2:B713=B713)*(C$2:C713=C713))&gt;1,0,1)</f>
        <v>0</v>
      </c>
      <c r="R713" s="5" t="str">
        <f>LEFT(Tableau_Lancer_la_requête_à_partir_de_DB_TOPZOO[[#This Row],[DO_PIECE]],2)</f>
        <v>FA</v>
      </c>
    </row>
    <row r="714" spans="1:18" x14ac:dyDescent="0.25">
      <c r="A714" s="5" t="s">
        <v>427</v>
      </c>
      <c r="B714" t="s">
        <v>417</v>
      </c>
      <c r="C714" t="s">
        <v>239</v>
      </c>
      <c r="D714" s="1">
        <v>41302</v>
      </c>
      <c r="E714" t="s">
        <v>23</v>
      </c>
      <c r="F714">
        <v>4</v>
      </c>
      <c r="G714">
        <v>15.504</v>
      </c>
      <c r="H714" t="s">
        <v>433</v>
      </c>
      <c r="I714" t="s">
        <v>288</v>
      </c>
      <c r="J714" t="s">
        <v>334</v>
      </c>
      <c r="K7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4" s="4">
        <f>+IF(LEFT(Tableau_Lancer_la_requête_à_partir_de_DB_TOPZOO[[#This Row],[DO_PIECE]],2)="av",0,F714)</f>
        <v>4</v>
      </c>
      <c r="M7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4" s="2">
        <f>YEAR(Tableau_Lancer_la_requête_à_partir_de_DB_TOPZOO[[#This Row],[DO_DATE]])</f>
        <v>2013</v>
      </c>
      <c r="O714" s="4" t="s">
        <v>486</v>
      </c>
      <c r="P714" s="5" t="str">
        <f>LEFT(Tableau_Lancer_la_requête_à_partir_de_DB_TOPZOO[[#This Row],[CT_CODEPOSTAL]],2)</f>
        <v>13</v>
      </c>
      <c r="Q714" s="5">
        <f>IF(SUMPRODUCT((B$2:B714=B714)*(C$2:C714=C714))&gt;1,0,1)</f>
        <v>0</v>
      </c>
      <c r="R714" s="5" t="str">
        <f>LEFT(Tableau_Lancer_la_requête_à_partir_de_DB_TOPZOO[[#This Row],[DO_PIECE]],2)</f>
        <v>FA</v>
      </c>
    </row>
    <row r="715" spans="1:18" x14ac:dyDescent="0.25">
      <c r="A715" s="5" t="s">
        <v>427</v>
      </c>
      <c r="B715" t="s">
        <v>417</v>
      </c>
      <c r="C715" t="s">
        <v>239</v>
      </c>
      <c r="D715" s="1">
        <v>41302</v>
      </c>
      <c r="E715" t="s">
        <v>19</v>
      </c>
      <c r="F715">
        <v>3</v>
      </c>
      <c r="G715">
        <v>11.628</v>
      </c>
      <c r="H715" t="s">
        <v>433</v>
      </c>
      <c r="I715" t="s">
        <v>288</v>
      </c>
      <c r="J715" t="s">
        <v>334</v>
      </c>
      <c r="K7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5" s="4">
        <f>+IF(LEFT(Tableau_Lancer_la_requête_à_partir_de_DB_TOPZOO[[#This Row],[DO_PIECE]],2)="av",0,F715)</f>
        <v>3</v>
      </c>
      <c r="M7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5" s="2">
        <f>YEAR(Tableau_Lancer_la_requête_à_partir_de_DB_TOPZOO[[#This Row],[DO_DATE]])</f>
        <v>2013</v>
      </c>
      <c r="O715" s="4" t="s">
        <v>485</v>
      </c>
      <c r="P715" s="5" t="str">
        <f>LEFT(Tableau_Lancer_la_requête_à_partir_de_DB_TOPZOO[[#This Row],[CT_CODEPOSTAL]],2)</f>
        <v>13</v>
      </c>
      <c r="Q715" s="5">
        <f>IF(SUMPRODUCT((B$2:B715=B715)*(C$2:C715=C715))&gt;1,0,1)</f>
        <v>0</v>
      </c>
      <c r="R715" s="5" t="str">
        <f>LEFT(Tableau_Lancer_la_requête_à_partir_de_DB_TOPZOO[[#This Row],[DO_PIECE]],2)</f>
        <v>FA</v>
      </c>
    </row>
    <row r="716" spans="1:18" x14ac:dyDescent="0.25">
      <c r="A716" s="5" t="s">
        <v>427</v>
      </c>
      <c r="B716" t="s">
        <v>417</v>
      </c>
      <c r="C716" t="s">
        <v>239</v>
      </c>
      <c r="D716" s="1">
        <v>41302</v>
      </c>
      <c r="E716" t="s">
        <v>11</v>
      </c>
      <c r="F716">
        <v>6</v>
      </c>
      <c r="G716">
        <v>28.215</v>
      </c>
      <c r="H716" t="s">
        <v>433</v>
      </c>
      <c r="I716" t="s">
        <v>288</v>
      </c>
      <c r="J716" t="s">
        <v>334</v>
      </c>
      <c r="K7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6" s="4">
        <f>+IF(LEFT(Tableau_Lancer_la_requête_à_partir_de_DB_TOPZOO[[#This Row],[DO_PIECE]],2)="av",0,F716)</f>
        <v>6</v>
      </c>
      <c r="M7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6" s="2">
        <f>YEAR(Tableau_Lancer_la_requête_à_partir_de_DB_TOPZOO[[#This Row],[DO_DATE]])</f>
        <v>2013</v>
      </c>
      <c r="O716" s="4" t="s">
        <v>586</v>
      </c>
      <c r="P716" s="5" t="str">
        <f>LEFT(Tableau_Lancer_la_requête_à_partir_de_DB_TOPZOO[[#This Row],[CT_CODEPOSTAL]],2)</f>
        <v>13</v>
      </c>
      <c r="Q716" s="5">
        <f>IF(SUMPRODUCT((B$2:B716=B716)*(C$2:C716=C716))&gt;1,0,1)</f>
        <v>0</v>
      </c>
      <c r="R716" s="5" t="str">
        <f>LEFT(Tableau_Lancer_la_requête_à_partir_de_DB_TOPZOO[[#This Row],[DO_PIECE]],2)</f>
        <v>FA</v>
      </c>
    </row>
    <row r="717" spans="1:18" x14ac:dyDescent="0.25">
      <c r="A717" s="5" t="s">
        <v>427</v>
      </c>
      <c r="B717" t="s">
        <v>417</v>
      </c>
      <c r="C717" t="s">
        <v>239</v>
      </c>
      <c r="D717" s="1">
        <v>41302</v>
      </c>
      <c r="E717" t="s">
        <v>20</v>
      </c>
      <c r="F717">
        <v>12</v>
      </c>
      <c r="G717">
        <v>51.3</v>
      </c>
      <c r="H717" t="s">
        <v>433</v>
      </c>
      <c r="I717" t="s">
        <v>288</v>
      </c>
      <c r="J717" t="s">
        <v>334</v>
      </c>
      <c r="K7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7" s="4">
        <f>+IF(LEFT(Tableau_Lancer_la_requête_à_partir_de_DB_TOPZOO[[#This Row],[DO_PIECE]],2)="av",0,F717)</f>
        <v>12</v>
      </c>
      <c r="M7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7" s="2">
        <f>YEAR(Tableau_Lancer_la_requête_à_partir_de_DB_TOPZOO[[#This Row],[DO_DATE]])</f>
        <v>2013</v>
      </c>
      <c r="O717" s="4" t="s">
        <v>544</v>
      </c>
      <c r="P717" s="5" t="str">
        <f>LEFT(Tableau_Lancer_la_requête_à_partir_de_DB_TOPZOO[[#This Row],[CT_CODEPOSTAL]],2)</f>
        <v>13</v>
      </c>
      <c r="Q717" s="5">
        <f>IF(SUMPRODUCT((B$2:B717=B717)*(C$2:C717=C717))&gt;1,0,1)</f>
        <v>0</v>
      </c>
      <c r="R717" s="5" t="str">
        <f>LEFT(Tableau_Lancer_la_requête_à_partir_de_DB_TOPZOO[[#This Row],[DO_PIECE]],2)</f>
        <v>FA</v>
      </c>
    </row>
    <row r="718" spans="1:18" x14ac:dyDescent="0.25">
      <c r="A718" s="5" t="s">
        <v>427</v>
      </c>
      <c r="B718" t="s">
        <v>417</v>
      </c>
      <c r="C718" t="s">
        <v>239</v>
      </c>
      <c r="D718" s="1">
        <v>41302</v>
      </c>
      <c r="E718" t="s">
        <v>117</v>
      </c>
      <c r="F718">
        <v>6</v>
      </c>
      <c r="G718">
        <v>12.824999999999999</v>
      </c>
      <c r="H718" t="s">
        <v>433</v>
      </c>
      <c r="I718" t="s">
        <v>288</v>
      </c>
      <c r="J718" t="s">
        <v>334</v>
      </c>
      <c r="K7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8" s="4">
        <f>+IF(LEFT(Tableau_Lancer_la_requête_à_partir_de_DB_TOPZOO[[#This Row],[DO_PIECE]],2)="av",0,F718)</f>
        <v>6</v>
      </c>
      <c r="M7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8" s="2">
        <f>YEAR(Tableau_Lancer_la_requête_à_partir_de_DB_TOPZOO[[#This Row],[DO_DATE]])</f>
        <v>2013</v>
      </c>
      <c r="O718" s="4" t="s">
        <v>468</v>
      </c>
      <c r="P718" s="5" t="str">
        <f>LEFT(Tableau_Lancer_la_requête_à_partir_de_DB_TOPZOO[[#This Row],[CT_CODEPOSTAL]],2)</f>
        <v>13</v>
      </c>
      <c r="Q718" s="5">
        <f>IF(SUMPRODUCT((B$2:B718=B718)*(C$2:C718=C718))&gt;1,0,1)</f>
        <v>0</v>
      </c>
      <c r="R718" s="5" t="str">
        <f>LEFT(Tableau_Lancer_la_requête_à_partir_de_DB_TOPZOO[[#This Row],[DO_PIECE]],2)</f>
        <v>FA</v>
      </c>
    </row>
    <row r="719" spans="1:18" x14ac:dyDescent="0.25">
      <c r="A719" s="5" t="s">
        <v>427</v>
      </c>
      <c r="B719" t="s">
        <v>417</v>
      </c>
      <c r="C719" t="s">
        <v>239</v>
      </c>
      <c r="D719" s="1">
        <v>41302</v>
      </c>
      <c r="E719" t="s">
        <v>112</v>
      </c>
      <c r="F719">
        <v>12</v>
      </c>
      <c r="G719">
        <v>25.65</v>
      </c>
      <c r="H719" t="s">
        <v>433</v>
      </c>
      <c r="I719" t="s">
        <v>288</v>
      </c>
      <c r="J719" t="s">
        <v>334</v>
      </c>
      <c r="K7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19" s="4">
        <f>+IF(LEFT(Tableau_Lancer_la_requête_à_partir_de_DB_TOPZOO[[#This Row],[DO_PIECE]],2)="av",0,F719)</f>
        <v>12</v>
      </c>
      <c r="M7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19" s="2">
        <f>YEAR(Tableau_Lancer_la_requête_à_partir_de_DB_TOPZOO[[#This Row],[DO_DATE]])</f>
        <v>2013</v>
      </c>
      <c r="O719" s="4" t="s">
        <v>469</v>
      </c>
      <c r="P719" s="5" t="str">
        <f>LEFT(Tableau_Lancer_la_requête_à_partir_de_DB_TOPZOO[[#This Row],[CT_CODEPOSTAL]],2)</f>
        <v>13</v>
      </c>
      <c r="Q719" s="5">
        <f>IF(SUMPRODUCT((B$2:B719=B719)*(C$2:C719=C719))&gt;1,0,1)</f>
        <v>0</v>
      </c>
      <c r="R719" s="5" t="str">
        <f>LEFT(Tableau_Lancer_la_requête_à_partir_de_DB_TOPZOO[[#This Row],[DO_PIECE]],2)</f>
        <v>FA</v>
      </c>
    </row>
    <row r="720" spans="1:18" x14ac:dyDescent="0.25">
      <c r="A720" s="5" t="s">
        <v>427</v>
      </c>
      <c r="B720" t="s">
        <v>417</v>
      </c>
      <c r="C720" t="s">
        <v>239</v>
      </c>
      <c r="D720" s="1">
        <v>41302</v>
      </c>
      <c r="E720" t="s">
        <v>59</v>
      </c>
      <c r="F720">
        <v>6</v>
      </c>
      <c r="G720">
        <v>12.824999999999999</v>
      </c>
      <c r="H720" t="s">
        <v>433</v>
      </c>
      <c r="I720" t="s">
        <v>288</v>
      </c>
      <c r="J720" t="s">
        <v>334</v>
      </c>
      <c r="K7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0" s="4">
        <f>+IF(LEFT(Tableau_Lancer_la_requête_à_partir_de_DB_TOPZOO[[#This Row],[DO_PIECE]],2)="av",0,F720)</f>
        <v>6</v>
      </c>
      <c r="M7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0" s="2">
        <f>YEAR(Tableau_Lancer_la_requête_à_partir_de_DB_TOPZOO[[#This Row],[DO_DATE]])</f>
        <v>2013</v>
      </c>
      <c r="O720" s="4" t="s">
        <v>470</v>
      </c>
      <c r="P720" s="5" t="str">
        <f>LEFT(Tableau_Lancer_la_requête_à_partir_de_DB_TOPZOO[[#This Row],[CT_CODEPOSTAL]],2)</f>
        <v>13</v>
      </c>
      <c r="Q720" s="5">
        <f>IF(SUMPRODUCT((B$2:B720=B720)*(C$2:C720=C720))&gt;1,0,1)</f>
        <v>0</v>
      </c>
      <c r="R720" s="5" t="str">
        <f>LEFT(Tableau_Lancer_la_requête_à_partir_de_DB_TOPZOO[[#This Row],[DO_PIECE]],2)</f>
        <v>FA</v>
      </c>
    </row>
    <row r="721" spans="1:18" x14ac:dyDescent="0.25">
      <c r="A721" s="5" t="s">
        <v>427</v>
      </c>
      <c r="B721" t="s">
        <v>417</v>
      </c>
      <c r="C721" t="s">
        <v>239</v>
      </c>
      <c r="D721" s="1">
        <v>41302</v>
      </c>
      <c r="E721" t="s">
        <v>73</v>
      </c>
      <c r="F721">
        <v>6</v>
      </c>
      <c r="G721">
        <v>15.39</v>
      </c>
      <c r="H721" t="s">
        <v>433</v>
      </c>
      <c r="I721" t="s">
        <v>288</v>
      </c>
      <c r="J721" t="s">
        <v>334</v>
      </c>
      <c r="K7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1" s="4">
        <f>+IF(LEFT(Tableau_Lancer_la_requête_à_partir_de_DB_TOPZOO[[#This Row],[DO_PIECE]],2)="av",0,F721)</f>
        <v>6</v>
      </c>
      <c r="M7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1" s="2">
        <f>YEAR(Tableau_Lancer_la_requête_à_partir_de_DB_TOPZOO[[#This Row],[DO_DATE]])</f>
        <v>2013</v>
      </c>
      <c r="O721" s="4" t="s">
        <v>477</v>
      </c>
      <c r="P721" s="5" t="str">
        <f>LEFT(Tableau_Lancer_la_requête_à_partir_de_DB_TOPZOO[[#This Row],[CT_CODEPOSTAL]],2)</f>
        <v>13</v>
      </c>
      <c r="Q721" s="5">
        <f>IF(SUMPRODUCT((B$2:B721=B721)*(C$2:C721=C721))&gt;1,0,1)</f>
        <v>0</v>
      </c>
      <c r="R721" s="5" t="str">
        <f>LEFT(Tableau_Lancer_la_requête_à_partir_de_DB_TOPZOO[[#This Row],[DO_PIECE]],2)</f>
        <v>FA</v>
      </c>
    </row>
    <row r="722" spans="1:18" x14ac:dyDescent="0.25">
      <c r="A722" s="5" t="s">
        <v>427</v>
      </c>
      <c r="B722" t="s">
        <v>417</v>
      </c>
      <c r="C722" t="s">
        <v>239</v>
      </c>
      <c r="D722" s="1">
        <v>41302</v>
      </c>
      <c r="E722" t="s">
        <v>28</v>
      </c>
      <c r="F722">
        <v>6</v>
      </c>
      <c r="G722">
        <v>15.39</v>
      </c>
      <c r="H722" t="s">
        <v>433</v>
      </c>
      <c r="I722" t="s">
        <v>288</v>
      </c>
      <c r="J722" t="s">
        <v>334</v>
      </c>
      <c r="K7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2" s="4">
        <f>+IF(LEFT(Tableau_Lancer_la_requête_à_partir_de_DB_TOPZOO[[#This Row],[DO_PIECE]],2)="av",0,F722)</f>
        <v>6</v>
      </c>
      <c r="M7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2" s="2">
        <f>YEAR(Tableau_Lancer_la_requête_à_partir_de_DB_TOPZOO[[#This Row],[DO_DATE]])</f>
        <v>2013</v>
      </c>
      <c r="O722" s="4" t="s">
        <v>476</v>
      </c>
      <c r="P722" s="5" t="str">
        <f>LEFT(Tableau_Lancer_la_requête_à_partir_de_DB_TOPZOO[[#This Row],[CT_CODEPOSTAL]],2)</f>
        <v>13</v>
      </c>
      <c r="Q722" s="5">
        <f>IF(SUMPRODUCT((B$2:B722=B722)*(C$2:C722=C722))&gt;1,0,1)</f>
        <v>0</v>
      </c>
      <c r="R722" s="5" t="str">
        <f>LEFT(Tableau_Lancer_la_requête_à_partir_de_DB_TOPZOO[[#This Row],[DO_PIECE]],2)</f>
        <v>FA</v>
      </c>
    </row>
    <row r="723" spans="1:18" x14ac:dyDescent="0.25">
      <c r="A723" s="5" t="s">
        <v>427</v>
      </c>
      <c r="B723" t="s">
        <v>417</v>
      </c>
      <c r="C723" t="s">
        <v>239</v>
      </c>
      <c r="D723" s="1">
        <v>41302</v>
      </c>
      <c r="E723" t="s">
        <v>76</v>
      </c>
      <c r="F723">
        <v>2</v>
      </c>
      <c r="G723">
        <v>0</v>
      </c>
      <c r="H723" t="s">
        <v>433</v>
      </c>
      <c r="I723" t="s">
        <v>288</v>
      </c>
      <c r="J723" t="s">
        <v>334</v>
      </c>
      <c r="K7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3" s="4">
        <f>+IF(LEFT(Tableau_Lancer_la_requête_à_partir_de_DB_TOPZOO[[#This Row],[DO_PIECE]],2)="av",0,F723)</f>
        <v>2</v>
      </c>
      <c r="M7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3" s="2">
        <f>YEAR(Tableau_Lancer_la_requête_à_partir_de_DB_TOPZOO[[#This Row],[DO_DATE]])</f>
        <v>2013</v>
      </c>
      <c r="O723" s="4" t="s">
        <v>472</v>
      </c>
      <c r="P723" s="5" t="str">
        <f>LEFT(Tableau_Lancer_la_requête_à_partir_de_DB_TOPZOO[[#This Row],[CT_CODEPOSTAL]],2)</f>
        <v>13</v>
      </c>
      <c r="Q723" s="5">
        <f>IF(SUMPRODUCT((B$2:B723=B723)*(C$2:C723=C723))&gt;1,0,1)</f>
        <v>0</v>
      </c>
      <c r="R723" s="5" t="str">
        <f>LEFT(Tableau_Lancer_la_requête_à_partir_de_DB_TOPZOO[[#This Row],[DO_PIECE]],2)</f>
        <v>FA</v>
      </c>
    </row>
    <row r="724" spans="1:18" x14ac:dyDescent="0.25">
      <c r="A724" s="5" t="s">
        <v>427</v>
      </c>
      <c r="B724" t="s">
        <v>417</v>
      </c>
      <c r="C724" t="s">
        <v>239</v>
      </c>
      <c r="D724" s="1">
        <v>41302</v>
      </c>
      <c r="E724" t="s">
        <v>75</v>
      </c>
      <c r="F724">
        <v>2</v>
      </c>
      <c r="G724">
        <v>0</v>
      </c>
      <c r="H724" t="s">
        <v>433</v>
      </c>
      <c r="I724" t="s">
        <v>288</v>
      </c>
      <c r="J724" t="s">
        <v>334</v>
      </c>
      <c r="K7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4" s="4">
        <f>+IF(LEFT(Tableau_Lancer_la_requête_à_partir_de_DB_TOPZOO[[#This Row],[DO_PIECE]],2)="av",0,F724)</f>
        <v>2</v>
      </c>
      <c r="M7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4" s="2">
        <f>YEAR(Tableau_Lancer_la_requête_à_partir_de_DB_TOPZOO[[#This Row],[DO_DATE]])</f>
        <v>2013</v>
      </c>
      <c r="O724" s="4" t="s">
        <v>465</v>
      </c>
      <c r="P724" s="5" t="str">
        <f>LEFT(Tableau_Lancer_la_requête_à_partir_de_DB_TOPZOO[[#This Row],[CT_CODEPOSTAL]],2)</f>
        <v>13</v>
      </c>
      <c r="Q724" s="5">
        <f>IF(SUMPRODUCT((B$2:B724=B724)*(C$2:C724=C724))&gt;1,0,1)</f>
        <v>0</v>
      </c>
      <c r="R724" s="5" t="str">
        <f>LEFT(Tableau_Lancer_la_requête_à_partir_de_DB_TOPZOO[[#This Row],[DO_PIECE]],2)</f>
        <v>FA</v>
      </c>
    </row>
    <row r="725" spans="1:18" x14ac:dyDescent="0.25">
      <c r="A725" s="5" t="s">
        <v>427</v>
      </c>
      <c r="B725" t="s">
        <v>417</v>
      </c>
      <c r="C725" t="s">
        <v>239</v>
      </c>
      <c r="D725" s="1">
        <v>41302</v>
      </c>
      <c r="E725" t="s">
        <v>117</v>
      </c>
      <c r="F725">
        <v>2</v>
      </c>
      <c r="G725">
        <v>0</v>
      </c>
      <c r="H725" t="s">
        <v>433</v>
      </c>
      <c r="I725" t="s">
        <v>288</v>
      </c>
      <c r="J725" t="s">
        <v>334</v>
      </c>
      <c r="K7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5" s="4">
        <f>+IF(LEFT(Tableau_Lancer_la_requête_à_partir_de_DB_TOPZOO[[#This Row],[DO_PIECE]],2)="av",0,F725)</f>
        <v>2</v>
      </c>
      <c r="M7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5" s="2">
        <f>YEAR(Tableau_Lancer_la_requête_à_partir_de_DB_TOPZOO[[#This Row],[DO_DATE]])</f>
        <v>2013</v>
      </c>
      <c r="O725" s="4" t="s">
        <v>468</v>
      </c>
      <c r="P725" s="5" t="str">
        <f>LEFT(Tableau_Lancer_la_requête_à_partir_de_DB_TOPZOO[[#This Row],[CT_CODEPOSTAL]],2)</f>
        <v>13</v>
      </c>
      <c r="Q725" s="5">
        <f>IF(SUMPRODUCT((B$2:B725=B725)*(C$2:C725=C725))&gt;1,0,1)</f>
        <v>0</v>
      </c>
      <c r="R725" s="5" t="str">
        <f>LEFT(Tableau_Lancer_la_requête_à_partir_de_DB_TOPZOO[[#This Row],[DO_PIECE]],2)</f>
        <v>FA</v>
      </c>
    </row>
    <row r="726" spans="1:18" x14ac:dyDescent="0.25">
      <c r="A726" s="5" t="s">
        <v>427</v>
      </c>
      <c r="B726" t="s">
        <v>417</v>
      </c>
      <c r="C726" t="s">
        <v>239</v>
      </c>
      <c r="D726" s="1">
        <v>41302</v>
      </c>
      <c r="E726" t="s">
        <v>59</v>
      </c>
      <c r="F726">
        <v>2</v>
      </c>
      <c r="G726">
        <v>0</v>
      </c>
      <c r="H726" t="s">
        <v>433</v>
      </c>
      <c r="I726" t="s">
        <v>288</v>
      </c>
      <c r="J726" t="s">
        <v>334</v>
      </c>
      <c r="K7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6" s="4">
        <f>+IF(LEFT(Tableau_Lancer_la_requête_à_partir_de_DB_TOPZOO[[#This Row],[DO_PIECE]],2)="av",0,F726)</f>
        <v>2</v>
      </c>
      <c r="M7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6" s="2">
        <f>YEAR(Tableau_Lancer_la_requête_à_partir_de_DB_TOPZOO[[#This Row],[DO_DATE]])</f>
        <v>2013</v>
      </c>
      <c r="O726" s="4" t="s">
        <v>470</v>
      </c>
      <c r="P726" s="5" t="str">
        <f>LEFT(Tableau_Lancer_la_requête_à_partir_de_DB_TOPZOO[[#This Row],[CT_CODEPOSTAL]],2)</f>
        <v>13</v>
      </c>
      <c r="Q726" s="5">
        <f>IF(SUMPRODUCT((B$2:B726=B726)*(C$2:C726=C726))&gt;1,0,1)</f>
        <v>0</v>
      </c>
      <c r="R726" s="5" t="str">
        <f>LEFT(Tableau_Lancer_la_requête_à_partir_de_DB_TOPZOO[[#This Row],[DO_PIECE]],2)</f>
        <v>FA</v>
      </c>
    </row>
    <row r="727" spans="1:18" x14ac:dyDescent="0.25">
      <c r="A727" s="5" t="s">
        <v>427</v>
      </c>
      <c r="B727" t="s">
        <v>417</v>
      </c>
      <c r="C727" t="s">
        <v>239</v>
      </c>
      <c r="D727" s="1">
        <v>41302</v>
      </c>
      <c r="E727" t="s">
        <v>73</v>
      </c>
      <c r="F727">
        <v>2</v>
      </c>
      <c r="G727">
        <v>0</v>
      </c>
      <c r="H727" t="s">
        <v>433</v>
      </c>
      <c r="I727" t="s">
        <v>288</v>
      </c>
      <c r="J727" t="s">
        <v>334</v>
      </c>
      <c r="K7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7" s="4">
        <f>+IF(LEFT(Tableau_Lancer_la_requête_à_partir_de_DB_TOPZOO[[#This Row],[DO_PIECE]],2)="av",0,F727)</f>
        <v>2</v>
      </c>
      <c r="M7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7" s="2">
        <f>YEAR(Tableau_Lancer_la_requête_à_partir_de_DB_TOPZOO[[#This Row],[DO_DATE]])</f>
        <v>2013</v>
      </c>
      <c r="O727" s="4" t="s">
        <v>477</v>
      </c>
      <c r="P727" s="5" t="str">
        <f>LEFT(Tableau_Lancer_la_requête_à_partir_de_DB_TOPZOO[[#This Row],[CT_CODEPOSTAL]],2)</f>
        <v>13</v>
      </c>
      <c r="Q727" s="5">
        <f>IF(SUMPRODUCT((B$2:B727=B727)*(C$2:C727=C727))&gt;1,0,1)</f>
        <v>0</v>
      </c>
      <c r="R727" s="5" t="str">
        <f>LEFT(Tableau_Lancer_la_requête_à_partir_de_DB_TOPZOO[[#This Row],[DO_PIECE]],2)</f>
        <v>FA</v>
      </c>
    </row>
    <row r="728" spans="1:18" x14ac:dyDescent="0.25">
      <c r="A728" s="5" t="s">
        <v>427</v>
      </c>
      <c r="B728" t="s">
        <v>417</v>
      </c>
      <c r="C728" t="s">
        <v>239</v>
      </c>
      <c r="D728" s="1">
        <v>41302</v>
      </c>
      <c r="E728" t="s">
        <v>28</v>
      </c>
      <c r="F728">
        <v>2</v>
      </c>
      <c r="G728">
        <v>0</v>
      </c>
      <c r="H728" t="s">
        <v>433</v>
      </c>
      <c r="I728" t="s">
        <v>288</v>
      </c>
      <c r="J728" t="s">
        <v>334</v>
      </c>
      <c r="K7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8" s="4">
        <f>+IF(LEFT(Tableau_Lancer_la_requête_à_partir_de_DB_TOPZOO[[#This Row],[DO_PIECE]],2)="av",0,F728)</f>
        <v>2</v>
      </c>
      <c r="M7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8" s="2">
        <f>YEAR(Tableau_Lancer_la_requête_à_partir_de_DB_TOPZOO[[#This Row],[DO_DATE]])</f>
        <v>2013</v>
      </c>
      <c r="O728" s="4" t="s">
        <v>476</v>
      </c>
      <c r="P728" s="5" t="str">
        <f>LEFT(Tableau_Lancer_la_requête_à_partir_de_DB_TOPZOO[[#This Row],[CT_CODEPOSTAL]],2)</f>
        <v>13</v>
      </c>
      <c r="Q728" s="5">
        <f>IF(SUMPRODUCT((B$2:B728=B728)*(C$2:C728=C728))&gt;1,0,1)</f>
        <v>0</v>
      </c>
      <c r="R728" s="5" t="str">
        <f>LEFT(Tableau_Lancer_la_requête_à_partir_de_DB_TOPZOO[[#This Row],[DO_PIECE]],2)</f>
        <v>FA</v>
      </c>
    </row>
    <row r="729" spans="1:18" x14ac:dyDescent="0.25">
      <c r="A729" s="5" t="s">
        <v>427</v>
      </c>
      <c r="B729" t="s">
        <v>417</v>
      </c>
      <c r="C729" t="s">
        <v>239</v>
      </c>
      <c r="D729" s="1">
        <v>41302</v>
      </c>
      <c r="E729" t="s">
        <v>112</v>
      </c>
      <c r="F729">
        <v>2</v>
      </c>
      <c r="G729">
        <v>0</v>
      </c>
      <c r="H729" t="s">
        <v>433</v>
      </c>
      <c r="I729" t="s">
        <v>288</v>
      </c>
      <c r="J729" t="s">
        <v>334</v>
      </c>
      <c r="K7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29" s="4">
        <f>+IF(LEFT(Tableau_Lancer_la_requête_à_partir_de_DB_TOPZOO[[#This Row],[DO_PIECE]],2)="av",0,F729)</f>
        <v>2</v>
      </c>
      <c r="M7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29" s="2">
        <f>YEAR(Tableau_Lancer_la_requête_à_partir_de_DB_TOPZOO[[#This Row],[DO_DATE]])</f>
        <v>2013</v>
      </c>
      <c r="O729" s="4" t="s">
        <v>469</v>
      </c>
      <c r="P729" s="5" t="str">
        <f>LEFT(Tableau_Lancer_la_requête_à_partir_de_DB_TOPZOO[[#This Row],[CT_CODEPOSTAL]],2)</f>
        <v>13</v>
      </c>
      <c r="Q729" s="5">
        <f>IF(SUMPRODUCT((B$2:B729=B729)*(C$2:C729=C729))&gt;1,0,1)</f>
        <v>0</v>
      </c>
      <c r="R729" s="5" t="str">
        <f>LEFT(Tableau_Lancer_la_requête_à_partir_de_DB_TOPZOO[[#This Row],[DO_PIECE]],2)</f>
        <v>FA</v>
      </c>
    </row>
    <row r="730" spans="1:18" x14ac:dyDescent="0.25">
      <c r="A730" s="5" t="s">
        <v>427</v>
      </c>
      <c r="B730" t="s">
        <v>417</v>
      </c>
      <c r="C730" t="s">
        <v>240</v>
      </c>
      <c r="D730" s="1">
        <v>41303</v>
      </c>
      <c r="E730" t="s">
        <v>144</v>
      </c>
      <c r="F730">
        <v>-6</v>
      </c>
      <c r="G730">
        <v>-162.96299999999999</v>
      </c>
      <c r="H730" t="s">
        <v>433</v>
      </c>
      <c r="I730" t="s">
        <v>288</v>
      </c>
      <c r="J730" t="s">
        <v>334</v>
      </c>
      <c r="K7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0" s="4">
        <f>+IF(LEFT(Tableau_Lancer_la_requête_à_partir_de_DB_TOPZOO[[#This Row],[DO_PIECE]],2)="av",0,F730)</f>
        <v>-6</v>
      </c>
      <c r="M7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30" s="2">
        <f>YEAR(Tableau_Lancer_la_requête_à_partir_de_DB_TOPZOO[[#This Row],[DO_DATE]])</f>
        <v>2013</v>
      </c>
      <c r="O730" s="4" t="s">
        <v>604</v>
      </c>
      <c r="P730" s="5" t="str">
        <f>LEFT(Tableau_Lancer_la_requête_à_partir_de_DB_TOPZOO[[#This Row],[CT_CODEPOSTAL]],2)</f>
        <v>13</v>
      </c>
      <c r="Q730" s="5">
        <f>IF(SUMPRODUCT((B$2:B730=B730)*(C$2:C730=C730))&gt;1,0,1)</f>
        <v>1</v>
      </c>
      <c r="R730" s="5" t="str">
        <f>LEFT(Tableau_Lancer_la_requête_à_partir_de_DB_TOPZOO[[#This Row],[DO_PIECE]],2)</f>
        <v>AR</v>
      </c>
    </row>
    <row r="731" spans="1:18" x14ac:dyDescent="0.25">
      <c r="A731" s="5" t="s">
        <v>427</v>
      </c>
      <c r="B731" t="s">
        <v>417</v>
      </c>
      <c r="C731" t="s">
        <v>241</v>
      </c>
      <c r="D731" s="1">
        <v>41303</v>
      </c>
      <c r="E731" t="s">
        <v>144</v>
      </c>
      <c r="F731">
        <v>5</v>
      </c>
      <c r="G731">
        <v>135.803</v>
      </c>
      <c r="H731" t="s">
        <v>433</v>
      </c>
      <c r="I731" t="s">
        <v>288</v>
      </c>
      <c r="J731" t="s">
        <v>334</v>
      </c>
      <c r="K7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1" s="4">
        <f>+IF(LEFT(Tableau_Lancer_la_requête_à_partir_de_DB_TOPZOO[[#This Row],[DO_PIECE]],2)="av",0,F731)</f>
        <v>5</v>
      </c>
      <c r="M7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31" s="2">
        <f>YEAR(Tableau_Lancer_la_requête_à_partir_de_DB_TOPZOO[[#This Row],[DO_DATE]])</f>
        <v>2013</v>
      </c>
      <c r="O731" s="4" t="s">
        <v>604</v>
      </c>
      <c r="P731" s="5" t="str">
        <f>LEFT(Tableau_Lancer_la_requête_à_partir_de_DB_TOPZOO[[#This Row],[CT_CODEPOSTAL]],2)</f>
        <v>13</v>
      </c>
      <c r="Q731" s="5">
        <f>IF(SUMPRODUCT((B$2:B731=B731)*(C$2:C731=C731))&gt;1,0,1)</f>
        <v>1</v>
      </c>
      <c r="R731" s="5" t="str">
        <f>LEFT(Tableau_Lancer_la_requête_à_partir_de_DB_TOPZOO[[#This Row],[DO_PIECE]],2)</f>
        <v>FA</v>
      </c>
    </row>
    <row r="732" spans="1:18" x14ac:dyDescent="0.25">
      <c r="A732" s="5" t="s">
        <v>427</v>
      </c>
      <c r="B732" t="s">
        <v>417</v>
      </c>
      <c r="C732" t="s">
        <v>241</v>
      </c>
      <c r="D732" s="1">
        <v>41303</v>
      </c>
      <c r="E732" t="s">
        <v>144</v>
      </c>
      <c r="F732">
        <v>1</v>
      </c>
      <c r="G732">
        <v>0</v>
      </c>
      <c r="H732" t="s">
        <v>433</v>
      </c>
      <c r="I732" t="s">
        <v>288</v>
      </c>
      <c r="J732" t="s">
        <v>334</v>
      </c>
      <c r="K7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2" s="4">
        <f>+IF(LEFT(Tableau_Lancer_la_requête_à_partir_de_DB_TOPZOO[[#This Row],[DO_PIECE]],2)="av",0,F732)</f>
        <v>1</v>
      </c>
      <c r="M7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732" s="2">
        <f>YEAR(Tableau_Lancer_la_requête_à_partir_de_DB_TOPZOO[[#This Row],[DO_DATE]])</f>
        <v>2013</v>
      </c>
      <c r="O732" s="4" t="s">
        <v>604</v>
      </c>
      <c r="P732" s="5" t="str">
        <f>LEFT(Tableau_Lancer_la_requête_à_partir_de_DB_TOPZOO[[#This Row],[CT_CODEPOSTAL]],2)</f>
        <v>13</v>
      </c>
      <c r="Q732" s="5">
        <f>IF(SUMPRODUCT((B$2:B732=B732)*(C$2:C732=C732))&gt;1,0,1)</f>
        <v>0</v>
      </c>
      <c r="R732" s="5" t="str">
        <f>LEFT(Tableau_Lancer_la_requête_à_partir_de_DB_TOPZOO[[#This Row],[DO_PIECE]],2)</f>
        <v>FA</v>
      </c>
    </row>
    <row r="733" spans="1:18" x14ac:dyDescent="0.25">
      <c r="A733" s="5" t="s">
        <v>427</v>
      </c>
      <c r="B733" t="s">
        <v>417</v>
      </c>
      <c r="C733" t="s">
        <v>242</v>
      </c>
      <c r="D733" s="1">
        <v>41337</v>
      </c>
      <c r="E733" t="s">
        <v>153</v>
      </c>
      <c r="F733">
        <v>2</v>
      </c>
      <c r="G733">
        <v>43.13</v>
      </c>
      <c r="H733" t="s">
        <v>433</v>
      </c>
      <c r="I733" t="s">
        <v>288</v>
      </c>
      <c r="J733" t="s">
        <v>334</v>
      </c>
      <c r="K7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3" s="4">
        <f>+IF(LEFT(Tableau_Lancer_la_requête_à_partir_de_DB_TOPZOO[[#This Row],[DO_PIECE]],2)="av",0,F733)</f>
        <v>2</v>
      </c>
      <c r="M7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33" s="2">
        <f>YEAR(Tableau_Lancer_la_requête_à_partir_de_DB_TOPZOO[[#This Row],[DO_DATE]])</f>
        <v>2013</v>
      </c>
      <c r="O733" s="4" t="s">
        <v>682</v>
      </c>
      <c r="P733" s="5" t="str">
        <f>LEFT(Tableau_Lancer_la_requête_à_partir_de_DB_TOPZOO[[#This Row],[CT_CODEPOSTAL]],2)</f>
        <v>13</v>
      </c>
      <c r="Q733" s="5">
        <f>IF(SUMPRODUCT((B$2:B733=B733)*(C$2:C733=C733))&gt;1,0,1)</f>
        <v>1</v>
      </c>
      <c r="R733" s="5" t="str">
        <f>LEFT(Tableau_Lancer_la_requête_à_partir_de_DB_TOPZOO[[#This Row],[DO_PIECE]],2)</f>
        <v>FA</v>
      </c>
    </row>
    <row r="734" spans="1:18" x14ac:dyDescent="0.25">
      <c r="A734" s="5" t="s">
        <v>427</v>
      </c>
      <c r="B734" t="s">
        <v>417</v>
      </c>
      <c r="C734" t="s">
        <v>242</v>
      </c>
      <c r="D734" s="1">
        <v>41337</v>
      </c>
      <c r="E734" t="s">
        <v>100</v>
      </c>
      <c r="F734">
        <v>2</v>
      </c>
      <c r="G734">
        <v>37.81</v>
      </c>
      <c r="H734" t="s">
        <v>433</v>
      </c>
      <c r="I734" t="s">
        <v>288</v>
      </c>
      <c r="J734" t="s">
        <v>334</v>
      </c>
      <c r="K7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4" s="4">
        <f>+IF(LEFT(Tableau_Lancer_la_requête_à_partir_de_DB_TOPZOO[[#This Row],[DO_PIECE]],2)="av",0,F734)</f>
        <v>2</v>
      </c>
      <c r="M7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34" s="2">
        <f>YEAR(Tableau_Lancer_la_requête_à_partir_de_DB_TOPZOO[[#This Row],[DO_DATE]])</f>
        <v>2013</v>
      </c>
      <c r="O734" s="4" t="s">
        <v>462</v>
      </c>
      <c r="P734" s="5" t="str">
        <f>LEFT(Tableau_Lancer_la_requête_à_partir_de_DB_TOPZOO[[#This Row],[CT_CODEPOSTAL]],2)</f>
        <v>13</v>
      </c>
      <c r="Q734" s="5">
        <f>IF(SUMPRODUCT((B$2:B734=B734)*(C$2:C734=C734))&gt;1,0,1)</f>
        <v>0</v>
      </c>
      <c r="R734" s="5" t="str">
        <f>LEFT(Tableau_Lancer_la_requête_à_partir_de_DB_TOPZOO[[#This Row],[DO_PIECE]],2)</f>
        <v>FA</v>
      </c>
    </row>
    <row r="735" spans="1:18" x14ac:dyDescent="0.25">
      <c r="A735" s="5" t="s">
        <v>427</v>
      </c>
      <c r="B735" t="s">
        <v>417</v>
      </c>
      <c r="C735" t="s">
        <v>242</v>
      </c>
      <c r="D735" s="1">
        <v>41337</v>
      </c>
      <c r="E735" t="s">
        <v>135</v>
      </c>
      <c r="F735">
        <v>2</v>
      </c>
      <c r="G735">
        <v>9.4809999999999999</v>
      </c>
      <c r="H735" t="s">
        <v>433</v>
      </c>
      <c r="I735" t="s">
        <v>288</v>
      </c>
      <c r="J735" t="s">
        <v>334</v>
      </c>
      <c r="K7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5" s="4">
        <f>+IF(LEFT(Tableau_Lancer_la_requête_à_partir_de_DB_TOPZOO[[#This Row],[DO_PIECE]],2)="av",0,F735)</f>
        <v>2</v>
      </c>
      <c r="M7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35" s="2">
        <f>YEAR(Tableau_Lancer_la_requête_à_partir_de_DB_TOPZOO[[#This Row],[DO_DATE]])</f>
        <v>2013</v>
      </c>
      <c r="O735" s="4" t="s">
        <v>581</v>
      </c>
      <c r="P735" s="5" t="str">
        <f>LEFT(Tableau_Lancer_la_requête_à_partir_de_DB_TOPZOO[[#This Row],[CT_CODEPOSTAL]],2)</f>
        <v>13</v>
      </c>
      <c r="Q735" s="5">
        <f>IF(SUMPRODUCT((B$2:B735=B735)*(C$2:C735=C735))&gt;1,0,1)</f>
        <v>0</v>
      </c>
      <c r="R735" s="5" t="str">
        <f>LEFT(Tableau_Lancer_la_requête_à_partir_de_DB_TOPZOO[[#This Row],[DO_PIECE]],2)</f>
        <v>FA</v>
      </c>
    </row>
    <row r="736" spans="1:18" x14ac:dyDescent="0.25">
      <c r="A736" s="5" t="s">
        <v>427</v>
      </c>
      <c r="B736" t="s">
        <v>417</v>
      </c>
      <c r="C736" t="s">
        <v>242</v>
      </c>
      <c r="D736" s="1">
        <v>41337</v>
      </c>
      <c r="E736" t="s">
        <v>7</v>
      </c>
      <c r="F736">
        <v>4</v>
      </c>
      <c r="G736">
        <v>14.667999999999999</v>
      </c>
      <c r="H736" t="s">
        <v>433</v>
      </c>
      <c r="I736" t="s">
        <v>288</v>
      </c>
      <c r="J736" t="s">
        <v>334</v>
      </c>
      <c r="K7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6" s="4">
        <f>+IF(LEFT(Tableau_Lancer_la_requête_à_partir_de_DB_TOPZOO[[#This Row],[DO_PIECE]],2)="av",0,F736)</f>
        <v>4</v>
      </c>
      <c r="M7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36" s="2">
        <f>YEAR(Tableau_Lancer_la_requête_à_partir_de_DB_TOPZOO[[#This Row],[DO_DATE]])</f>
        <v>2013</v>
      </c>
      <c r="O736" s="4" t="s">
        <v>673</v>
      </c>
      <c r="P736" s="5" t="str">
        <f>LEFT(Tableau_Lancer_la_requête_à_partir_de_DB_TOPZOO[[#This Row],[CT_CODEPOSTAL]],2)</f>
        <v>13</v>
      </c>
      <c r="Q736" s="5">
        <f>IF(SUMPRODUCT((B$2:B736=B736)*(C$2:C736=C736))&gt;1,0,1)</f>
        <v>0</v>
      </c>
      <c r="R736" s="5" t="str">
        <f>LEFT(Tableau_Lancer_la_requête_à_partir_de_DB_TOPZOO[[#This Row],[DO_PIECE]],2)</f>
        <v>FA</v>
      </c>
    </row>
    <row r="737" spans="1:18" x14ac:dyDescent="0.25">
      <c r="A737" s="5" t="s">
        <v>427</v>
      </c>
      <c r="B737" t="s">
        <v>417</v>
      </c>
      <c r="C737" t="s">
        <v>242</v>
      </c>
      <c r="D737" s="1">
        <v>41337</v>
      </c>
      <c r="E737" t="s">
        <v>185</v>
      </c>
      <c r="F737">
        <v>3</v>
      </c>
      <c r="G737">
        <v>9.0350000000000001</v>
      </c>
      <c r="H737" t="s">
        <v>433</v>
      </c>
      <c r="I737" t="s">
        <v>288</v>
      </c>
      <c r="J737" t="s">
        <v>334</v>
      </c>
      <c r="K7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7" s="4">
        <f>+IF(LEFT(Tableau_Lancer_la_requête_à_partir_de_DB_TOPZOO[[#This Row],[DO_PIECE]],2)="av",0,F737)</f>
        <v>3</v>
      </c>
      <c r="M7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37" s="2">
        <f>YEAR(Tableau_Lancer_la_requête_à_partir_de_DB_TOPZOO[[#This Row],[DO_DATE]])</f>
        <v>2013</v>
      </c>
      <c r="O737" s="4" t="s">
        <v>678</v>
      </c>
      <c r="P737" s="5" t="str">
        <f>LEFT(Tableau_Lancer_la_requête_à_partir_de_DB_TOPZOO[[#This Row],[CT_CODEPOSTAL]],2)</f>
        <v>13</v>
      </c>
      <c r="Q737" s="5">
        <f>IF(SUMPRODUCT((B$2:B737=B737)*(C$2:C737=C737))&gt;1,0,1)</f>
        <v>0</v>
      </c>
      <c r="R737" s="5" t="str">
        <f>LEFT(Tableau_Lancer_la_requête_à_partir_de_DB_TOPZOO[[#This Row],[DO_PIECE]],2)</f>
        <v>FA</v>
      </c>
    </row>
    <row r="738" spans="1:18" x14ac:dyDescent="0.25">
      <c r="A738" s="5" t="s">
        <v>427</v>
      </c>
      <c r="B738" t="s">
        <v>417</v>
      </c>
      <c r="C738" t="s">
        <v>242</v>
      </c>
      <c r="D738" s="1">
        <v>41337</v>
      </c>
      <c r="E738" t="s">
        <v>70</v>
      </c>
      <c r="F738">
        <v>3</v>
      </c>
      <c r="G738">
        <v>13.395</v>
      </c>
      <c r="H738" t="s">
        <v>433</v>
      </c>
      <c r="I738" t="s">
        <v>288</v>
      </c>
      <c r="J738" t="s">
        <v>334</v>
      </c>
      <c r="K7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8" s="4">
        <f>+IF(LEFT(Tableau_Lancer_la_requête_à_partir_de_DB_TOPZOO[[#This Row],[DO_PIECE]],2)="av",0,F738)</f>
        <v>3</v>
      </c>
      <c r="M7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38" s="2">
        <f>YEAR(Tableau_Lancer_la_requête_à_partir_de_DB_TOPZOO[[#This Row],[DO_DATE]])</f>
        <v>2013</v>
      </c>
      <c r="O738" s="4" t="s">
        <v>551</v>
      </c>
      <c r="P738" s="5" t="str">
        <f>LEFT(Tableau_Lancer_la_requête_à_partir_de_DB_TOPZOO[[#This Row],[CT_CODEPOSTAL]],2)</f>
        <v>13</v>
      </c>
      <c r="Q738" s="5">
        <f>IF(SUMPRODUCT((B$2:B738=B738)*(C$2:C738=C738))&gt;1,0,1)</f>
        <v>0</v>
      </c>
      <c r="R738" s="5" t="str">
        <f>LEFT(Tableau_Lancer_la_requête_à_partir_de_DB_TOPZOO[[#This Row],[DO_PIECE]],2)</f>
        <v>FA</v>
      </c>
    </row>
    <row r="739" spans="1:18" x14ac:dyDescent="0.25">
      <c r="A739" s="5" t="s">
        <v>427</v>
      </c>
      <c r="B739" t="s">
        <v>417</v>
      </c>
      <c r="C739" t="s">
        <v>242</v>
      </c>
      <c r="D739" s="1">
        <v>41337</v>
      </c>
      <c r="E739" t="s">
        <v>140</v>
      </c>
      <c r="F739">
        <v>3</v>
      </c>
      <c r="G739">
        <v>9.0350000000000001</v>
      </c>
      <c r="H739" t="s">
        <v>433</v>
      </c>
      <c r="I739" t="s">
        <v>288</v>
      </c>
      <c r="J739" t="s">
        <v>334</v>
      </c>
      <c r="K7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39" s="4">
        <f>+IF(LEFT(Tableau_Lancer_la_requête_à_partir_de_DB_TOPZOO[[#This Row],[DO_PIECE]],2)="av",0,F739)</f>
        <v>3</v>
      </c>
      <c r="M7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39" s="2">
        <f>YEAR(Tableau_Lancer_la_requête_à_partir_de_DB_TOPZOO[[#This Row],[DO_DATE]])</f>
        <v>2013</v>
      </c>
      <c r="O739" s="4" t="s">
        <v>679</v>
      </c>
      <c r="P739" s="5" t="str">
        <f>LEFT(Tableau_Lancer_la_requête_à_partir_de_DB_TOPZOO[[#This Row],[CT_CODEPOSTAL]],2)</f>
        <v>13</v>
      </c>
      <c r="Q739" s="5">
        <f>IF(SUMPRODUCT((B$2:B739=B739)*(C$2:C739=C739))&gt;1,0,1)</f>
        <v>0</v>
      </c>
      <c r="R739" s="5" t="str">
        <f>LEFT(Tableau_Lancer_la_requête_à_partir_de_DB_TOPZOO[[#This Row],[DO_PIECE]],2)</f>
        <v>FA</v>
      </c>
    </row>
    <row r="740" spans="1:18" x14ac:dyDescent="0.25">
      <c r="A740" s="5" t="s">
        <v>427</v>
      </c>
      <c r="B740" t="s">
        <v>417</v>
      </c>
      <c r="C740" t="s">
        <v>242</v>
      </c>
      <c r="D740" s="1">
        <v>41337</v>
      </c>
      <c r="E740" t="s">
        <v>74</v>
      </c>
      <c r="F740">
        <v>3</v>
      </c>
      <c r="G740">
        <v>13.395</v>
      </c>
      <c r="H740" t="s">
        <v>433</v>
      </c>
      <c r="I740" t="s">
        <v>288</v>
      </c>
      <c r="J740" t="s">
        <v>334</v>
      </c>
      <c r="K7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0" s="4">
        <f>+IF(LEFT(Tableau_Lancer_la_requête_à_partir_de_DB_TOPZOO[[#This Row],[DO_PIECE]],2)="av",0,F740)</f>
        <v>3</v>
      </c>
      <c r="M7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0" s="2">
        <f>YEAR(Tableau_Lancer_la_requête_à_partir_de_DB_TOPZOO[[#This Row],[DO_DATE]])</f>
        <v>2013</v>
      </c>
      <c r="O740" s="4" t="s">
        <v>553</v>
      </c>
      <c r="P740" s="5" t="str">
        <f>LEFT(Tableau_Lancer_la_requête_à_partir_de_DB_TOPZOO[[#This Row],[CT_CODEPOSTAL]],2)</f>
        <v>13</v>
      </c>
      <c r="Q740" s="5">
        <f>IF(SUMPRODUCT((B$2:B740=B740)*(C$2:C740=C740))&gt;1,0,1)</f>
        <v>0</v>
      </c>
      <c r="R740" s="5" t="str">
        <f>LEFT(Tableau_Lancer_la_requête_à_partir_de_DB_TOPZOO[[#This Row],[DO_PIECE]],2)</f>
        <v>FA</v>
      </c>
    </row>
    <row r="741" spans="1:18" x14ac:dyDescent="0.25">
      <c r="A741" s="5" t="s">
        <v>427</v>
      </c>
      <c r="B741" t="s">
        <v>417</v>
      </c>
      <c r="C741" t="s">
        <v>242</v>
      </c>
      <c r="D741" s="1">
        <v>41337</v>
      </c>
      <c r="E741" t="s">
        <v>44</v>
      </c>
      <c r="F741">
        <v>1</v>
      </c>
      <c r="G741">
        <v>8.5500000000000007</v>
      </c>
      <c r="H741" t="s">
        <v>433</v>
      </c>
      <c r="I741" t="s">
        <v>288</v>
      </c>
      <c r="J741" t="s">
        <v>334</v>
      </c>
      <c r="K7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1" s="4">
        <f>+IF(LEFT(Tableau_Lancer_la_requête_à_partir_de_DB_TOPZOO[[#This Row],[DO_PIECE]],2)="av",0,F741)</f>
        <v>1</v>
      </c>
      <c r="M7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1" s="2">
        <f>YEAR(Tableau_Lancer_la_requête_à_partir_de_DB_TOPZOO[[#This Row],[DO_DATE]])</f>
        <v>2013</v>
      </c>
      <c r="O741" s="4" t="s">
        <v>543</v>
      </c>
      <c r="P741" s="5" t="str">
        <f>LEFT(Tableau_Lancer_la_requête_à_partir_de_DB_TOPZOO[[#This Row],[CT_CODEPOSTAL]],2)</f>
        <v>13</v>
      </c>
      <c r="Q741" s="5">
        <f>IF(SUMPRODUCT((B$2:B741=B741)*(C$2:C741=C741))&gt;1,0,1)</f>
        <v>0</v>
      </c>
      <c r="R741" s="5" t="str">
        <f>LEFT(Tableau_Lancer_la_requête_à_partir_de_DB_TOPZOO[[#This Row],[DO_PIECE]],2)</f>
        <v>FA</v>
      </c>
    </row>
    <row r="742" spans="1:18" x14ac:dyDescent="0.25">
      <c r="A742" s="5" t="s">
        <v>427</v>
      </c>
      <c r="B742" t="s">
        <v>417</v>
      </c>
      <c r="C742" t="s">
        <v>242</v>
      </c>
      <c r="D742" s="1">
        <v>41337</v>
      </c>
      <c r="E742" t="s">
        <v>101</v>
      </c>
      <c r="F742">
        <v>1</v>
      </c>
      <c r="G742">
        <v>18.905000000000001</v>
      </c>
      <c r="H742" t="s">
        <v>433</v>
      </c>
      <c r="I742" t="s">
        <v>288</v>
      </c>
      <c r="J742" t="s">
        <v>334</v>
      </c>
      <c r="K7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2" s="4">
        <f>+IF(LEFT(Tableau_Lancer_la_requête_à_partir_de_DB_TOPZOO[[#This Row],[DO_PIECE]],2)="av",0,F742)</f>
        <v>1</v>
      </c>
      <c r="M7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2" s="2">
        <f>YEAR(Tableau_Lancer_la_requête_à_partir_de_DB_TOPZOO[[#This Row],[DO_DATE]])</f>
        <v>2013</v>
      </c>
      <c r="O742" s="4" t="s">
        <v>463</v>
      </c>
      <c r="P742" s="5" t="str">
        <f>LEFT(Tableau_Lancer_la_requête_à_partir_de_DB_TOPZOO[[#This Row],[CT_CODEPOSTAL]],2)</f>
        <v>13</v>
      </c>
      <c r="Q742" s="5">
        <f>IF(SUMPRODUCT((B$2:B742=B742)*(C$2:C742=C742))&gt;1,0,1)</f>
        <v>0</v>
      </c>
      <c r="R742" s="5" t="str">
        <f>LEFT(Tableau_Lancer_la_requête_à_partir_de_DB_TOPZOO[[#This Row],[DO_PIECE]],2)</f>
        <v>FA</v>
      </c>
    </row>
    <row r="743" spans="1:18" x14ac:dyDescent="0.25">
      <c r="A743" s="5" t="s">
        <v>427</v>
      </c>
      <c r="B743" t="s">
        <v>417</v>
      </c>
      <c r="C743" t="s">
        <v>242</v>
      </c>
      <c r="D743" s="1">
        <v>41337</v>
      </c>
      <c r="E743" t="s">
        <v>158</v>
      </c>
      <c r="F743">
        <v>2</v>
      </c>
      <c r="G743">
        <v>43.13</v>
      </c>
      <c r="H743" t="s">
        <v>433</v>
      </c>
      <c r="I743" t="s">
        <v>288</v>
      </c>
      <c r="J743" t="s">
        <v>334</v>
      </c>
      <c r="K7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3" s="4">
        <f>+IF(LEFT(Tableau_Lancer_la_requête_à_partir_de_DB_TOPZOO[[#This Row],[DO_PIECE]],2)="av",0,F743)</f>
        <v>2</v>
      </c>
      <c r="M7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3" s="2">
        <f>YEAR(Tableau_Lancer_la_requête_à_partir_de_DB_TOPZOO[[#This Row],[DO_DATE]])</f>
        <v>2013</v>
      </c>
      <c r="O743" s="4" t="s">
        <v>436</v>
      </c>
      <c r="P743" s="5" t="str">
        <f>LEFT(Tableau_Lancer_la_requête_à_partir_de_DB_TOPZOO[[#This Row],[CT_CODEPOSTAL]],2)</f>
        <v>13</v>
      </c>
      <c r="Q743" s="5">
        <f>IF(SUMPRODUCT((B$2:B743=B743)*(C$2:C743=C743))&gt;1,0,1)</f>
        <v>0</v>
      </c>
      <c r="R743" s="5" t="str">
        <f>LEFT(Tableau_Lancer_la_requête_à_partir_de_DB_TOPZOO[[#This Row],[DO_PIECE]],2)</f>
        <v>FA</v>
      </c>
    </row>
    <row r="744" spans="1:18" x14ac:dyDescent="0.25">
      <c r="A744" s="5" t="s">
        <v>427</v>
      </c>
      <c r="B744" t="s">
        <v>417</v>
      </c>
      <c r="C744" t="s">
        <v>242</v>
      </c>
      <c r="D744" s="1">
        <v>41337</v>
      </c>
      <c r="E744" t="s">
        <v>23</v>
      </c>
      <c r="F744">
        <v>6</v>
      </c>
      <c r="G744">
        <v>23.256</v>
      </c>
      <c r="H744" t="s">
        <v>433</v>
      </c>
      <c r="I744" t="s">
        <v>288</v>
      </c>
      <c r="J744" t="s">
        <v>334</v>
      </c>
      <c r="K7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4" s="4">
        <f>+IF(LEFT(Tableau_Lancer_la_requête_à_partir_de_DB_TOPZOO[[#This Row],[DO_PIECE]],2)="av",0,F744)</f>
        <v>6</v>
      </c>
      <c r="M7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4" s="2">
        <f>YEAR(Tableau_Lancer_la_requête_à_partir_de_DB_TOPZOO[[#This Row],[DO_DATE]])</f>
        <v>2013</v>
      </c>
      <c r="O744" s="4" t="s">
        <v>486</v>
      </c>
      <c r="P744" s="5" t="str">
        <f>LEFT(Tableau_Lancer_la_requête_à_partir_de_DB_TOPZOO[[#This Row],[CT_CODEPOSTAL]],2)</f>
        <v>13</v>
      </c>
      <c r="Q744" s="5">
        <f>IF(SUMPRODUCT((B$2:B744=B744)*(C$2:C744=C744))&gt;1,0,1)</f>
        <v>0</v>
      </c>
      <c r="R744" s="5" t="str">
        <f>LEFT(Tableau_Lancer_la_requête_à_partir_de_DB_TOPZOO[[#This Row],[DO_PIECE]],2)</f>
        <v>FA</v>
      </c>
    </row>
    <row r="745" spans="1:18" x14ac:dyDescent="0.25">
      <c r="A745" s="5" t="s">
        <v>427</v>
      </c>
      <c r="B745" t="s">
        <v>417</v>
      </c>
      <c r="C745" t="s">
        <v>242</v>
      </c>
      <c r="D745" s="1">
        <v>41337</v>
      </c>
      <c r="E745" t="s">
        <v>49</v>
      </c>
      <c r="F745">
        <v>6</v>
      </c>
      <c r="G745">
        <v>0</v>
      </c>
      <c r="H745" t="s">
        <v>433</v>
      </c>
      <c r="I745" t="s">
        <v>288</v>
      </c>
      <c r="J745" t="s">
        <v>334</v>
      </c>
      <c r="K7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5" s="4">
        <f>+IF(LEFT(Tableau_Lancer_la_requête_à_partir_de_DB_TOPZOO[[#This Row],[DO_PIECE]],2)="av",0,F745)</f>
        <v>6</v>
      </c>
      <c r="M7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5" s="2">
        <f>YEAR(Tableau_Lancer_la_requête_à_partir_de_DB_TOPZOO[[#This Row],[DO_DATE]])</f>
        <v>2013</v>
      </c>
      <c r="O745" s="4" t="s">
        <v>493</v>
      </c>
      <c r="P745" s="5" t="str">
        <f>LEFT(Tableau_Lancer_la_requête_à_partir_de_DB_TOPZOO[[#This Row],[CT_CODEPOSTAL]],2)</f>
        <v>13</v>
      </c>
      <c r="Q745" s="5">
        <f>IF(SUMPRODUCT((B$2:B745=B745)*(C$2:C745=C745))&gt;1,0,1)</f>
        <v>0</v>
      </c>
      <c r="R745" s="5" t="str">
        <f>LEFT(Tableau_Lancer_la_requête_à_partir_de_DB_TOPZOO[[#This Row],[DO_PIECE]],2)</f>
        <v>FA</v>
      </c>
    </row>
    <row r="746" spans="1:18" x14ac:dyDescent="0.25">
      <c r="A746" s="5" t="s">
        <v>427</v>
      </c>
      <c r="B746" t="s">
        <v>417</v>
      </c>
      <c r="C746" t="s">
        <v>242</v>
      </c>
      <c r="D746" s="1">
        <v>41337</v>
      </c>
      <c r="E746" t="s">
        <v>27</v>
      </c>
      <c r="F746">
        <v>6</v>
      </c>
      <c r="G746">
        <v>0</v>
      </c>
      <c r="H746" t="s">
        <v>433</v>
      </c>
      <c r="I746" t="s">
        <v>288</v>
      </c>
      <c r="J746" t="s">
        <v>334</v>
      </c>
      <c r="K7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6" s="4">
        <f>+IF(LEFT(Tableau_Lancer_la_requête_à_partir_de_DB_TOPZOO[[#This Row],[DO_PIECE]],2)="av",0,F746)</f>
        <v>6</v>
      </c>
      <c r="M7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6" s="2">
        <f>YEAR(Tableau_Lancer_la_requête_à_partir_de_DB_TOPZOO[[#This Row],[DO_DATE]])</f>
        <v>2013</v>
      </c>
      <c r="O746" s="4" t="s">
        <v>576</v>
      </c>
      <c r="P746" s="5" t="str">
        <f>LEFT(Tableau_Lancer_la_requête_à_partir_de_DB_TOPZOO[[#This Row],[CT_CODEPOSTAL]],2)</f>
        <v>13</v>
      </c>
      <c r="Q746" s="5">
        <f>IF(SUMPRODUCT((B$2:B746=B746)*(C$2:C746=C746))&gt;1,0,1)</f>
        <v>0</v>
      </c>
      <c r="R746" s="5" t="str">
        <f>LEFT(Tableau_Lancer_la_requête_à_partir_de_DB_TOPZOO[[#This Row],[DO_PIECE]],2)</f>
        <v>FA</v>
      </c>
    </row>
    <row r="747" spans="1:18" x14ac:dyDescent="0.25">
      <c r="A747" s="5" t="s">
        <v>427</v>
      </c>
      <c r="B747" t="s">
        <v>417</v>
      </c>
      <c r="C747" t="s">
        <v>242</v>
      </c>
      <c r="D747" s="1">
        <v>41337</v>
      </c>
      <c r="E747" t="s">
        <v>49</v>
      </c>
      <c r="F747">
        <v>24</v>
      </c>
      <c r="G747">
        <v>207.48</v>
      </c>
      <c r="H747" t="s">
        <v>433</v>
      </c>
      <c r="I747" t="s">
        <v>288</v>
      </c>
      <c r="J747" t="s">
        <v>334</v>
      </c>
      <c r="K7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7" s="4">
        <f>+IF(LEFT(Tableau_Lancer_la_requête_à_partir_de_DB_TOPZOO[[#This Row],[DO_PIECE]],2)="av",0,F747)</f>
        <v>24</v>
      </c>
      <c r="M7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7" s="2">
        <f>YEAR(Tableau_Lancer_la_requête_à_partir_de_DB_TOPZOO[[#This Row],[DO_DATE]])</f>
        <v>2013</v>
      </c>
      <c r="O747" s="4" t="s">
        <v>493</v>
      </c>
      <c r="P747" s="5" t="str">
        <f>LEFT(Tableau_Lancer_la_requête_à_partir_de_DB_TOPZOO[[#This Row],[CT_CODEPOSTAL]],2)</f>
        <v>13</v>
      </c>
      <c r="Q747" s="5">
        <f>IF(SUMPRODUCT((B$2:B747=B747)*(C$2:C747=C747))&gt;1,0,1)</f>
        <v>0</v>
      </c>
      <c r="R747" s="5" t="str">
        <f>LEFT(Tableau_Lancer_la_requête_à_partir_de_DB_TOPZOO[[#This Row],[DO_PIECE]],2)</f>
        <v>FA</v>
      </c>
    </row>
    <row r="748" spans="1:18" x14ac:dyDescent="0.25">
      <c r="A748" s="5" t="s">
        <v>427</v>
      </c>
      <c r="B748" t="s">
        <v>417</v>
      </c>
      <c r="C748" t="s">
        <v>242</v>
      </c>
      <c r="D748" s="1">
        <v>41337</v>
      </c>
      <c r="E748" t="s">
        <v>27</v>
      </c>
      <c r="F748">
        <v>12</v>
      </c>
      <c r="G748">
        <v>103.74</v>
      </c>
      <c r="H748" t="s">
        <v>433</v>
      </c>
      <c r="I748" t="s">
        <v>288</v>
      </c>
      <c r="J748" t="s">
        <v>334</v>
      </c>
      <c r="K7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8" s="4">
        <f>+IF(LEFT(Tableau_Lancer_la_requête_à_partir_de_DB_TOPZOO[[#This Row],[DO_PIECE]],2)="av",0,F748)</f>
        <v>12</v>
      </c>
      <c r="M7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8" s="2">
        <f>YEAR(Tableau_Lancer_la_requête_à_partir_de_DB_TOPZOO[[#This Row],[DO_DATE]])</f>
        <v>2013</v>
      </c>
      <c r="O748" s="4" t="s">
        <v>576</v>
      </c>
      <c r="P748" s="5" t="str">
        <f>LEFT(Tableau_Lancer_la_requête_à_partir_de_DB_TOPZOO[[#This Row],[CT_CODEPOSTAL]],2)</f>
        <v>13</v>
      </c>
      <c r="Q748" s="5">
        <f>IF(SUMPRODUCT((B$2:B748=B748)*(C$2:C748=C748))&gt;1,0,1)</f>
        <v>0</v>
      </c>
      <c r="R748" s="5" t="str">
        <f>LEFT(Tableau_Lancer_la_requête_à_partir_de_DB_TOPZOO[[#This Row],[DO_PIECE]],2)</f>
        <v>FA</v>
      </c>
    </row>
    <row r="749" spans="1:18" x14ac:dyDescent="0.25">
      <c r="A749" s="5" t="s">
        <v>427</v>
      </c>
      <c r="B749" t="s">
        <v>417</v>
      </c>
      <c r="C749" t="s">
        <v>242</v>
      </c>
      <c r="D749" s="1">
        <v>41337</v>
      </c>
      <c r="E749" t="s">
        <v>19</v>
      </c>
      <c r="F749">
        <v>6</v>
      </c>
      <c r="G749">
        <v>23.256</v>
      </c>
      <c r="H749" t="s">
        <v>433</v>
      </c>
      <c r="I749" t="s">
        <v>288</v>
      </c>
      <c r="J749" t="s">
        <v>334</v>
      </c>
      <c r="K7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49" s="4">
        <f>+IF(LEFT(Tableau_Lancer_la_requête_à_partir_de_DB_TOPZOO[[#This Row],[DO_PIECE]],2)="av",0,F749)</f>
        <v>6</v>
      </c>
      <c r="M7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49" s="2">
        <f>YEAR(Tableau_Lancer_la_requête_à_partir_de_DB_TOPZOO[[#This Row],[DO_DATE]])</f>
        <v>2013</v>
      </c>
      <c r="O749" s="4" t="s">
        <v>485</v>
      </c>
      <c r="P749" s="5" t="str">
        <f>LEFT(Tableau_Lancer_la_requête_à_partir_de_DB_TOPZOO[[#This Row],[CT_CODEPOSTAL]],2)</f>
        <v>13</v>
      </c>
      <c r="Q749" s="5">
        <f>IF(SUMPRODUCT((B$2:B749=B749)*(C$2:C749=C749))&gt;1,0,1)</f>
        <v>0</v>
      </c>
      <c r="R749" s="5" t="str">
        <f>LEFT(Tableau_Lancer_la_requête_à_partir_de_DB_TOPZOO[[#This Row],[DO_PIECE]],2)</f>
        <v>FA</v>
      </c>
    </row>
    <row r="750" spans="1:18" x14ac:dyDescent="0.25">
      <c r="A750" s="5" t="s">
        <v>427</v>
      </c>
      <c r="B750" t="s">
        <v>417</v>
      </c>
      <c r="C750" t="s">
        <v>242</v>
      </c>
      <c r="D750" s="1">
        <v>41337</v>
      </c>
      <c r="E750" t="s">
        <v>18</v>
      </c>
      <c r="F750">
        <v>6</v>
      </c>
      <c r="G750">
        <v>28.215</v>
      </c>
      <c r="H750" t="s">
        <v>433</v>
      </c>
      <c r="I750" t="s">
        <v>288</v>
      </c>
      <c r="J750" t="s">
        <v>334</v>
      </c>
      <c r="K7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0" s="4">
        <f>+IF(LEFT(Tableau_Lancer_la_requête_à_partir_de_DB_TOPZOO[[#This Row],[DO_PIECE]],2)="av",0,F750)</f>
        <v>6</v>
      </c>
      <c r="M7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0" s="2">
        <f>YEAR(Tableau_Lancer_la_requête_à_partir_de_DB_TOPZOO[[#This Row],[DO_DATE]])</f>
        <v>2013</v>
      </c>
      <c r="O750" s="4" t="s">
        <v>489</v>
      </c>
      <c r="P750" s="5" t="str">
        <f>LEFT(Tableau_Lancer_la_requête_à_partir_de_DB_TOPZOO[[#This Row],[CT_CODEPOSTAL]],2)</f>
        <v>13</v>
      </c>
      <c r="Q750" s="5">
        <f>IF(SUMPRODUCT((B$2:B750=B750)*(C$2:C750=C750))&gt;1,0,1)</f>
        <v>0</v>
      </c>
      <c r="R750" s="5" t="str">
        <f>LEFT(Tableau_Lancer_la_requête_à_partir_de_DB_TOPZOO[[#This Row],[DO_PIECE]],2)</f>
        <v>FA</v>
      </c>
    </row>
    <row r="751" spans="1:18" x14ac:dyDescent="0.25">
      <c r="A751" s="5" t="s">
        <v>427</v>
      </c>
      <c r="B751" t="s">
        <v>417</v>
      </c>
      <c r="C751" t="s">
        <v>242</v>
      </c>
      <c r="D751" s="1">
        <v>41337</v>
      </c>
      <c r="E751" t="s">
        <v>16</v>
      </c>
      <c r="F751">
        <v>2</v>
      </c>
      <c r="G751">
        <v>11.21</v>
      </c>
      <c r="H751" t="s">
        <v>433</v>
      </c>
      <c r="I751" t="s">
        <v>288</v>
      </c>
      <c r="J751" t="s">
        <v>334</v>
      </c>
      <c r="K7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1" s="4">
        <f>+IF(LEFT(Tableau_Lancer_la_requête_à_partir_de_DB_TOPZOO[[#This Row],[DO_PIECE]],2)="av",0,F751)</f>
        <v>2</v>
      </c>
      <c r="M7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1" s="2">
        <f>YEAR(Tableau_Lancer_la_requête_à_partir_de_DB_TOPZOO[[#This Row],[DO_DATE]])</f>
        <v>2013</v>
      </c>
      <c r="O751" s="4" t="s">
        <v>488</v>
      </c>
      <c r="P751" s="5" t="str">
        <f>LEFT(Tableau_Lancer_la_requête_à_partir_de_DB_TOPZOO[[#This Row],[CT_CODEPOSTAL]],2)</f>
        <v>13</v>
      </c>
      <c r="Q751" s="5">
        <f>IF(SUMPRODUCT((B$2:B751=B751)*(C$2:C751=C751))&gt;1,0,1)</f>
        <v>0</v>
      </c>
      <c r="R751" s="5" t="str">
        <f>LEFT(Tableau_Lancer_la_requête_à_partir_de_DB_TOPZOO[[#This Row],[DO_PIECE]],2)</f>
        <v>FA</v>
      </c>
    </row>
    <row r="752" spans="1:18" x14ac:dyDescent="0.25">
      <c r="A752" s="5" t="s">
        <v>427</v>
      </c>
      <c r="B752" t="s">
        <v>417</v>
      </c>
      <c r="C752" t="s">
        <v>242</v>
      </c>
      <c r="D752" s="1">
        <v>41337</v>
      </c>
      <c r="E752" t="s">
        <v>94</v>
      </c>
      <c r="F752">
        <v>3</v>
      </c>
      <c r="G752">
        <v>12.255000000000001</v>
      </c>
      <c r="H752" t="s">
        <v>433</v>
      </c>
      <c r="I752" t="s">
        <v>288</v>
      </c>
      <c r="J752" t="s">
        <v>334</v>
      </c>
      <c r="K7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2" s="4">
        <f>+IF(LEFT(Tableau_Lancer_la_requête_à_partir_de_DB_TOPZOO[[#This Row],[DO_PIECE]],2)="av",0,F752)</f>
        <v>3</v>
      </c>
      <c r="M7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2" s="2">
        <f>YEAR(Tableau_Lancer_la_requête_à_partir_de_DB_TOPZOO[[#This Row],[DO_DATE]])</f>
        <v>2013</v>
      </c>
      <c r="O752" s="4" t="s">
        <v>545</v>
      </c>
      <c r="P752" s="5" t="str">
        <f>LEFT(Tableau_Lancer_la_requête_à_partir_de_DB_TOPZOO[[#This Row],[CT_CODEPOSTAL]],2)</f>
        <v>13</v>
      </c>
      <c r="Q752" s="5">
        <f>IF(SUMPRODUCT((B$2:B752=B752)*(C$2:C752=C752))&gt;1,0,1)</f>
        <v>0</v>
      </c>
      <c r="R752" s="5" t="str">
        <f>LEFT(Tableau_Lancer_la_requête_à_partir_de_DB_TOPZOO[[#This Row],[DO_PIECE]],2)</f>
        <v>FA</v>
      </c>
    </row>
    <row r="753" spans="1:18" x14ac:dyDescent="0.25">
      <c r="A753" s="5" t="s">
        <v>427</v>
      </c>
      <c r="B753" t="s">
        <v>417</v>
      </c>
      <c r="C753" t="s">
        <v>242</v>
      </c>
      <c r="D753" s="1">
        <v>41337</v>
      </c>
      <c r="E753" t="s">
        <v>117</v>
      </c>
      <c r="F753">
        <v>8</v>
      </c>
      <c r="G753">
        <v>17.100000000000001</v>
      </c>
      <c r="H753" t="s">
        <v>433</v>
      </c>
      <c r="I753" t="s">
        <v>288</v>
      </c>
      <c r="J753" t="s">
        <v>334</v>
      </c>
      <c r="K7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3" s="4">
        <f>+IF(LEFT(Tableau_Lancer_la_requête_à_partir_de_DB_TOPZOO[[#This Row],[DO_PIECE]],2)="av",0,F753)</f>
        <v>8</v>
      </c>
      <c r="M7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3" s="2">
        <f>YEAR(Tableau_Lancer_la_requête_à_partir_de_DB_TOPZOO[[#This Row],[DO_DATE]])</f>
        <v>2013</v>
      </c>
      <c r="O753" s="4" t="s">
        <v>468</v>
      </c>
      <c r="P753" s="5" t="str">
        <f>LEFT(Tableau_Lancer_la_requête_à_partir_de_DB_TOPZOO[[#This Row],[CT_CODEPOSTAL]],2)</f>
        <v>13</v>
      </c>
      <c r="Q753" s="5">
        <f>IF(SUMPRODUCT((B$2:B753=B753)*(C$2:C753=C753))&gt;1,0,1)</f>
        <v>0</v>
      </c>
      <c r="R753" s="5" t="str">
        <f>LEFT(Tableau_Lancer_la_requête_à_partir_de_DB_TOPZOO[[#This Row],[DO_PIECE]],2)</f>
        <v>FA</v>
      </c>
    </row>
    <row r="754" spans="1:18" x14ac:dyDescent="0.25">
      <c r="A754" s="5" t="s">
        <v>427</v>
      </c>
      <c r="B754" t="s">
        <v>417</v>
      </c>
      <c r="C754" t="s">
        <v>242</v>
      </c>
      <c r="D754" s="1">
        <v>41337</v>
      </c>
      <c r="E754" t="s">
        <v>59</v>
      </c>
      <c r="F754">
        <v>8</v>
      </c>
      <c r="G754">
        <v>17.100000000000001</v>
      </c>
      <c r="H754" t="s">
        <v>433</v>
      </c>
      <c r="I754" t="s">
        <v>288</v>
      </c>
      <c r="J754" t="s">
        <v>334</v>
      </c>
      <c r="K7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4" s="4">
        <f>+IF(LEFT(Tableau_Lancer_la_requête_à_partir_de_DB_TOPZOO[[#This Row],[DO_PIECE]],2)="av",0,F754)</f>
        <v>8</v>
      </c>
      <c r="M7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4" s="2">
        <f>YEAR(Tableau_Lancer_la_requête_à_partir_de_DB_TOPZOO[[#This Row],[DO_DATE]])</f>
        <v>2013</v>
      </c>
      <c r="O754" s="4" t="s">
        <v>470</v>
      </c>
      <c r="P754" s="5" t="str">
        <f>LEFT(Tableau_Lancer_la_requête_à_partir_de_DB_TOPZOO[[#This Row],[CT_CODEPOSTAL]],2)</f>
        <v>13</v>
      </c>
      <c r="Q754" s="5">
        <f>IF(SUMPRODUCT((B$2:B754=B754)*(C$2:C754=C754))&gt;1,0,1)</f>
        <v>0</v>
      </c>
      <c r="R754" s="5" t="str">
        <f>LEFT(Tableau_Lancer_la_requête_à_partir_de_DB_TOPZOO[[#This Row],[DO_PIECE]],2)</f>
        <v>FA</v>
      </c>
    </row>
    <row r="755" spans="1:18" x14ac:dyDescent="0.25">
      <c r="A755" s="5" t="s">
        <v>427</v>
      </c>
      <c r="B755" t="s">
        <v>417</v>
      </c>
      <c r="C755" t="s">
        <v>242</v>
      </c>
      <c r="D755" s="1">
        <v>41337</v>
      </c>
      <c r="E755" t="s">
        <v>111</v>
      </c>
      <c r="F755">
        <v>8</v>
      </c>
      <c r="G755">
        <v>20.52</v>
      </c>
      <c r="H755" t="s">
        <v>433</v>
      </c>
      <c r="I755" t="s">
        <v>288</v>
      </c>
      <c r="J755" t="s">
        <v>334</v>
      </c>
      <c r="K7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5" s="4">
        <f>+IF(LEFT(Tableau_Lancer_la_requête_à_partir_de_DB_TOPZOO[[#This Row],[DO_PIECE]],2)="av",0,F755)</f>
        <v>8</v>
      </c>
      <c r="M7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5" s="2">
        <f>YEAR(Tableau_Lancer_la_requête_à_partir_de_DB_TOPZOO[[#This Row],[DO_DATE]])</f>
        <v>2013</v>
      </c>
      <c r="O755" s="4" t="s">
        <v>475</v>
      </c>
      <c r="P755" s="5" t="str">
        <f>LEFT(Tableau_Lancer_la_requête_à_partir_de_DB_TOPZOO[[#This Row],[CT_CODEPOSTAL]],2)</f>
        <v>13</v>
      </c>
      <c r="Q755" s="5">
        <f>IF(SUMPRODUCT((B$2:B755=B755)*(C$2:C755=C755))&gt;1,0,1)</f>
        <v>0</v>
      </c>
      <c r="R755" s="5" t="str">
        <f>LEFT(Tableau_Lancer_la_requête_à_partir_de_DB_TOPZOO[[#This Row],[DO_PIECE]],2)</f>
        <v>FA</v>
      </c>
    </row>
    <row r="756" spans="1:18" x14ac:dyDescent="0.25">
      <c r="A756" s="5" t="s">
        <v>427</v>
      </c>
      <c r="B756" t="s">
        <v>417</v>
      </c>
      <c r="C756" t="s">
        <v>242</v>
      </c>
      <c r="D756" s="1">
        <v>41337</v>
      </c>
      <c r="E756" t="s">
        <v>73</v>
      </c>
      <c r="F756">
        <v>8</v>
      </c>
      <c r="G756">
        <v>20.52</v>
      </c>
      <c r="H756" t="s">
        <v>433</v>
      </c>
      <c r="I756" t="s">
        <v>288</v>
      </c>
      <c r="J756" t="s">
        <v>334</v>
      </c>
      <c r="K7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6" s="4">
        <f>+IF(LEFT(Tableau_Lancer_la_requête_à_partir_de_DB_TOPZOO[[#This Row],[DO_PIECE]],2)="av",0,F756)</f>
        <v>8</v>
      </c>
      <c r="M7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6" s="2">
        <f>YEAR(Tableau_Lancer_la_requête_à_partir_de_DB_TOPZOO[[#This Row],[DO_DATE]])</f>
        <v>2013</v>
      </c>
      <c r="O756" s="4" t="s">
        <v>477</v>
      </c>
      <c r="P756" s="5" t="str">
        <f>LEFT(Tableau_Lancer_la_requête_à_partir_de_DB_TOPZOO[[#This Row],[CT_CODEPOSTAL]],2)</f>
        <v>13</v>
      </c>
      <c r="Q756" s="5">
        <f>IF(SUMPRODUCT((B$2:B756=B756)*(C$2:C756=C756))&gt;1,0,1)</f>
        <v>0</v>
      </c>
      <c r="R756" s="5" t="str">
        <f>LEFT(Tableau_Lancer_la_requête_à_partir_de_DB_TOPZOO[[#This Row],[DO_PIECE]],2)</f>
        <v>FA</v>
      </c>
    </row>
    <row r="757" spans="1:18" x14ac:dyDescent="0.25">
      <c r="A757" s="5" t="s">
        <v>427</v>
      </c>
      <c r="B757" t="s">
        <v>417</v>
      </c>
      <c r="C757" t="s">
        <v>242</v>
      </c>
      <c r="D757" s="1">
        <v>41337</v>
      </c>
      <c r="E757" t="s">
        <v>28</v>
      </c>
      <c r="F757">
        <v>8</v>
      </c>
      <c r="G757">
        <v>20.52</v>
      </c>
      <c r="H757" t="s">
        <v>433</v>
      </c>
      <c r="I757" t="s">
        <v>288</v>
      </c>
      <c r="J757" t="s">
        <v>334</v>
      </c>
      <c r="K7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7" s="4">
        <f>+IF(LEFT(Tableau_Lancer_la_requête_à_partir_de_DB_TOPZOO[[#This Row],[DO_PIECE]],2)="av",0,F757)</f>
        <v>8</v>
      </c>
      <c r="M7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7" s="2">
        <f>YEAR(Tableau_Lancer_la_requête_à_partir_de_DB_TOPZOO[[#This Row],[DO_DATE]])</f>
        <v>2013</v>
      </c>
      <c r="O757" s="4" t="s">
        <v>476</v>
      </c>
      <c r="P757" s="5" t="str">
        <f>LEFT(Tableau_Lancer_la_requête_à_partir_de_DB_TOPZOO[[#This Row],[CT_CODEPOSTAL]],2)</f>
        <v>13</v>
      </c>
      <c r="Q757" s="5">
        <f>IF(SUMPRODUCT((B$2:B757=B757)*(C$2:C757=C757))&gt;1,0,1)</f>
        <v>0</v>
      </c>
      <c r="R757" s="5" t="str">
        <f>LEFT(Tableau_Lancer_la_requête_à_partir_de_DB_TOPZOO[[#This Row],[DO_PIECE]],2)</f>
        <v>FA</v>
      </c>
    </row>
    <row r="758" spans="1:18" x14ac:dyDescent="0.25">
      <c r="A758" s="5" t="s">
        <v>427</v>
      </c>
      <c r="B758" t="s">
        <v>417</v>
      </c>
      <c r="C758" t="s">
        <v>242</v>
      </c>
      <c r="D758" s="1">
        <v>41337</v>
      </c>
      <c r="E758" t="s">
        <v>170</v>
      </c>
      <c r="F758">
        <v>4</v>
      </c>
      <c r="G758">
        <v>6.8780000000000001</v>
      </c>
      <c r="H758" t="s">
        <v>433</v>
      </c>
      <c r="I758" t="s">
        <v>288</v>
      </c>
      <c r="J758" t="s">
        <v>334</v>
      </c>
      <c r="K7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8" s="4">
        <f>+IF(LEFT(Tableau_Lancer_la_requête_à_partir_de_DB_TOPZOO[[#This Row],[DO_PIECE]],2)="av",0,F758)</f>
        <v>4</v>
      </c>
      <c r="M7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8" s="2">
        <f>YEAR(Tableau_Lancer_la_requête_à_partir_de_DB_TOPZOO[[#This Row],[DO_DATE]])</f>
        <v>2013</v>
      </c>
      <c r="O758" s="4" t="s">
        <v>573</v>
      </c>
      <c r="P758" s="5" t="str">
        <f>LEFT(Tableau_Lancer_la_requête_à_partir_de_DB_TOPZOO[[#This Row],[CT_CODEPOSTAL]],2)</f>
        <v>13</v>
      </c>
      <c r="Q758" s="5">
        <f>IF(SUMPRODUCT((B$2:B758=B758)*(C$2:C758=C758))&gt;1,0,1)</f>
        <v>0</v>
      </c>
      <c r="R758" s="5" t="str">
        <f>LEFT(Tableau_Lancer_la_requête_à_partir_de_DB_TOPZOO[[#This Row],[DO_PIECE]],2)</f>
        <v>FA</v>
      </c>
    </row>
    <row r="759" spans="1:18" x14ac:dyDescent="0.25">
      <c r="A759" s="5" t="s">
        <v>427</v>
      </c>
      <c r="B759" t="s">
        <v>417</v>
      </c>
      <c r="C759" t="s">
        <v>243</v>
      </c>
      <c r="D759" s="1">
        <v>41346</v>
      </c>
      <c r="E759" t="s">
        <v>105</v>
      </c>
      <c r="F759">
        <v>5</v>
      </c>
      <c r="G759">
        <v>75.465000000000003</v>
      </c>
      <c r="H759" t="s">
        <v>433</v>
      </c>
      <c r="I759" t="s">
        <v>288</v>
      </c>
      <c r="J759" t="s">
        <v>334</v>
      </c>
      <c r="K7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59" s="4">
        <f>+IF(LEFT(Tableau_Lancer_la_requête_à_partir_de_DB_TOPZOO[[#This Row],[DO_PIECE]],2)="av",0,F759)</f>
        <v>5</v>
      </c>
      <c r="M7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59" s="2">
        <f>YEAR(Tableau_Lancer_la_requête_à_partir_de_DB_TOPZOO[[#This Row],[DO_DATE]])</f>
        <v>2013</v>
      </c>
      <c r="O759" s="4" t="s">
        <v>517</v>
      </c>
      <c r="P759" s="5" t="str">
        <f>LEFT(Tableau_Lancer_la_requête_à_partir_de_DB_TOPZOO[[#This Row],[CT_CODEPOSTAL]],2)</f>
        <v>13</v>
      </c>
      <c r="Q759" s="5">
        <f>IF(SUMPRODUCT((B$2:B759=B759)*(C$2:C759=C759))&gt;1,0,1)</f>
        <v>1</v>
      </c>
      <c r="R759" s="5" t="str">
        <f>LEFT(Tableau_Lancer_la_requête_à_partir_de_DB_TOPZOO[[#This Row],[DO_PIECE]],2)</f>
        <v>FA</v>
      </c>
    </row>
    <row r="760" spans="1:18" x14ac:dyDescent="0.25">
      <c r="A760" s="5" t="s">
        <v>427</v>
      </c>
      <c r="B760" t="s">
        <v>417</v>
      </c>
      <c r="C760" t="s">
        <v>243</v>
      </c>
      <c r="D760" s="1">
        <v>41346</v>
      </c>
      <c r="E760" t="s">
        <v>95</v>
      </c>
      <c r="F760">
        <v>5</v>
      </c>
      <c r="G760">
        <v>95.94</v>
      </c>
      <c r="H760" t="s">
        <v>433</v>
      </c>
      <c r="I760" t="s">
        <v>288</v>
      </c>
      <c r="J760" t="s">
        <v>334</v>
      </c>
      <c r="K7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0" s="4">
        <f>+IF(LEFT(Tableau_Lancer_la_requête_à_partir_de_DB_TOPZOO[[#This Row],[DO_PIECE]],2)="av",0,F760)</f>
        <v>5</v>
      </c>
      <c r="M7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60" s="2">
        <f>YEAR(Tableau_Lancer_la_requête_à_partir_de_DB_TOPZOO[[#This Row],[DO_DATE]])</f>
        <v>2013</v>
      </c>
      <c r="O760" s="4" t="s">
        <v>518</v>
      </c>
      <c r="P760" s="5" t="str">
        <f>LEFT(Tableau_Lancer_la_requête_à_partir_de_DB_TOPZOO[[#This Row],[CT_CODEPOSTAL]],2)</f>
        <v>13</v>
      </c>
      <c r="Q760" s="5">
        <f>IF(SUMPRODUCT((B$2:B760=B760)*(C$2:C760=C760))&gt;1,0,1)</f>
        <v>0</v>
      </c>
      <c r="R760" s="5" t="str">
        <f>LEFT(Tableau_Lancer_la_requête_à_partir_de_DB_TOPZOO[[#This Row],[DO_PIECE]],2)</f>
        <v>FA</v>
      </c>
    </row>
    <row r="761" spans="1:18" x14ac:dyDescent="0.25">
      <c r="A761" s="5" t="s">
        <v>427</v>
      </c>
      <c r="B761" t="s">
        <v>417</v>
      </c>
      <c r="C761" t="s">
        <v>243</v>
      </c>
      <c r="D761" s="1">
        <v>41346</v>
      </c>
      <c r="E761" t="s">
        <v>106</v>
      </c>
      <c r="F761">
        <v>5</v>
      </c>
      <c r="G761">
        <v>116.37</v>
      </c>
      <c r="H761" t="s">
        <v>433</v>
      </c>
      <c r="I761" t="s">
        <v>288</v>
      </c>
      <c r="J761" t="s">
        <v>334</v>
      </c>
      <c r="K7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1" s="4">
        <f>+IF(LEFT(Tableau_Lancer_la_requête_à_partir_de_DB_TOPZOO[[#This Row],[DO_PIECE]],2)="av",0,F761)</f>
        <v>5</v>
      </c>
      <c r="M7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61" s="2">
        <f>YEAR(Tableau_Lancer_la_requête_à_partir_de_DB_TOPZOO[[#This Row],[DO_DATE]])</f>
        <v>2013</v>
      </c>
      <c r="O761" s="4" t="s">
        <v>519</v>
      </c>
      <c r="P761" s="5" t="str">
        <f>LEFT(Tableau_Lancer_la_requête_à_partir_de_DB_TOPZOO[[#This Row],[CT_CODEPOSTAL]],2)</f>
        <v>13</v>
      </c>
      <c r="Q761" s="5">
        <f>IF(SUMPRODUCT((B$2:B761=B761)*(C$2:C761=C761))&gt;1,0,1)</f>
        <v>0</v>
      </c>
      <c r="R761" s="5" t="str">
        <f>LEFT(Tableau_Lancer_la_requête_à_partir_de_DB_TOPZOO[[#This Row],[DO_PIECE]],2)</f>
        <v>FA</v>
      </c>
    </row>
    <row r="762" spans="1:18" x14ac:dyDescent="0.25">
      <c r="A762" s="5" t="s">
        <v>427</v>
      </c>
      <c r="B762" t="s">
        <v>417</v>
      </c>
      <c r="C762" t="s">
        <v>243</v>
      </c>
      <c r="D762" s="1">
        <v>41346</v>
      </c>
      <c r="E762" t="s">
        <v>159</v>
      </c>
      <c r="F762">
        <v>5</v>
      </c>
      <c r="G762">
        <v>75.465000000000003</v>
      </c>
      <c r="H762" t="s">
        <v>433</v>
      </c>
      <c r="I762" t="s">
        <v>288</v>
      </c>
      <c r="J762" t="s">
        <v>334</v>
      </c>
      <c r="K7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2" s="4">
        <f>+IF(LEFT(Tableau_Lancer_la_requête_à_partir_de_DB_TOPZOO[[#This Row],[DO_PIECE]],2)="av",0,F762)</f>
        <v>5</v>
      </c>
      <c r="M7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62" s="2">
        <f>YEAR(Tableau_Lancer_la_requête_à_partir_de_DB_TOPZOO[[#This Row],[DO_DATE]])</f>
        <v>2013</v>
      </c>
      <c r="O762" s="4" t="s">
        <v>506</v>
      </c>
      <c r="P762" s="5" t="str">
        <f>LEFT(Tableau_Lancer_la_requête_à_partir_de_DB_TOPZOO[[#This Row],[CT_CODEPOSTAL]],2)</f>
        <v>13</v>
      </c>
      <c r="Q762" s="5">
        <f>IF(SUMPRODUCT((B$2:B762=B762)*(C$2:C762=C762))&gt;1,0,1)</f>
        <v>0</v>
      </c>
      <c r="R762" s="5" t="str">
        <f>LEFT(Tableau_Lancer_la_requête_à_partir_de_DB_TOPZOO[[#This Row],[DO_PIECE]],2)</f>
        <v>FA</v>
      </c>
    </row>
    <row r="763" spans="1:18" x14ac:dyDescent="0.25">
      <c r="A763" s="5" t="s">
        <v>427</v>
      </c>
      <c r="B763" t="s">
        <v>417</v>
      </c>
      <c r="C763" t="s">
        <v>243</v>
      </c>
      <c r="D763" s="1">
        <v>41346</v>
      </c>
      <c r="E763" t="s">
        <v>131</v>
      </c>
      <c r="F763">
        <v>5</v>
      </c>
      <c r="G763">
        <v>95.94</v>
      </c>
      <c r="H763" t="s">
        <v>433</v>
      </c>
      <c r="I763" t="s">
        <v>288</v>
      </c>
      <c r="J763" t="s">
        <v>334</v>
      </c>
      <c r="K7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3" s="4">
        <f>+IF(LEFT(Tableau_Lancer_la_requête_à_partir_de_DB_TOPZOO[[#This Row],[DO_PIECE]],2)="av",0,F763)</f>
        <v>5</v>
      </c>
      <c r="M7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63" s="2">
        <f>YEAR(Tableau_Lancer_la_requête_à_partir_de_DB_TOPZOO[[#This Row],[DO_DATE]])</f>
        <v>2013</v>
      </c>
      <c r="O763" s="4" t="s">
        <v>507</v>
      </c>
      <c r="P763" s="5" t="str">
        <f>LEFT(Tableau_Lancer_la_requête_à_partir_de_DB_TOPZOO[[#This Row],[CT_CODEPOSTAL]],2)</f>
        <v>13</v>
      </c>
      <c r="Q763" s="5">
        <f>IF(SUMPRODUCT((B$2:B763=B763)*(C$2:C763=C763))&gt;1,0,1)</f>
        <v>0</v>
      </c>
      <c r="R763" s="5" t="str">
        <f>LEFT(Tableau_Lancer_la_requête_à_partir_de_DB_TOPZOO[[#This Row],[DO_PIECE]],2)</f>
        <v>FA</v>
      </c>
    </row>
    <row r="764" spans="1:18" x14ac:dyDescent="0.25">
      <c r="A764" s="5" t="s">
        <v>427</v>
      </c>
      <c r="B764" t="s">
        <v>417</v>
      </c>
      <c r="C764" t="s">
        <v>243</v>
      </c>
      <c r="D764" s="1">
        <v>41346</v>
      </c>
      <c r="E764" t="s">
        <v>134</v>
      </c>
      <c r="F764">
        <v>5</v>
      </c>
      <c r="G764">
        <v>116.37</v>
      </c>
      <c r="H764" t="s">
        <v>433</v>
      </c>
      <c r="I764" t="s">
        <v>288</v>
      </c>
      <c r="J764" t="s">
        <v>334</v>
      </c>
      <c r="K7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4" s="4">
        <f>+IF(LEFT(Tableau_Lancer_la_requête_à_partir_de_DB_TOPZOO[[#This Row],[DO_PIECE]],2)="av",0,F764)</f>
        <v>5</v>
      </c>
      <c r="M7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64" s="2">
        <f>YEAR(Tableau_Lancer_la_requête_à_partir_de_DB_TOPZOO[[#This Row],[DO_DATE]])</f>
        <v>2013</v>
      </c>
      <c r="O764" s="4" t="s">
        <v>606</v>
      </c>
      <c r="P764" s="5" t="str">
        <f>LEFT(Tableau_Lancer_la_requête_à_partir_de_DB_TOPZOO[[#This Row],[CT_CODEPOSTAL]],2)</f>
        <v>13</v>
      </c>
      <c r="Q764" s="5">
        <f>IF(SUMPRODUCT((B$2:B764=B764)*(C$2:C764=C764))&gt;1,0,1)</f>
        <v>0</v>
      </c>
      <c r="R764" s="5" t="str">
        <f>LEFT(Tableau_Lancer_la_requête_à_partir_de_DB_TOPZOO[[#This Row],[DO_PIECE]],2)</f>
        <v>FA</v>
      </c>
    </row>
    <row r="765" spans="1:18" x14ac:dyDescent="0.25">
      <c r="A765" s="5" t="s">
        <v>427</v>
      </c>
      <c r="B765" t="s">
        <v>417</v>
      </c>
      <c r="C765" t="s">
        <v>243</v>
      </c>
      <c r="D765" s="1">
        <v>41346</v>
      </c>
      <c r="E765" t="s">
        <v>44</v>
      </c>
      <c r="F765">
        <v>6</v>
      </c>
      <c r="G765">
        <v>48.6</v>
      </c>
      <c r="H765" t="s">
        <v>433</v>
      </c>
      <c r="I765" t="s">
        <v>288</v>
      </c>
      <c r="J765" t="s">
        <v>334</v>
      </c>
      <c r="K7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5" s="4">
        <f>+IF(LEFT(Tableau_Lancer_la_requête_à_partir_de_DB_TOPZOO[[#This Row],[DO_PIECE]],2)="av",0,F765)</f>
        <v>6</v>
      </c>
      <c r="M7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765" s="2">
        <f>YEAR(Tableau_Lancer_la_requête_à_partir_de_DB_TOPZOO[[#This Row],[DO_DATE]])</f>
        <v>2013</v>
      </c>
      <c r="O765" s="4" t="s">
        <v>543</v>
      </c>
      <c r="P765" s="5" t="str">
        <f>LEFT(Tableau_Lancer_la_requête_à_partir_de_DB_TOPZOO[[#This Row],[CT_CODEPOSTAL]],2)</f>
        <v>13</v>
      </c>
      <c r="Q765" s="5">
        <f>IF(SUMPRODUCT((B$2:B765=B765)*(C$2:C765=C765))&gt;1,0,1)</f>
        <v>0</v>
      </c>
      <c r="R765" s="5" t="str">
        <f>LEFT(Tableau_Lancer_la_requête_à_partir_de_DB_TOPZOO[[#This Row],[DO_PIECE]],2)</f>
        <v>FA</v>
      </c>
    </row>
    <row r="766" spans="1:18" x14ac:dyDescent="0.25">
      <c r="A766" s="5" t="s">
        <v>427</v>
      </c>
      <c r="B766" t="s">
        <v>417</v>
      </c>
      <c r="C766" t="s">
        <v>244</v>
      </c>
      <c r="D766" s="1">
        <v>41381</v>
      </c>
      <c r="E766" t="s">
        <v>36</v>
      </c>
      <c r="F766">
        <v>1</v>
      </c>
      <c r="G766">
        <v>21.565000000000001</v>
      </c>
      <c r="H766" t="s">
        <v>433</v>
      </c>
      <c r="I766" t="s">
        <v>288</v>
      </c>
      <c r="J766" t="s">
        <v>334</v>
      </c>
      <c r="K7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6" s="4">
        <f>+IF(LEFT(Tableau_Lancer_la_requête_à_partir_de_DB_TOPZOO[[#This Row],[DO_PIECE]],2)="av",0,F766)</f>
        <v>1</v>
      </c>
      <c r="M7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66" s="2">
        <f>YEAR(Tableau_Lancer_la_requête_à_partir_de_DB_TOPZOO[[#This Row],[DO_DATE]])</f>
        <v>2013</v>
      </c>
      <c r="O766" s="4" t="s">
        <v>608</v>
      </c>
      <c r="P766" s="5" t="str">
        <f>LEFT(Tableau_Lancer_la_requête_à_partir_de_DB_TOPZOO[[#This Row],[CT_CODEPOSTAL]],2)</f>
        <v>13</v>
      </c>
      <c r="Q766" s="5">
        <f>IF(SUMPRODUCT((B$2:B766=B766)*(C$2:C766=C766))&gt;1,0,1)</f>
        <v>1</v>
      </c>
      <c r="R766" s="5" t="str">
        <f>LEFT(Tableau_Lancer_la_requête_à_partir_de_DB_TOPZOO[[#This Row],[DO_PIECE]],2)</f>
        <v>FA</v>
      </c>
    </row>
    <row r="767" spans="1:18" x14ac:dyDescent="0.25">
      <c r="A767" s="5" t="s">
        <v>427</v>
      </c>
      <c r="B767" t="s">
        <v>417</v>
      </c>
      <c r="C767" t="s">
        <v>244</v>
      </c>
      <c r="D767" s="1">
        <v>41381</v>
      </c>
      <c r="E767" t="s">
        <v>12</v>
      </c>
      <c r="F767">
        <v>6</v>
      </c>
      <c r="G767">
        <v>42.75</v>
      </c>
      <c r="H767" t="s">
        <v>433</v>
      </c>
      <c r="I767" t="s">
        <v>288</v>
      </c>
      <c r="J767" t="s">
        <v>334</v>
      </c>
      <c r="K7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7" s="4">
        <f>+IF(LEFT(Tableau_Lancer_la_requête_à_partir_de_DB_TOPZOO[[#This Row],[DO_PIECE]],2)="av",0,F767)</f>
        <v>6</v>
      </c>
      <c r="M7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67" s="2">
        <f>YEAR(Tableau_Lancer_la_requête_à_partir_de_DB_TOPZOO[[#This Row],[DO_DATE]])</f>
        <v>2013</v>
      </c>
      <c r="O767" s="4" t="s">
        <v>495</v>
      </c>
      <c r="P767" s="5" t="str">
        <f>LEFT(Tableau_Lancer_la_requête_à_partir_de_DB_TOPZOO[[#This Row],[CT_CODEPOSTAL]],2)</f>
        <v>13</v>
      </c>
      <c r="Q767" s="5">
        <f>IF(SUMPRODUCT((B$2:B767=B767)*(C$2:C767=C767))&gt;1,0,1)</f>
        <v>0</v>
      </c>
      <c r="R767" s="5" t="str">
        <f>LEFT(Tableau_Lancer_la_requête_à_partir_de_DB_TOPZOO[[#This Row],[DO_PIECE]],2)</f>
        <v>FA</v>
      </c>
    </row>
    <row r="768" spans="1:18" x14ac:dyDescent="0.25">
      <c r="A768" s="5" t="s">
        <v>427</v>
      </c>
      <c r="B768" t="s">
        <v>417</v>
      </c>
      <c r="C768" t="s">
        <v>244</v>
      </c>
      <c r="D768" s="1">
        <v>41381</v>
      </c>
      <c r="E768" t="s">
        <v>76</v>
      </c>
      <c r="F768">
        <v>8</v>
      </c>
      <c r="G768">
        <v>20.52</v>
      </c>
      <c r="H768" t="s">
        <v>433</v>
      </c>
      <c r="I768" t="s">
        <v>288</v>
      </c>
      <c r="J768" t="s">
        <v>334</v>
      </c>
      <c r="K7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8" s="4">
        <f>+IF(LEFT(Tableau_Lancer_la_requête_à_partir_de_DB_TOPZOO[[#This Row],[DO_PIECE]],2)="av",0,F768)</f>
        <v>8</v>
      </c>
      <c r="M7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68" s="2">
        <f>YEAR(Tableau_Lancer_la_requête_à_partir_de_DB_TOPZOO[[#This Row],[DO_DATE]])</f>
        <v>2013</v>
      </c>
      <c r="O768" s="4" t="s">
        <v>472</v>
      </c>
      <c r="P768" s="5" t="str">
        <f>LEFT(Tableau_Lancer_la_requête_à_partir_de_DB_TOPZOO[[#This Row],[CT_CODEPOSTAL]],2)</f>
        <v>13</v>
      </c>
      <c r="Q768" s="5">
        <f>IF(SUMPRODUCT((B$2:B768=B768)*(C$2:C768=C768))&gt;1,0,1)</f>
        <v>0</v>
      </c>
      <c r="R768" s="5" t="str">
        <f>LEFT(Tableau_Lancer_la_requête_à_partir_de_DB_TOPZOO[[#This Row],[DO_PIECE]],2)</f>
        <v>FA</v>
      </c>
    </row>
    <row r="769" spans="1:18" x14ac:dyDescent="0.25">
      <c r="A769" s="5" t="s">
        <v>427</v>
      </c>
      <c r="B769" t="s">
        <v>417</v>
      </c>
      <c r="C769" t="s">
        <v>244</v>
      </c>
      <c r="D769" s="1">
        <v>41381</v>
      </c>
      <c r="E769" t="s">
        <v>51</v>
      </c>
      <c r="F769">
        <v>1</v>
      </c>
      <c r="G769">
        <v>6.46</v>
      </c>
      <c r="H769" t="s">
        <v>433</v>
      </c>
      <c r="I769" t="s">
        <v>288</v>
      </c>
      <c r="J769" t="s">
        <v>334</v>
      </c>
      <c r="K7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69" s="4">
        <f>+IF(LEFT(Tableau_Lancer_la_requête_à_partir_de_DB_TOPZOO[[#This Row],[DO_PIECE]],2)="av",0,F769)</f>
        <v>1</v>
      </c>
      <c r="M7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69" s="2">
        <f>YEAR(Tableau_Lancer_la_requête_à_partir_de_DB_TOPZOO[[#This Row],[DO_DATE]])</f>
        <v>2013</v>
      </c>
      <c r="O769" s="4" t="s">
        <v>582</v>
      </c>
      <c r="P769" s="5" t="str">
        <f>LEFT(Tableau_Lancer_la_requête_à_partir_de_DB_TOPZOO[[#This Row],[CT_CODEPOSTAL]],2)</f>
        <v>13</v>
      </c>
      <c r="Q769" s="5">
        <f>IF(SUMPRODUCT((B$2:B769=B769)*(C$2:C769=C769))&gt;1,0,1)</f>
        <v>0</v>
      </c>
      <c r="R769" s="5" t="str">
        <f>LEFT(Tableau_Lancer_la_requête_à_partir_de_DB_TOPZOO[[#This Row],[DO_PIECE]],2)</f>
        <v>FA</v>
      </c>
    </row>
    <row r="770" spans="1:18" x14ac:dyDescent="0.25">
      <c r="A770" s="5" t="s">
        <v>427</v>
      </c>
      <c r="B770" t="s">
        <v>417</v>
      </c>
      <c r="C770" t="s">
        <v>244</v>
      </c>
      <c r="D770" s="1">
        <v>41381</v>
      </c>
      <c r="E770" t="s">
        <v>101</v>
      </c>
      <c r="F770">
        <v>1</v>
      </c>
      <c r="G770">
        <v>18.905000000000001</v>
      </c>
      <c r="H770" t="s">
        <v>433</v>
      </c>
      <c r="I770" t="s">
        <v>288</v>
      </c>
      <c r="J770" t="s">
        <v>334</v>
      </c>
      <c r="K7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0" s="4">
        <f>+IF(LEFT(Tableau_Lancer_la_requête_à_partir_de_DB_TOPZOO[[#This Row],[DO_PIECE]],2)="av",0,F770)</f>
        <v>1</v>
      </c>
      <c r="M7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0" s="2">
        <f>YEAR(Tableau_Lancer_la_requête_à_partir_de_DB_TOPZOO[[#This Row],[DO_DATE]])</f>
        <v>2013</v>
      </c>
      <c r="O770" s="4" t="s">
        <v>463</v>
      </c>
      <c r="P770" s="5" t="str">
        <f>LEFT(Tableau_Lancer_la_requête_à_partir_de_DB_TOPZOO[[#This Row],[CT_CODEPOSTAL]],2)</f>
        <v>13</v>
      </c>
      <c r="Q770" s="5">
        <f>IF(SUMPRODUCT((B$2:B770=B770)*(C$2:C770=C770))&gt;1,0,1)</f>
        <v>0</v>
      </c>
      <c r="R770" s="5" t="str">
        <f>LEFT(Tableau_Lancer_la_requête_à_partir_de_DB_TOPZOO[[#This Row],[DO_PIECE]],2)</f>
        <v>FA</v>
      </c>
    </row>
    <row r="771" spans="1:18" x14ac:dyDescent="0.25">
      <c r="A771" s="5" t="s">
        <v>427</v>
      </c>
      <c r="B771" t="s">
        <v>417</v>
      </c>
      <c r="C771" t="s">
        <v>244</v>
      </c>
      <c r="D771" s="1">
        <v>41381</v>
      </c>
      <c r="E771" t="s">
        <v>65</v>
      </c>
      <c r="F771">
        <v>1</v>
      </c>
      <c r="G771">
        <v>18.524999999999999</v>
      </c>
      <c r="H771" t="s">
        <v>433</v>
      </c>
      <c r="I771" t="s">
        <v>288</v>
      </c>
      <c r="J771" t="s">
        <v>334</v>
      </c>
      <c r="K7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1" s="4">
        <f>+IF(LEFT(Tableau_Lancer_la_requête_à_partir_de_DB_TOPZOO[[#This Row],[DO_PIECE]],2)="av",0,F771)</f>
        <v>1</v>
      </c>
      <c r="M7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1" s="2">
        <f>YEAR(Tableau_Lancer_la_requête_à_partir_de_DB_TOPZOO[[#This Row],[DO_DATE]])</f>
        <v>2013</v>
      </c>
      <c r="O771" s="4" t="s">
        <v>602</v>
      </c>
      <c r="P771" s="5" t="str">
        <f>LEFT(Tableau_Lancer_la_requête_à_partir_de_DB_TOPZOO[[#This Row],[CT_CODEPOSTAL]],2)</f>
        <v>13</v>
      </c>
      <c r="Q771" s="5">
        <f>IF(SUMPRODUCT((B$2:B771=B771)*(C$2:C771=C771))&gt;1,0,1)</f>
        <v>0</v>
      </c>
      <c r="R771" s="5" t="str">
        <f>LEFT(Tableau_Lancer_la_requête_à_partir_de_DB_TOPZOO[[#This Row],[DO_PIECE]],2)</f>
        <v>FA</v>
      </c>
    </row>
    <row r="772" spans="1:18" x14ac:dyDescent="0.25">
      <c r="A772" s="5" t="s">
        <v>427</v>
      </c>
      <c r="B772" t="s">
        <v>417</v>
      </c>
      <c r="C772" t="s">
        <v>244</v>
      </c>
      <c r="D772" s="1">
        <v>41381</v>
      </c>
      <c r="E772" t="s">
        <v>73</v>
      </c>
      <c r="F772">
        <v>8</v>
      </c>
      <c r="G772">
        <v>20.52</v>
      </c>
      <c r="H772" t="s">
        <v>433</v>
      </c>
      <c r="I772" t="s">
        <v>288</v>
      </c>
      <c r="J772" t="s">
        <v>334</v>
      </c>
      <c r="K7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2" s="4">
        <f>+IF(LEFT(Tableau_Lancer_la_requête_à_partir_de_DB_TOPZOO[[#This Row],[DO_PIECE]],2)="av",0,F772)</f>
        <v>8</v>
      </c>
      <c r="M7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2" s="2">
        <f>YEAR(Tableau_Lancer_la_requête_à_partir_de_DB_TOPZOO[[#This Row],[DO_DATE]])</f>
        <v>2013</v>
      </c>
      <c r="O772" s="4" t="s">
        <v>477</v>
      </c>
      <c r="P772" s="5" t="str">
        <f>LEFT(Tableau_Lancer_la_requête_à_partir_de_DB_TOPZOO[[#This Row],[CT_CODEPOSTAL]],2)</f>
        <v>13</v>
      </c>
      <c r="Q772" s="5">
        <f>IF(SUMPRODUCT((B$2:B772=B772)*(C$2:C772=C772))&gt;1,0,1)</f>
        <v>0</v>
      </c>
      <c r="R772" s="5" t="str">
        <f>LEFT(Tableau_Lancer_la_requête_à_partir_de_DB_TOPZOO[[#This Row],[DO_PIECE]],2)</f>
        <v>FA</v>
      </c>
    </row>
    <row r="773" spans="1:18" x14ac:dyDescent="0.25">
      <c r="A773" s="5" t="s">
        <v>427</v>
      </c>
      <c r="B773" t="s">
        <v>417</v>
      </c>
      <c r="C773" t="s">
        <v>244</v>
      </c>
      <c r="D773" s="1">
        <v>41381</v>
      </c>
      <c r="E773" t="s">
        <v>28</v>
      </c>
      <c r="F773">
        <v>8</v>
      </c>
      <c r="G773">
        <v>20.52</v>
      </c>
      <c r="H773" t="s">
        <v>433</v>
      </c>
      <c r="I773" t="s">
        <v>288</v>
      </c>
      <c r="J773" t="s">
        <v>334</v>
      </c>
      <c r="K7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3" s="4">
        <f>+IF(LEFT(Tableau_Lancer_la_requête_à_partir_de_DB_TOPZOO[[#This Row],[DO_PIECE]],2)="av",0,F773)</f>
        <v>8</v>
      </c>
      <c r="M7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3" s="2">
        <f>YEAR(Tableau_Lancer_la_requête_à_partir_de_DB_TOPZOO[[#This Row],[DO_DATE]])</f>
        <v>2013</v>
      </c>
      <c r="O773" s="4" t="s">
        <v>476</v>
      </c>
      <c r="P773" s="5" t="str">
        <f>LEFT(Tableau_Lancer_la_requête_à_partir_de_DB_TOPZOO[[#This Row],[CT_CODEPOSTAL]],2)</f>
        <v>13</v>
      </c>
      <c r="Q773" s="5">
        <f>IF(SUMPRODUCT((B$2:B773=B773)*(C$2:C773=C773))&gt;1,0,1)</f>
        <v>0</v>
      </c>
      <c r="R773" s="5" t="str">
        <f>LEFT(Tableau_Lancer_la_requête_à_partir_de_DB_TOPZOO[[#This Row],[DO_PIECE]],2)</f>
        <v>FA</v>
      </c>
    </row>
    <row r="774" spans="1:18" x14ac:dyDescent="0.25">
      <c r="A774" s="5" t="s">
        <v>427</v>
      </c>
      <c r="B774" t="s">
        <v>417</v>
      </c>
      <c r="C774" t="s">
        <v>244</v>
      </c>
      <c r="D774" s="1">
        <v>41381</v>
      </c>
      <c r="E774" t="s">
        <v>112</v>
      </c>
      <c r="F774">
        <v>8</v>
      </c>
      <c r="G774">
        <v>17.100000000000001</v>
      </c>
      <c r="H774" t="s">
        <v>433</v>
      </c>
      <c r="I774" t="s">
        <v>288</v>
      </c>
      <c r="J774" t="s">
        <v>334</v>
      </c>
      <c r="K7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4" s="4">
        <f>+IF(LEFT(Tableau_Lancer_la_requête_à_partir_de_DB_TOPZOO[[#This Row],[DO_PIECE]],2)="av",0,F774)</f>
        <v>8</v>
      </c>
      <c r="M7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4" s="2">
        <f>YEAR(Tableau_Lancer_la_requête_à_partir_de_DB_TOPZOO[[#This Row],[DO_DATE]])</f>
        <v>2013</v>
      </c>
      <c r="O774" s="4" t="s">
        <v>469</v>
      </c>
      <c r="P774" s="5" t="str">
        <f>LEFT(Tableau_Lancer_la_requête_à_partir_de_DB_TOPZOO[[#This Row],[CT_CODEPOSTAL]],2)</f>
        <v>13</v>
      </c>
      <c r="Q774" s="5">
        <f>IF(SUMPRODUCT((B$2:B774=B774)*(C$2:C774=C774))&gt;1,0,1)</f>
        <v>0</v>
      </c>
      <c r="R774" s="5" t="str">
        <f>LEFT(Tableau_Lancer_la_requête_à_partir_de_DB_TOPZOO[[#This Row],[DO_PIECE]],2)</f>
        <v>FA</v>
      </c>
    </row>
    <row r="775" spans="1:18" x14ac:dyDescent="0.25">
      <c r="A775" s="5" t="s">
        <v>427</v>
      </c>
      <c r="B775" t="s">
        <v>417</v>
      </c>
      <c r="C775" t="s">
        <v>244</v>
      </c>
      <c r="D775" s="1">
        <v>41381</v>
      </c>
      <c r="E775" t="s">
        <v>59</v>
      </c>
      <c r="F775">
        <v>8</v>
      </c>
      <c r="G775">
        <v>17.100000000000001</v>
      </c>
      <c r="H775" t="s">
        <v>433</v>
      </c>
      <c r="I775" t="s">
        <v>288</v>
      </c>
      <c r="J775" t="s">
        <v>334</v>
      </c>
      <c r="K7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5" s="4">
        <f>+IF(LEFT(Tableau_Lancer_la_requête_à_partir_de_DB_TOPZOO[[#This Row],[DO_PIECE]],2)="av",0,F775)</f>
        <v>8</v>
      </c>
      <c r="M7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5" s="2">
        <f>YEAR(Tableau_Lancer_la_requête_à_partir_de_DB_TOPZOO[[#This Row],[DO_DATE]])</f>
        <v>2013</v>
      </c>
      <c r="O775" s="4" t="s">
        <v>470</v>
      </c>
      <c r="P775" s="5" t="str">
        <f>LEFT(Tableau_Lancer_la_requête_à_partir_de_DB_TOPZOO[[#This Row],[CT_CODEPOSTAL]],2)</f>
        <v>13</v>
      </c>
      <c r="Q775" s="5">
        <f>IF(SUMPRODUCT((B$2:B775=B775)*(C$2:C775=C775))&gt;1,0,1)</f>
        <v>0</v>
      </c>
      <c r="R775" s="5" t="str">
        <f>LEFT(Tableau_Lancer_la_requête_à_partir_de_DB_TOPZOO[[#This Row],[DO_PIECE]],2)</f>
        <v>FA</v>
      </c>
    </row>
    <row r="776" spans="1:18" x14ac:dyDescent="0.25">
      <c r="A776" s="5" t="s">
        <v>427</v>
      </c>
      <c r="B776" t="s">
        <v>417</v>
      </c>
      <c r="C776" t="s">
        <v>244</v>
      </c>
      <c r="D776" s="1">
        <v>41381</v>
      </c>
      <c r="E776" t="s">
        <v>111</v>
      </c>
      <c r="F776">
        <v>8</v>
      </c>
      <c r="G776">
        <v>20.52</v>
      </c>
      <c r="H776" t="s">
        <v>433</v>
      </c>
      <c r="I776" t="s">
        <v>288</v>
      </c>
      <c r="J776" t="s">
        <v>334</v>
      </c>
      <c r="K7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6" s="4">
        <f>+IF(LEFT(Tableau_Lancer_la_requête_à_partir_de_DB_TOPZOO[[#This Row],[DO_PIECE]],2)="av",0,F776)</f>
        <v>8</v>
      </c>
      <c r="M7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6" s="2">
        <f>YEAR(Tableau_Lancer_la_requête_à_partir_de_DB_TOPZOO[[#This Row],[DO_DATE]])</f>
        <v>2013</v>
      </c>
      <c r="O776" s="4" t="s">
        <v>475</v>
      </c>
      <c r="P776" s="5" t="str">
        <f>LEFT(Tableau_Lancer_la_requête_à_partir_de_DB_TOPZOO[[#This Row],[CT_CODEPOSTAL]],2)</f>
        <v>13</v>
      </c>
      <c r="Q776" s="5">
        <f>IF(SUMPRODUCT((B$2:B776=B776)*(C$2:C776=C776))&gt;1,0,1)</f>
        <v>0</v>
      </c>
      <c r="R776" s="5" t="str">
        <f>LEFT(Tableau_Lancer_la_requête_à_partir_de_DB_TOPZOO[[#This Row],[DO_PIECE]],2)</f>
        <v>FA</v>
      </c>
    </row>
    <row r="777" spans="1:18" x14ac:dyDescent="0.25">
      <c r="A777" s="5" t="s">
        <v>427</v>
      </c>
      <c r="B777" t="s">
        <v>417</v>
      </c>
      <c r="C777" t="s">
        <v>244</v>
      </c>
      <c r="D777" s="1">
        <v>41381</v>
      </c>
      <c r="E777" t="s">
        <v>117</v>
      </c>
      <c r="F777">
        <v>8</v>
      </c>
      <c r="G777">
        <v>17.100000000000001</v>
      </c>
      <c r="H777" t="s">
        <v>433</v>
      </c>
      <c r="I777" t="s">
        <v>288</v>
      </c>
      <c r="J777" t="s">
        <v>334</v>
      </c>
      <c r="K7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7" s="4">
        <f>+IF(LEFT(Tableau_Lancer_la_requête_à_partir_de_DB_TOPZOO[[#This Row],[DO_PIECE]],2)="av",0,F777)</f>
        <v>8</v>
      </c>
      <c r="M7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7" s="2">
        <f>YEAR(Tableau_Lancer_la_requête_à_partir_de_DB_TOPZOO[[#This Row],[DO_DATE]])</f>
        <v>2013</v>
      </c>
      <c r="O777" s="4" t="s">
        <v>468</v>
      </c>
      <c r="P777" s="5" t="str">
        <f>LEFT(Tableau_Lancer_la_requête_à_partir_de_DB_TOPZOO[[#This Row],[CT_CODEPOSTAL]],2)</f>
        <v>13</v>
      </c>
      <c r="Q777" s="5">
        <f>IF(SUMPRODUCT((B$2:B777=B777)*(C$2:C777=C777))&gt;1,0,1)</f>
        <v>0</v>
      </c>
      <c r="R777" s="5" t="str">
        <f>LEFT(Tableau_Lancer_la_requête_à_partir_de_DB_TOPZOO[[#This Row],[DO_PIECE]],2)</f>
        <v>FA</v>
      </c>
    </row>
    <row r="778" spans="1:18" x14ac:dyDescent="0.25">
      <c r="A778" s="5" t="s">
        <v>427</v>
      </c>
      <c r="B778" t="s">
        <v>417</v>
      </c>
      <c r="C778" t="s">
        <v>244</v>
      </c>
      <c r="D778" s="1">
        <v>41381</v>
      </c>
      <c r="E778" t="s">
        <v>17</v>
      </c>
      <c r="F778">
        <v>2</v>
      </c>
      <c r="G778">
        <v>11.21</v>
      </c>
      <c r="H778" t="s">
        <v>433</v>
      </c>
      <c r="I778" t="s">
        <v>288</v>
      </c>
      <c r="J778" t="s">
        <v>334</v>
      </c>
      <c r="K7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8" s="4">
        <f>+IF(LEFT(Tableau_Lancer_la_requête_à_partir_de_DB_TOPZOO[[#This Row],[DO_PIECE]],2)="av",0,F778)</f>
        <v>2</v>
      </c>
      <c r="M7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8" s="2">
        <f>YEAR(Tableau_Lancer_la_requête_à_partir_de_DB_TOPZOO[[#This Row],[DO_DATE]])</f>
        <v>2013</v>
      </c>
      <c r="O778" s="4" t="s">
        <v>487</v>
      </c>
      <c r="P778" s="5" t="str">
        <f>LEFT(Tableau_Lancer_la_requête_à_partir_de_DB_TOPZOO[[#This Row],[CT_CODEPOSTAL]],2)</f>
        <v>13</v>
      </c>
      <c r="Q778" s="5">
        <f>IF(SUMPRODUCT((B$2:B778=B778)*(C$2:C778=C778))&gt;1,0,1)</f>
        <v>0</v>
      </c>
      <c r="R778" s="5" t="str">
        <f>LEFT(Tableau_Lancer_la_requête_à_partir_de_DB_TOPZOO[[#This Row],[DO_PIECE]],2)</f>
        <v>FA</v>
      </c>
    </row>
    <row r="779" spans="1:18" x14ac:dyDescent="0.25">
      <c r="A779" s="5" t="s">
        <v>427</v>
      </c>
      <c r="B779" t="s">
        <v>417</v>
      </c>
      <c r="C779" t="s">
        <v>244</v>
      </c>
      <c r="D779" s="1">
        <v>41381</v>
      </c>
      <c r="E779" t="s">
        <v>19</v>
      </c>
      <c r="F779">
        <v>3</v>
      </c>
      <c r="G779">
        <v>11.628</v>
      </c>
      <c r="H779" t="s">
        <v>433</v>
      </c>
      <c r="I779" t="s">
        <v>288</v>
      </c>
      <c r="J779" t="s">
        <v>334</v>
      </c>
      <c r="K7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79" s="4">
        <f>+IF(LEFT(Tableau_Lancer_la_requête_à_partir_de_DB_TOPZOO[[#This Row],[DO_PIECE]],2)="av",0,F779)</f>
        <v>3</v>
      </c>
      <c r="M7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79" s="2">
        <f>YEAR(Tableau_Lancer_la_requête_à_partir_de_DB_TOPZOO[[#This Row],[DO_DATE]])</f>
        <v>2013</v>
      </c>
      <c r="O779" s="4" t="s">
        <v>485</v>
      </c>
      <c r="P779" s="5" t="str">
        <f>LEFT(Tableau_Lancer_la_requête_à_partir_de_DB_TOPZOO[[#This Row],[CT_CODEPOSTAL]],2)</f>
        <v>13</v>
      </c>
      <c r="Q779" s="5">
        <f>IF(SUMPRODUCT((B$2:B779=B779)*(C$2:C779=C779))&gt;1,0,1)</f>
        <v>0</v>
      </c>
      <c r="R779" s="5" t="str">
        <f>LEFT(Tableau_Lancer_la_requête_à_partir_de_DB_TOPZOO[[#This Row],[DO_PIECE]],2)</f>
        <v>FA</v>
      </c>
    </row>
    <row r="780" spans="1:18" x14ac:dyDescent="0.25">
      <c r="A780" s="5" t="s">
        <v>427</v>
      </c>
      <c r="B780" t="s">
        <v>417</v>
      </c>
      <c r="C780" t="s">
        <v>244</v>
      </c>
      <c r="D780" s="1">
        <v>41381</v>
      </c>
      <c r="E780" t="s">
        <v>26</v>
      </c>
      <c r="F780">
        <v>1</v>
      </c>
      <c r="G780">
        <v>14.202999999999999</v>
      </c>
      <c r="H780" t="s">
        <v>433</v>
      </c>
      <c r="I780" t="s">
        <v>288</v>
      </c>
      <c r="J780" t="s">
        <v>334</v>
      </c>
      <c r="K7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0" s="4">
        <f>+IF(LEFT(Tableau_Lancer_la_requête_à_partir_de_DB_TOPZOO[[#This Row],[DO_PIECE]],2)="av",0,F780)</f>
        <v>1</v>
      </c>
      <c r="M7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2013-04</v>
      </c>
      <c r="N780" s="2">
        <f>YEAR(Tableau_Lancer_la_requête_à_partir_de_DB_TOPZOO[[#This Row],[DO_DATE]])</f>
        <v>2013</v>
      </c>
      <c r="O780" s="4" t="s">
        <v>609</v>
      </c>
      <c r="P780" s="5" t="str">
        <f>LEFT(Tableau_Lancer_la_requête_à_partir_de_DB_TOPZOO[[#This Row],[CT_CODEPOSTAL]],2)</f>
        <v>13</v>
      </c>
      <c r="Q780" s="5">
        <f>IF(SUMPRODUCT((B$2:B780=B780)*(C$2:C780=C780))&gt;1,0,1)</f>
        <v>0</v>
      </c>
      <c r="R780" s="5" t="str">
        <f>LEFT(Tableau_Lancer_la_requête_à_partir_de_DB_TOPZOO[[#This Row],[DO_PIECE]],2)</f>
        <v>FA</v>
      </c>
    </row>
    <row r="781" spans="1:18" x14ac:dyDescent="0.25">
      <c r="A781" s="5" t="s">
        <v>427</v>
      </c>
      <c r="B781" t="s">
        <v>417</v>
      </c>
      <c r="C781" t="s">
        <v>245</v>
      </c>
      <c r="D781" s="1">
        <v>41411</v>
      </c>
      <c r="E781" t="s">
        <v>11</v>
      </c>
      <c r="F781">
        <v>8</v>
      </c>
      <c r="G781">
        <v>37.619999999999997</v>
      </c>
      <c r="H781" t="s">
        <v>433</v>
      </c>
      <c r="I781" t="s">
        <v>288</v>
      </c>
      <c r="J781" t="s">
        <v>334</v>
      </c>
      <c r="K7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1" s="4">
        <f>+IF(LEFT(Tableau_Lancer_la_requête_à_partir_de_DB_TOPZOO[[#This Row],[DO_PIECE]],2)="av",0,F781)</f>
        <v>8</v>
      </c>
      <c r="M7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1" s="2">
        <f>YEAR(Tableau_Lancer_la_requête_à_partir_de_DB_TOPZOO[[#This Row],[DO_DATE]])</f>
        <v>2013</v>
      </c>
      <c r="O781" s="4" t="s">
        <v>586</v>
      </c>
      <c r="P781" s="5" t="str">
        <f>LEFT(Tableau_Lancer_la_requête_à_partir_de_DB_TOPZOO[[#This Row],[CT_CODEPOSTAL]],2)</f>
        <v>13</v>
      </c>
      <c r="Q781" s="5">
        <f>IF(SUMPRODUCT((B$2:B781=B781)*(C$2:C781=C781))&gt;1,0,1)</f>
        <v>1</v>
      </c>
      <c r="R781" s="5" t="str">
        <f>LEFT(Tableau_Lancer_la_requête_à_partir_de_DB_TOPZOO[[#This Row],[DO_PIECE]],2)</f>
        <v>FA</v>
      </c>
    </row>
    <row r="782" spans="1:18" x14ac:dyDescent="0.25">
      <c r="A782" s="5" t="s">
        <v>427</v>
      </c>
      <c r="B782" t="s">
        <v>417</v>
      </c>
      <c r="C782" t="s">
        <v>245</v>
      </c>
      <c r="D782" s="1">
        <v>41411</v>
      </c>
      <c r="E782" t="s">
        <v>11</v>
      </c>
      <c r="F782">
        <v>1</v>
      </c>
      <c r="G782">
        <v>0</v>
      </c>
      <c r="H782" t="s">
        <v>433</v>
      </c>
      <c r="I782" t="s">
        <v>288</v>
      </c>
      <c r="J782" t="s">
        <v>334</v>
      </c>
      <c r="K7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2" s="4">
        <f>+IF(LEFT(Tableau_Lancer_la_requête_à_partir_de_DB_TOPZOO[[#This Row],[DO_PIECE]],2)="av",0,F782)</f>
        <v>1</v>
      </c>
      <c r="M7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2" s="2">
        <f>YEAR(Tableau_Lancer_la_requête_à_partir_de_DB_TOPZOO[[#This Row],[DO_DATE]])</f>
        <v>2013</v>
      </c>
      <c r="O782" s="4" t="s">
        <v>586</v>
      </c>
      <c r="P782" s="5" t="str">
        <f>LEFT(Tableau_Lancer_la_requête_à_partir_de_DB_TOPZOO[[#This Row],[CT_CODEPOSTAL]],2)</f>
        <v>13</v>
      </c>
      <c r="Q782" s="5">
        <f>IF(SUMPRODUCT((B$2:B782=B782)*(C$2:C782=C782))&gt;1,0,1)</f>
        <v>0</v>
      </c>
      <c r="R782" s="5" t="str">
        <f>LEFT(Tableau_Lancer_la_requête_à_partir_de_DB_TOPZOO[[#This Row],[DO_PIECE]],2)</f>
        <v>FA</v>
      </c>
    </row>
    <row r="783" spans="1:18" x14ac:dyDescent="0.25">
      <c r="A783" s="5" t="s">
        <v>427</v>
      </c>
      <c r="B783" t="s">
        <v>417</v>
      </c>
      <c r="C783" t="s">
        <v>245</v>
      </c>
      <c r="D783" s="1">
        <v>41411</v>
      </c>
      <c r="E783" t="s">
        <v>18</v>
      </c>
      <c r="F783">
        <v>9</v>
      </c>
      <c r="G783">
        <v>42.323</v>
      </c>
      <c r="H783" t="s">
        <v>433</v>
      </c>
      <c r="I783" t="s">
        <v>288</v>
      </c>
      <c r="J783" t="s">
        <v>334</v>
      </c>
      <c r="K7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3" s="4">
        <f>+IF(LEFT(Tableau_Lancer_la_requête_à_partir_de_DB_TOPZOO[[#This Row],[DO_PIECE]],2)="av",0,F783)</f>
        <v>9</v>
      </c>
      <c r="M7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3" s="2">
        <f>YEAR(Tableau_Lancer_la_requête_à_partir_de_DB_TOPZOO[[#This Row],[DO_DATE]])</f>
        <v>2013</v>
      </c>
      <c r="O783" s="4" t="s">
        <v>489</v>
      </c>
      <c r="P783" s="5" t="str">
        <f>LEFT(Tableau_Lancer_la_requête_à_partir_de_DB_TOPZOO[[#This Row],[CT_CODEPOSTAL]],2)</f>
        <v>13</v>
      </c>
      <c r="Q783" s="5">
        <f>IF(SUMPRODUCT((B$2:B783=B783)*(C$2:C783=C783))&gt;1,0,1)</f>
        <v>0</v>
      </c>
      <c r="R783" s="5" t="str">
        <f>LEFT(Tableau_Lancer_la_requête_à_partir_de_DB_TOPZOO[[#This Row],[DO_PIECE]],2)</f>
        <v>FA</v>
      </c>
    </row>
    <row r="784" spans="1:18" x14ac:dyDescent="0.25">
      <c r="A784" s="5" t="s">
        <v>427</v>
      </c>
      <c r="B784" t="s">
        <v>417</v>
      </c>
      <c r="C784" t="s">
        <v>245</v>
      </c>
      <c r="D784" s="1">
        <v>41411</v>
      </c>
      <c r="E784" t="s">
        <v>36</v>
      </c>
      <c r="F784">
        <v>6</v>
      </c>
      <c r="G784">
        <v>129.38999999999999</v>
      </c>
      <c r="H784" t="s">
        <v>433</v>
      </c>
      <c r="I784" t="s">
        <v>288</v>
      </c>
      <c r="J784" t="s">
        <v>334</v>
      </c>
      <c r="K7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4" s="4">
        <f>+IF(LEFT(Tableau_Lancer_la_requête_à_partir_de_DB_TOPZOO[[#This Row],[DO_PIECE]],2)="av",0,F784)</f>
        <v>6</v>
      </c>
      <c r="M7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4" s="2">
        <f>YEAR(Tableau_Lancer_la_requête_à_partir_de_DB_TOPZOO[[#This Row],[DO_DATE]])</f>
        <v>2013</v>
      </c>
      <c r="O784" s="4" t="s">
        <v>608</v>
      </c>
      <c r="P784" s="5" t="str">
        <f>LEFT(Tableau_Lancer_la_requête_à_partir_de_DB_TOPZOO[[#This Row],[CT_CODEPOSTAL]],2)</f>
        <v>13</v>
      </c>
      <c r="Q784" s="5">
        <f>IF(SUMPRODUCT((B$2:B784=B784)*(C$2:C784=C784))&gt;1,0,1)</f>
        <v>0</v>
      </c>
      <c r="R784" s="5" t="str">
        <f>LEFT(Tableau_Lancer_la_requête_à_partir_de_DB_TOPZOO[[#This Row],[DO_PIECE]],2)</f>
        <v>FA</v>
      </c>
    </row>
    <row r="785" spans="1:18" x14ac:dyDescent="0.25">
      <c r="A785" s="5" t="s">
        <v>427</v>
      </c>
      <c r="B785" t="s">
        <v>417</v>
      </c>
      <c r="C785" t="s">
        <v>245</v>
      </c>
      <c r="D785" s="1">
        <v>41411</v>
      </c>
      <c r="E785" t="s">
        <v>36</v>
      </c>
      <c r="F785">
        <v>2</v>
      </c>
      <c r="G785">
        <v>0</v>
      </c>
      <c r="H785" t="s">
        <v>433</v>
      </c>
      <c r="I785" t="s">
        <v>288</v>
      </c>
      <c r="J785" t="s">
        <v>334</v>
      </c>
      <c r="K7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5" s="4">
        <f>+IF(LEFT(Tableau_Lancer_la_requête_à_partir_de_DB_TOPZOO[[#This Row],[DO_PIECE]],2)="av",0,F785)</f>
        <v>2</v>
      </c>
      <c r="M7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5" s="2">
        <f>YEAR(Tableau_Lancer_la_requête_à_partir_de_DB_TOPZOO[[#This Row],[DO_DATE]])</f>
        <v>2013</v>
      </c>
      <c r="O785" s="4" t="s">
        <v>608</v>
      </c>
      <c r="P785" s="5" t="str">
        <f>LEFT(Tableau_Lancer_la_requête_à_partir_de_DB_TOPZOO[[#This Row],[CT_CODEPOSTAL]],2)</f>
        <v>13</v>
      </c>
      <c r="Q785" s="5">
        <f>IF(SUMPRODUCT((B$2:B785=B785)*(C$2:C785=C785))&gt;1,0,1)</f>
        <v>0</v>
      </c>
      <c r="R785" s="5" t="str">
        <f>LEFT(Tableau_Lancer_la_requête_à_partir_de_DB_TOPZOO[[#This Row],[DO_PIECE]],2)</f>
        <v>FA</v>
      </c>
    </row>
    <row r="786" spans="1:18" x14ac:dyDescent="0.25">
      <c r="A786" s="5" t="s">
        <v>427</v>
      </c>
      <c r="B786" t="s">
        <v>417</v>
      </c>
      <c r="C786" t="s">
        <v>245</v>
      </c>
      <c r="D786" s="1">
        <v>41411</v>
      </c>
      <c r="E786" t="s">
        <v>129</v>
      </c>
      <c r="F786">
        <v>8</v>
      </c>
      <c r="G786">
        <v>172.52</v>
      </c>
      <c r="H786" t="s">
        <v>433</v>
      </c>
      <c r="I786" t="s">
        <v>288</v>
      </c>
      <c r="J786" t="s">
        <v>334</v>
      </c>
      <c r="K7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6" s="4">
        <f>+IF(LEFT(Tableau_Lancer_la_requête_à_partir_de_DB_TOPZOO[[#This Row],[DO_PIECE]],2)="av",0,F786)</f>
        <v>8</v>
      </c>
      <c r="M7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6" s="2">
        <f>YEAR(Tableau_Lancer_la_requête_à_partir_de_DB_TOPZOO[[#This Row],[DO_DATE]])</f>
        <v>2013</v>
      </c>
      <c r="O786" s="4" t="s">
        <v>610</v>
      </c>
      <c r="P786" s="5" t="str">
        <f>LEFT(Tableau_Lancer_la_requête_à_partir_de_DB_TOPZOO[[#This Row],[CT_CODEPOSTAL]],2)</f>
        <v>13</v>
      </c>
      <c r="Q786" s="5">
        <f>IF(SUMPRODUCT((B$2:B786=B786)*(C$2:C786=C786))&gt;1,0,1)</f>
        <v>0</v>
      </c>
      <c r="R786" s="5" t="str">
        <f>LEFT(Tableau_Lancer_la_requête_à_partir_de_DB_TOPZOO[[#This Row],[DO_PIECE]],2)</f>
        <v>FA</v>
      </c>
    </row>
    <row r="787" spans="1:18" x14ac:dyDescent="0.25">
      <c r="A787" s="5" t="s">
        <v>427</v>
      </c>
      <c r="B787" t="s">
        <v>417</v>
      </c>
      <c r="C787" t="s">
        <v>245</v>
      </c>
      <c r="D787" s="1">
        <v>41411</v>
      </c>
      <c r="E787" t="s">
        <v>167</v>
      </c>
      <c r="F787">
        <v>8</v>
      </c>
      <c r="G787">
        <v>172.52</v>
      </c>
      <c r="H787" t="s">
        <v>433</v>
      </c>
      <c r="I787" t="s">
        <v>288</v>
      </c>
      <c r="J787" t="s">
        <v>334</v>
      </c>
      <c r="K7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7" s="4">
        <f>+IF(LEFT(Tableau_Lancer_la_requête_à_partir_de_DB_TOPZOO[[#This Row],[DO_PIECE]],2)="av",0,F787)</f>
        <v>8</v>
      </c>
      <c r="M7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7" s="2">
        <f>YEAR(Tableau_Lancer_la_requête_à_partir_de_DB_TOPZOO[[#This Row],[DO_DATE]])</f>
        <v>2013</v>
      </c>
      <c r="O787" s="4" t="s">
        <v>611</v>
      </c>
      <c r="P787" s="5" t="str">
        <f>LEFT(Tableau_Lancer_la_requête_à_partir_de_DB_TOPZOO[[#This Row],[CT_CODEPOSTAL]],2)</f>
        <v>13</v>
      </c>
      <c r="Q787" s="5">
        <f>IF(SUMPRODUCT((B$2:B787=B787)*(C$2:C787=C787))&gt;1,0,1)</f>
        <v>0</v>
      </c>
      <c r="R787" s="5" t="str">
        <f>LEFT(Tableau_Lancer_la_requête_à_partir_de_DB_TOPZOO[[#This Row],[DO_PIECE]],2)</f>
        <v>FA</v>
      </c>
    </row>
    <row r="788" spans="1:18" x14ac:dyDescent="0.25">
      <c r="A788" s="5" t="s">
        <v>427</v>
      </c>
      <c r="B788" t="s">
        <v>417</v>
      </c>
      <c r="C788" t="s">
        <v>246</v>
      </c>
      <c r="D788" s="1">
        <v>41411</v>
      </c>
      <c r="E788" t="s">
        <v>119</v>
      </c>
      <c r="F788">
        <v>1</v>
      </c>
      <c r="G788">
        <v>8.9779999999999998</v>
      </c>
      <c r="H788" t="s">
        <v>433</v>
      </c>
      <c r="I788" t="s">
        <v>288</v>
      </c>
      <c r="J788" t="s">
        <v>334</v>
      </c>
      <c r="K7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8" s="4">
        <f>+IF(LEFT(Tableau_Lancer_la_requête_à_partir_de_DB_TOPZOO[[#This Row],[DO_PIECE]],2)="av",0,F788)</f>
        <v>1</v>
      </c>
      <c r="M7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8" s="2">
        <f>YEAR(Tableau_Lancer_la_requête_à_partir_de_DB_TOPZOO[[#This Row],[DO_DATE]])</f>
        <v>2013</v>
      </c>
      <c r="O788" s="4" t="s">
        <v>613</v>
      </c>
      <c r="P788" s="5" t="str">
        <f>LEFT(Tableau_Lancer_la_requête_à_partir_de_DB_TOPZOO[[#This Row],[CT_CODEPOSTAL]],2)</f>
        <v>13</v>
      </c>
      <c r="Q788" s="5">
        <f>IF(SUMPRODUCT((B$2:B788=B788)*(C$2:C788=C788))&gt;1,0,1)</f>
        <v>1</v>
      </c>
      <c r="R788" s="5" t="str">
        <f>LEFT(Tableau_Lancer_la_requête_à_partir_de_DB_TOPZOO[[#This Row],[DO_PIECE]],2)</f>
        <v>FA</v>
      </c>
    </row>
    <row r="789" spans="1:18" x14ac:dyDescent="0.25">
      <c r="A789" s="5" t="s">
        <v>427</v>
      </c>
      <c r="B789" t="s">
        <v>417</v>
      </c>
      <c r="C789" t="s">
        <v>246</v>
      </c>
      <c r="D789" s="1">
        <v>41411</v>
      </c>
      <c r="E789" t="s">
        <v>77</v>
      </c>
      <c r="F789">
        <v>1</v>
      </c>
      <c r="G789">
        <v>8.9779999999999998</v>
      </c>
      <c r="H789" t="s">
        <v>433</v>
      </c>
      <c r="I789" t="s">
        <v>288</v>
      </c>
      <c r="J789" t="s">
        <v>334</v>
      </c>
      <c r="K7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89" s="4">
        <f>+IF(LEFT(Tableau_Lancer_la_requête_à_partir_de_DB_TOPZOO[[#This Row],[DO_PIECE]],2)="av",0,F789)</f>
        <v>1</v>
      </c>
      <c r="M7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89" s="2">
        <f>YEAR(Tableau_Lancer_la_requête_à_partir_de_DB_TOPZOO[[#This Row],[DO_DATE]])</f>
        <v>2013</v>
      </c>
      <c r="O789" s="4" t="s">
        <v>630</v>
      </c>
      <c r="P789" s="5" t="str">
        <f>LEFT(Tableau_Lancer_la_requête_à_partir_de_DB_TOPZOO[[#This Row],[CT_CODEPOSTAL]],2)</f>
        <v>13</v>
      </c>
      <c r="Q789" s="5">
        <f>IF(SUMPRODUCT((B$2:B789=B789)*(C$2:C789=C789))&gt;1,0,1)</f>
        <v>0</v>
      </c>
      <c r="R789" s="5" t="str">
        <f>LEFT(Tableau_Lancer_la_requête_à_partir_de_DB_TOPZOO[[#This Row],[DO_PIECE]],2)</f>
        <v>FA</v>
      </c>
    </row>
    <row r="790" spans="1:18" x14ac:dyDescent="0.25">
      <c r="A790" s="5" t="s">
        <v>427</v>
      </c>
      <c r="B790" t="s">
        <v>417</v>
      </c>
      <c r="C790" t="s">
        <v>246</v>
      </c>
      <c r="D790" s="1">
        <v>41411</v>
      </c>
      <c r="E790" t="s">
        <v>65</v>
      </c>
      <c r="F790">
        <v>1</v>
      </c>
      <c r="G790">
        <v>18.524999999999999</v>
      </c>
      <c r="H790" t="s">
        <v>433</v>
      </c>
      <c r="I790" t="s">
        <v>288</v>
      </c>
      <c r="J790" t="s">
        <v>334</v>
      </c>
      <c r="K7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0" s="4">
        <f>+IF(LEFT(Tableau_Lancer_la_requête_à_partir_de_DB_TOPZOO[[#This Row],[DO_PIECE]],2)="av",0,F790)</f>
        <v>1</v>
      </c>
      <c r="M7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0" s="2">
        <f>YEAR(Tableau_Lancer_la_requête_à_partir_de_DB_TOPZOO[[#This Row],[DO_DATE]])</f>
        <v>2013</v>
      </c>
      <c r="O790" s="4" t="s">
        <v>602</v>
      </c>
      <c r="P790" s="5" t="str">
        <f>LEFT(Tableau_Lancer_la_requête_à_partir_de_DB_TOPZOO[[#This Row],[CT_CODEPOSTAL]],2)</f>
        <v>13</v>
      </c>
      <c r="Q790" s="5">
        <f>IF(SUMPRODUCT((B$2:B790=B790)*(C$2:C790=C790))&gt;1,0,1)</f>
        <v>0</v>
      </c>
      <c r="R790" s="5" t="str">
        <f>LEFT(Tableau_Lancer_la_requête_à_partir_de_DB_TOPZOO[[#This Row],[DO_PIECE]],2)</f>
        <v>FA</v>
      </c>
    </row>
    <row r="791" spans="1:18" x14ac:dyDescent="0.25">
      <c r="A791" s="5" t="s">
        <v>427</v>
      </c>
      <c r="B791" t="s">
        <v>417</v>
      </c>
      <c r="C791" t="s">
        <v>246</v>
      </c>
      <c r="D791" s="1">
        <v>41411</v>
      </c>
      <c r="E791" t="s">
        <v>124</v>
      </c>
      <c r="F791">
        <v>1</v>
      </c>
      <c r="G791">
        <v>30.22</v>
      </c>
      <c r="H791" t="s">
        <v>433</v>
      </c>
      <c r="I791" t="s">
        <v>288</v>
      </c>
      <c r="J791" t="s">
        <v>334</v>
      </c>
      <c r="K7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1" s="4">
        <f>+IF(LEFT(Tableau_Lancer_la_requête_à_partir_de_DB_TOPZOO[[#This Row],[DO_PIECE]],2)="av",0,F791)</f>
        <v>1</v>
      </c>
      <c r="M7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1" s="2">
        <f>YEAR(Tableau_Lancer_la_requête_à_partir_de_DB_TOPZOO[[#This Row],[DO_DATE]])</f>
        <v>2013</v>
      </c>
      <c r="O791" s="4" t="s">
        <v>607</v>
      </c>
      <c r="P791" s="5" t="str">
        <f>LEFT(Tableau_Lancer_la_requête_à_partir_de_DB_TOPZOO[[#This Row],[CT_CODEPOSTAL]],2)</f>
        <v>13</v>
      </c>
      <c r="Q791" s="5">
        <f>IF(SUMPRODUCT((B$2:B791=B791)*(C$2:C791=C791))&gt;1,0,1)</f>
        <v>0</v>
      </c>
      <c r="R791" s="5" t="str">
        <f>LEFT(Tableau_Lancer_la_requête_à_partir_de_DB_TOPZOO[[#This Row],[DO_PIECE]],2)</f>
        <v>FA</v>
      </c>
    </row>
    <row r="792" spans="1:18" x14ac:dyDescent="0.25">
      <c r="A792" s="5" t="s">
        <v>427</v>
      </c>
      <c r="B792" t="s">
        <v>417</v>
      </c>
      <c r="C792" t="s">
        <v>246</v>
      </c>
      <c r="D792" s="1">
        <v>41411</v>
      </c>
      <c r="E792" t="s">
        <v>167</v>
      </c>
      <c r="F792">
        <v>1</v>
      </c>
      <c r="G792">
        <v>21.565000000000001</v>
      </c>
      <c r="H792" t="s">
        <v>433</v>
      </c>
      <c r="I792" t="s">
        <v>288</v>
      </c>
      <c r="J792" t="s">
        <v>334</v>
      </c>
      <c r="K7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2" s="4">
        <f>+IF(LEFT(Tableau_Lancer_la_requête_à_partir_de_DB_TOPZOO[[#This Row],[DO_PIECE]],2)="av",0,F792)</f>
        <v>1</v>
      </c>
      <c r="M7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2" s="2">
        <f>YEAR(Tableau_Lancer_la_requête_à_partir_de_DB_TOPZOO[[#This Row],[DO_DATE]])</f>
        <v>2013</v>
      </c>
      <c r="O792" s="4" t="s">
        <v>611</v>
      </c>
      <c r="P792" s="5" t="str">
        <f>LEFT(Tableau_Lancer_la_requête_à_partir_de_DB_TOPZOO[[#This Row],[CT_CODEPOSTAL]],2)</f>
        <v>13</v>
      </c>
      <c r="Q792" s="5">
        <f>IF(SUMPRODUCT((B$2:B792=B792)*(C$2:C792=C792))&gt;1,0,1)</f>
        <v>0</v>
      </c>
      <c r="R792" s="5" t="str">
        <f>LEFT(Tableau_Lancer_la_requête_à_partir_de_DB_TOPZOO[[#This Row],[DO_PIECE]],2)</f>
        <v>FA</v>
      </c>
    </row>
    <row r="793" spans="1:18" x14ac:dyDescent="0.25">
      <c r="A793" s="5" t="s">
        <v>427</v>
      </c>
      <c r="B793" t="s">
        <v>417</v>
      </c>
      <c r="C793" t="s">
        <v>246</v>
      </c>
      <c r="D793" s="1">
        <v>41411</v>
      </c>
      <c r="E793" t="s">
        <v>144</v>
      </c>
      <c r="F793">
        <v>1</v>
      </c>
      <c r="G793">
        <v>27.161000000000001</v>
      </c>
      <c r="H793" t="s">
        <v>433</v>
      </c>
      <c r="I793" t="s">
        <v>288</v>
      </c>
      <c r="J793" t="s">
        <v>334</v>
      </c>
      <c r="K7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3" s="4">
        <f>+IF(LEFT(Tableau_Lancer_la_requête_à_partir_de_DB_TOPZOO[[#This Row],[DO_PIECE]],2)="av",0,F793)</f>
        <v>1</v>
      </c>
      <c r="M7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3" s="2">
        <f>YEAR(Tableau_Lancer_la_requête_à_partir_de_DB_TOPZOO[[#This Row],[DO_DATE]])</f>
        <v>2013</v>
      </c>
      <c r="O793" s="4" t="s">
        <v>604</v>
      </c>
      <c r="P793" s="5" t="str">
        <f>LEFT(Tableau_Lancer_la_requête_à_partir_de_DB_TOPZOO[[#This Row],[CT_CODEPOSTAL]],2)</f>
        <v>13</v>
      </c>
      <c r="Q793" s="5">
        <f>IF(SUMPRODUCT((B$2:B793=B793)*(C$2:C793=C793))&gt;1,0,1)</f>
        <v>0</v>
      </c>
      <c r="R793" s="5" t="str">
        <f>LEFT(Tableau_Lancer_la_requête_à_partir_de_DB_TOPZOO[[#This Row],[DO_PIECE]],2)</f>
        <v>FA</v>
      </c>
    </row>
    <row r="794" spans="1:18" x14ac:dyDescent="0.25">
      <c r="A794" s="5" t="s">
        <v>427</v>
      </c>
      <c r="B794" t="s">
        <v>417</v>
      </c>
      <c r="C794" t="s">
        <v>246</v>
      </c>
      <c r="D794" s="1">
        <v>41411</v>
      </c>
      <c r="E794" t="s">
        <v>73</v>
      </c>
      <c r="F794">
        <v>8</v>
      </c>
      <c r="G794">
        <v>20.52</v>
      </c>
      <c r="H794" t="s">
        <v>433</v>
      </c>
      <c r="I794" t="s">
        <v>288</v>
      </c>
      <c r="J794" t="s">
        <v>334</v>
      </c>
      <c r="K7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4" s="4">
        <f>+IF(LEFT(Tableau_Lancer_la_requête_à_partir_de_DB_TOPZOO[[#This Row],[DO_PIECE]],2)="av",0,F794)</f>
        <v>8</v>
      </c>
      <c r="M7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4" s="2">
        <f>YEAR(Tableau_Lancer_la_requête_à_partir_de_DB_TOPZOO[[#This Row],[DO_DATE]])</f>
        <v>2013</v>
      </c>
      <c r="O794" s="4" t="s">
        <v>477</v>
      </c>
      <c r="P794" s="5" t="str">
        <f>LEFT(Tableau_Lancer_la_requête_à_partir_de_DB_TOPZOO[[#This Row],[CT_CODEPOSTAL]],2)</f>
        <v>13</v>
      </c>
      <c r="Q794" s="5">
        <f>IF(SUMPRODUCT((B$2:B794=B794)*(C$2:C794=C794))&gt;1,0,1)</f>
        <v>0</v>
      </c>
      <c r="R794" s="5" t="str">
        <f>LEFT(Tableau_Lancer_la_requête_à_partir_de_DB_TOPZOO[[#This Row],[DO_PIECE]],2)</f>
        <v>FA</v>
      </c>
    </row>
    <row r="795" spans="1:18" x14ac:dyDescent="0.25">
      <c r="A795" s="5" t="s">
        <v>427</v>
      </c>
      <c r="B795" t="s">
        <v>417</v>
      </c>
      <c r="C795" t="s">
        <v>246</v>
      </c>
      <c r="D795" s="1">
        <v>41411</v>
      </c>
      <c r="E795" t="s">
        <v>34</v>
      </c>
      <c r="F795">
        <v>1</v>
      </c>
      <c r="G795">
        <v>15.932</v>
      </c>
      <c r="H795" t="s">
        <v>433</v>
      </c>
      <c r="I795" t="s">
        <v>288</v>
      </c>
      <c r="J795" t="s">
        <v>334</v>
      </c>
      <c r="K7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5" s="4">
        <f>+IF(LEFT(Tableau_Lancer_la_requête_à_partir_de_DB_TOPZOO[[#This Row],[DO_PIECE]],2)="av",0,F795)</f>
        <v>1</v>
      </c>
      <c r="M7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5" s="2">
        <f>YEAR(Tableau_Lancer_la_requête_à_partir_de_DB_TOPZOO[[#This Row],[DO_DATE]])</f>
        <v>2013</v>
      </c>
      <c r="O795" s="4" t="s">
        <v>456</v>
      </c>
      <c r="P795" s="5" t="str">
        <f>LEFT(Tableau_Lancer_la_requête_à_partir_de_DB_TOPZOO[[#This Row],[CT_CODEPOSTAL]],2)</f>
        <v>13</v>
      </c>
      <c r="Q795" s="5">
        <f>IF(SUMPRODUCT((B$2:B795=B795)*(C$2:C795=C795))&gt;1,0,1)</f>
        <v>0</v>
      </c>
      <c r="R795" s="5" t="str">
        <f>LEFT(Tableau_Lancer_la_requête_à_partir_de_DB_TOPZOO[[#This Row],[DO_PIECE]],2)</f>
        <v>FA</v>
      </c>
    </row>
    <row r="796" spans="1:18" x14ac:dyDescent="0.25">
      <c r="A796" s="5" t="s">
        <v>427</v>
      </c>
      <c r="B796" t="s">
        <v>417</v>
      </c>
      <c r="C796" t="s">
        <v>246</v>
      </c>
      <c r="D796" s="1">
        <v>41411</v>
      </c>
      <c r="E796" t="s">
        <v>145</v>
      </c>
      <c r="F796">
        <v>1</v>
      </c>
      <c r="G796">
        <v>22.838000000000001</v>
      </c>
      <c r="H796" t="s">
        <v>433</v>
      </c>
      <c r="I796" t="s">
        <v>288</v>
      </c>
      <c r="J796" t="s">
        <v>334</v>
      </c>
      <c r="K7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6" s="4">
        <f>+IF(LEFT(Tableau_Lancer_la_requête_à_partir_de_DB_TOPZOO[[#This Row],[DO_PIECE]],2)="av",0,F796)</f>
        <v>1</v>
      </c>
      <c r="M7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6" s="2">
        <f>YEAR(Tableau_Lancer_la_requête_à_partir_de_DB_TOPZOO[[#This Row],[DO_DATE]])</f>
        <v>2013</v>
      </c>
      <c r="O796" s="4" t="s">
        <v>603</v>
      </c>
      <c r="P796" s="5" t="str">
        <f>LEFT(Tableau_Lancer_la_requête_à_partir_de_DB_TOPZOO[[#This Row],[CT_CODEPOSTAL]],2)</f>
        <v>13</v>
      </c>
      <c r="Q796" s="5">
        <f>IF(SUMPRODUCT((B$2:B796=B796)*(C$2:C796=C796))&gt;1,0,1)</f>
        <v>0</v>
      </c>
      <c r="R796" s="5" t="str">
        <f>LEFT(Tableau_Lancer_la_requête_à_partir_de_DB_TOPZOO[[#This Row],[DO_PIECE]],2)</f>
        <v>FA</v>
      </c>
    </row>
    <row r="797" spans="1:18" x14ac:dyDescent="0.25">
      <c r="A797" s="5" t="s">
        <v>427</v>
      </c>
      <c r="B797" t="s">
        <v>417</v>
      </c>
      <c r="C797" t="s">
        <v>246</v>
      </c>
      <c r="D797" s="1">
        <v>41411</v>
      </c>
      <c r="E797" t="s">
        <v>76</v>
      </c>
      <c r="F797">
        <v>8</v>
      </c>
      <c r="G797">
        <v>20.52</v>
      </c>
      <c r="H797" t="s">
        <v>433</v>
      </c>
      <c r="I797" t="s">
        <v>288</v>
      </c>
      <c r="J797" t="s">
        <v>334</v>
      </c>
      <c r="K7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7" s="4">
        <f>+IF(LEFT(Tableau_Lancer_la_requête_à_partir_de_DB_TOPZOO[[#This Row],[DO_PIECE]],2)="av",0,F797)</f>
        <v>8</v>
      </c>
      <c r="M7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7" s="2">
        <f>YEAR(Tableau_Lancer_la_requête_à_partir_de_DB_TOPZOO[[#This Row],[DO_DATE]])</f>
        <v>2013</v>
      </c>
      <c r="O797" s="4" t="s">
        <v>472</v>
      </c>
      <c r="P797" s="5" t="str">
        <f>LEFT(Tableau_Lancer_la_requête_à_partir_de_DB_TOPZOO[[#This Row],[CT_CODEPOSTAL]],2)</f>
        <v>13</v>
      </c>
      <c r="Q797" s="5">
        <f>IF(SUMPRODUCT((B$2:B797=B797)*(C$2:C797=C797))&gt;1,0,1)</f>
        <v>0</v>
      </c>
      <c r="R797" s="5" t="str">
        <f>LEFT(Tableau_Lancer_la_requête_à_partir_de_DB_TOPZOO[[#This Row],[DO_PIECE]],2)</f>
        <v>FA</v>
      </c>
    </row>
    <row r="798" spans="1:18" x14ac:dyDescent="0.25">
      <c r="A798" s="5" t="s">
        <v>427</v>
      </c>
      <c r="B798" t="s">
        <v>417</v>
      </c>
      <c r="C798" t="s">
        <v>246</v>
      </c>
      <c r="D798" s="1">
        <v>41411</v>
      </c>
      <c r="E798" t="s">
        <v>75</v>
      </c>
      <c r="F798">
        <v>8</v>
      </c>
      <c r="G798">
        <v>17.100000000000001</v>
      </c>
      <c r="H798" t="s">
        <v>433</v>
      </c>
      <c r="I798" t="s">
        <v>288</v>
      </c>
      <c r="J798" t="s">
        <v>334</v>
      </c>
      <c r="K7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8" s="4">
        <f>+IF(LEFT(Tableau_Lancer_la_requête_à_partir_de_DB_TOPZOO[[#This Row],[DO_PIECE]],2)="av",0,F798)</f>
        <v>8</v>
      </c>
      <c r="M7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8" s="2">
        <f>YEAR(Tableau_Lancer_la_requête_à_partir_de_DB_TOPZOO[[#This Row],[DO_DATE]])</f>
        <v>2013</v>
      </c>
      <c r="O798" s="4" t="s">
        <v>465</v>
      </c>
      <c r="P798" s="5" t="str">
        <f>LEFT(Tableau_Lancer_la_requête_à_partir_de_DB_TOPZOO[[#This Row],[CT_CODEPOSTAL]],2)</f>
        <v>13</v>
      </c>
      <c r="Q798" s="5">
        <f>IF(SUMPRODUCT((B$2:B798=B798)*(C$2:C798=C798))&gt;1,0,1)</f>
        <v>0</v>
      </c>
      <c r="R798" s="5" t="str">
        <f>LEFT(Tableau_Lancer_la_requête_à_partir_de_DB_TOPZOO[[#This Row],[DO_PIECE]],2)</f>
        <v>FA</v>
      </c>
    </row>
    <row r="799" spans="1:18" x14ac:dyDescent="0.25">
      <c r="A799" s="5" t="s">
        <v>427</v>
      </c>
      <c r="B799" t="s">
        <v>417</v>
      </c>
      <c r="C799" t="s">
        <v>246</v>
      </c>
      <c r="D799" s="1">
        <v>41411</v>
      </c>
      <c r="E799" t="s">
        <v>70</v>
      </c>
      <c r="F799">
        <v>4</v>
      </c>
      <c r="G799">
        <v>17.86</v>
      </c>
      <c r="H799" t="s">
        <v>433</v>
      </c>
      <c r="I799" t="s">
        <v>288</v>
      </c>
      <c r="J799" t="s">
        <v>334</v>
      </c>
      <c r="K7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799" s="4">
        <f>+IF(LEFT(Tableau_Lancer_la_requête_à_partir_de_DB_TOPZOO[[#This Row],[DO_PIECE]],2)="av",0,F799)</f>
        <v>4</v>
      </c>
      <c r="M7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799" s="2">
        <f>YEAR(Tableau_Lancer_la_requête_à_partir_de_DB_TOPZOO[[#This Row],[DO_DATE]])</f>
        <v>2013</v>
      </c>
      <c r="O799" s="4" t="s">
        <v>551</v>
      </c>
      <c r="P799" s="5" t="str">
        <f>LEFT(Tableau_Lancer_la_requête_à_partir_de_DB_TOPZOO[[#This Row],[CT_CODEPOSTAL]],2)</f>
        <v>13</v>
      </c>
      <c r="Q799" s="5">
        <f>IF(SUMPRODUCT((B$2:B799=B799)*(C$2:C799=C799))&gt;1,0,1)</f>
        <v>0</v>
      </c>
      <c r="R799" s="5" t="str">
        <f>LEFT(Tableau_Lancer_la_requête_à_partir_de_DB_TOPZOO[[#This Row],[DO_PIECE]],2)</f>
        <v>FA</v>
      </c>
    </row>
    <row r="800" spans="1:18" x14ac:dyDescent="0.25">
      <c r="A800" s="5" t="s">
        <v>427</v>
      </c>
      <c r="B800" t="s">
        <v>417</v>
      </c>
      <c r="C800" t="s">
        <v>246</v>
      </c>
      <c r="D800" s="1">
        <v>41411</v>
      </c>
      <c r="E800" t="s">
        <v>69</v>
      </c>
      <c r="F800">
        <v>1</v>
      </c>
      <c r="G800">
        <v>22.8</v>
      </c>
      <c r="H800" t="s">
        <v>433</v>
      </c>
      <c r="I800" t="s">
        <v>288</v>
      </c>
      <c r="J800" t="s">
        <v>334</v>
      </c>
      <c r="K8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0" s="4">
        <f>+IF(LEFT(Tableau_Lancer_la_requête_à_partir_de_DB_TOPZOO[[#This Row],[DO_PIECE]],2)="av",0,F800)</f>
        <v>1</v>
      </c>
      <c r="M8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0" s="2">
        <f>YEAR(Tableau_Lancer_la_requête_à_partir_de_DB_TOPZOO[[#This Row],[DO_DATE]])</f>
        <v>2013</v>
      </c>
      <c r="O800" s="4" t="s">
        <v>683</v>
      </c>
      <c r="P800" s="5" t="str">
        <f>LEFT(Tableau_Lancer_la_requête_à_partir_de_DB_TOPZOO[[#This Row],[CT_CODEPOSTAL]],2)</f>
        <v>13</v>
      </c>
      <c r="Q800" s="5">
        <f>IF(SUMPRODUCT((B$2:B800=B800)*(C$2:C800=C800))&gt;1,0,1)</f>
        <v>0</v>
      </c>
      <c r="R800" s="5" t="str">
        <f>LEFT(Tableau_Lancer_la_requête_à_partir_de_DB_TOPZOO[[#This Row],[DO_PIECE]],2)</f>
        <v>FA</v>
      </c>
    </row>
    <row r="801" spans="1:18" x14ac:dyDescent="0.25">
      <c r="A801" s="5" t="s">
        <v>427</v>
      </c>
      <c r="B801" t="s">
        <v>417</v>
      </c>
      <c r="C801" t="s">
        <v>246</v>
      </c>
      <c r="D801" s="1">
        <v>41411</v>
      </c>
      <c r="E801" t="s">
        <v>13</v>
      </c>
      <c r="F801">
        <v>4</v>
      </c>
      <c r="G801">
        <v>14.667999999999999</v>
      </c>
      <c r="H801" t="s">
        <v>433</v>
      </c>
      <c r="I801" t="s">
        <v>288</v>
      </c>
      <c r="J801" t="s">
        <v>334</v>
      </c>
      <c r="K8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1" s="4">
        <f>+IF(LEFT(Tableau_Lancer_la_requête_à_partir_de_DB_TOPZOO[[#This Row],[DO_PIECE]],2)="av",0,F801)</f>
        <v>4</v>
      </c>
      <c r="M8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1" s="2">
        <f>YEAR(Tableau_Lancer_la_requête_à_partir_de_DB_TOPZOO[[#This Row],[DO_DATE]])</f>
        <v>2013</v>
      </c>
      <c r="O801" s="4" t="s">
        <v>672</v>
      </c>
      <c r="P801" s="5" t="str">
        <f>LEFT(Tableau_Lancer_la_requête_à_partir_de_DB_TOPZOO[[#This Row],[CT_CODEPOSTAL]],2)</f>
        <v>13</v>
      </c>
      <c r="Q801" s="5">
        <f>IF(SUMPRODUCT((B$2:B801=B801)*(C$2:C801=C801))&gt;1,0,1)</f>
        <v>0</v>
      </c>
      <c r="R801" s="5" t="str">
        <f>LEFT(Tableau_Lancer_la_requête_à_partir_de_DB_TOPZOO[[#This Row],[DO_PIECE]],2)</f>
        <v>FA</v>
      </c>
    </row>
    <row r="802" spans="1:18" x14ac:dyDescent="0.25">
      <c r="A802" s="5" t="s">
        <v>427</v>
      </c>
      <c r="B802" t="s">
        <v>417</v>
      </c>
      <c r="C802" t="s">
        <v>246</v>
      </c>
      <c r="D802" s="1">
        <v>41411</v>
      </c>
      <c r="E802" t="s">
        <v>46</v>
      </c>
      <c r="F802">
        <v>1</v>
      </c>
      <c r="G802">
        <v>24.567</v>
      </c>
      <c r="H802" t="s">
        <v>433</v>
      </c>
      <c r="I802" t="s">
        <v>288</v>
      </c>
      <c r="J802" t="s">
        <v>334</v>
      </c>
      <c r="K8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2" s="4">
        <f>+IF(LEFT(Tableau_Lancer_la_requête_à_partir_de_DB_TOPZOO[[#This Row],[DO_PIECE]],2)="av",0,F802)</f>
        <v>1</v>
      </c>
      <c r="M8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2" s="2">
        <f>YEAR(Tableau_Lancer_la_requête_à_partir_de_DB_TOPZOO[[#This Row],[DO_DATE]])</f>
        <v>2013</v>
      </c>
      <c r="O802" s="4" t="s">
        <v>458</v>
      </c>
      <c r="P802" s="5" t="str">
        <f>LEFT(Tableau_Lancer_la_requête_à_partir_de_DB_TOPZOO[[#This Row],[CT_CODEPOSTAL]],2)</f>
        <v>13</v>
      </c>
      <c r="Q802" s="5">
        <f>IF(SUMPRODUCT((B$2:B802=B802)*(C$2:C802=C802))&gt;1,0,1)</f>
        <v>0</v>
      </c>
      <c r="R802" s="5" t="str">
        <f>LEFT(Tableau_Lancer_la_requête_à_partir_de_DB_TOPZOO[[#This Row],[DO_PIECE]],2)</f>
        <v>FA</v>
      </c>
    </row>
    <row r="803" spans="1:18" x14ac:dyDescent="0.25">
      <c r="A803" s="5" t="s">
        <v>427</v>
      </c>
      <c r="B803" t="s">
        <v>417</v>
      </c>
      <c r="C803" t="s">
        <v>246</v>
      </c>
      <c r="D803" s="1">
        <v>41411</v>
      </c>
      <c r="E803" t="s">
        <v>17</v>
      </c>
      <c r="F803">
        <v>2</v>
      </c>
      <c r="G803">
        <v>11.21</v>
      </c>
      <c r="H803" t="s">
        <v>433</v>
      </c>
      <c r="I803" t="s">
        <v>288</v>
      </c>
      <c r="J803" t="s">
        <v>334</v>
      </c>
      <c r="K8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3" s="4">
        <f>+IF(LEFT(Tableau_Lancer_la_requête_à_partir_de_DB_TOPZOO[[#This Row],[DO_PIECE]],2)="av",0,F803)</f>
        <v>2</v>
      </c>
      <c r="M8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3" s="2">
        <f>YEAR(Tableau_Lancer_la_requête_à_partir_de_DB_TOPZOO[[#This Row],[DO_DATE]])</f>
        <v>2013</v>
      </c>
      <c r="O803" s="4" t="s">
        <v>487</v>
      </c>
      <c r="P803" s="5" t="str">
        <f>LEFT(Tableau_Lancer_la_requête_à_partir_de_DB_TOPZOO[[#This Row],[CT_CODEPOSTAL]],2)</f>
        <v>13</v>
      </c>
      <c r="Q803" s="5">
        <f>IF(SUMPRODUCT((B$2:B803=B803)*(C$2:C803=C803))&gt;1,0,1)</f>
        <v>0</v>
      </c>
      <c r="R803" s="5" t="str">
        <f>LEFT(Tableau_Lancer_la_requête_à_partir_de_DB_TOPZOO[[#This Row],[DO_PIECE]],2)</f>
        <v>FA</v>
      </c>
    </row>
    <row r="804" spans="1:18" x14ac:dyDescent="0.25">
      <c r="A804" s="5" t="s">
        <v>427</v>
      </c>
      <c r="B804" t="s">
        <v>417</v>
      </c>
      <c r="C804" t="s">
        <v>246</v>
      </c>
      <c r="D804" s="1">
        <v>41411</v>
      </c>
      <c r="E804" t="s">
        <v>11</v>
      </c>
      <c r="F804">
        <v>2</v>
      </c>
      <c r="G804">
        <v>9.4049999999999994</v>
      </c>
      <c r="H804" t="s">
        <v>433</v>
      </c>
      <c r="I804" t="s">
        <v>288</v>
      </c>
      <c r="J804" t="s">
        <v>334</v>
      </c>
      <c r="K8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4" s="4">
        <f>+IF(LEFT(Tableau_Lancer_la_requête_à_partir_de_DB_TOPZOO[[#This Row],[DO_PIECE]],2)="av",0,F804)</f>
        <v>2</v>
      </c>
      <c r="M8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4" s="2">
        <f>YEAR(Tableau_Lancer_la_requête_à_partir_de_DB_TOPZOO[[#This Row],[DO_DATE]])</f>
        <v>2013</v>
      </c>
      <c r="O804" s="4" t="s">
        <v>586</v>
      </c>
      <c r="P804" s="5" t="str">
        <f>LEFT(Tableau_Lancer_la_requête_à_partir_de_DB_TOPZOO[[#This Row],[CT_CODEPOSTAL]],2)</f>
        <v>13</v>
      </c>
      <c r="Q804" s="5">
        <f>IF(SUMPRODUCT((B$2:B804=B804)*(C$2:C804=C804))&gt;1,0,1)</f>
        <v>0</v>
      </c>
      <c r="R804" s="5" t="str">
        <f>LEFT(Tableau_Lancer_la_requête_à_partir_de_DB_TOPZOO[[#This Row],[DO_PIECE]],2)</f>
        <v>FA</v>
      </c>
    </row>
    <row r="805" spans="1:18" x14ac:dyDescent="0.25">
      <c r="A805" s="5" t="s">
        <v>427</v>
      </c>
      <c r="B805" t="s">
        <v>417</v>
      </c>
      <c r="C805" t="s">
        <v>246</v>
      </c>
      <c r="D805" s="1">
        <v>41411</v>
      </c>
      <c r="E805" t="s">
        <v>10</v>
      </c>
      <c r="F805">
        <v>1</v>
      </c>
      <c r="G805">
        <v>20.254000000000001</v>
      </c>
      <c r="H805" t="s">
        <v>433</v>
      </c>
      <c r="I805" t="s">
        <v>288</v>
      </c>
      <c r="J805" t="s">
        <v>334</v>
      </c>
      <c r="K8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5" s="4">
        <f>+IF(LEFT(Tableau_Lancer_la_requête_à_partir_de_DB_TOPZOO[[#This Row],[DO_PIECE]],2)="av",0,F805)</f>
        <v>1</v>
      </c>
      <c r="M8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5" s="2">
        <f>YEAR(Tableau_Lancer_la_requête_à_partir_de_DB_TOPZOO[[#This Row],[DO_DATE]])</f>
        <v>2013</v>
      </c>
      <c r="O805" s="4" t="s">
        <v>457</v>
      </c>
      <c r="P805" s="5" t="str">
        <f>LEFT(Tableau_Lancer_la_requête_à_partir_de_DB_TOPZOO[[#This Row],[CT_CODEPOSTAL]],2)</f>
        <v>13</v>
      </c>
      <c r="Q805" s="5">
        <f>IF(SUMPRODUCT((B$2:B805=B805)*(C$2:C805=C805))&gt;1,0,1)</f>
        <v>0</v>
      </c>
      <c r="R805" s="5" t="str">
        <f>LEFT(Tableau_Lancer_la_requête_à_partir_de_DB_TOPZOO[[#This Row],[DO_PIECE]],2)</f>
        <v>FA</v>
      </c>
    </row>
    <row r="806" spans="1:18" x14ac:dyDescent="0.25">
      <c r="A806" s="5" t="s">
        <v>427</v>
      </c>
      <c r="B806" t="s">
        <v>417</v>
      </c>
      <c r="C806" t="s">
        <v>246</v>
      </c>
      <c r="D806" s="1">
        <v>41411</v>
      </c>
      <c r="E806" t="s">
        <v>111</v>
      </c>
      <c r="F806">
        <v>8</v>
      </c>
      <c r="G806">
        <v>20.52</v>
      </c>
      <c r="H806" t="s">
        <v>433</v>
      </c>
      <c r="I806" t="s">
        <v>288</v>
      </c>
      <c r="J806" t="s">
        <v>334</v>
      </c>
      <c r="K8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6" s="4">
        <f>+IF(LEFT(Tableau_Lancer_la_requête_à_partir_de_DB_TOPZOO[[#This Row],[DO_PIECE]],2)="av",0,F806)</f>
        <v>8</v>
      </c>
      <c r="M8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6" s="2">
        <f>YEAR(Tableau_Lancer_la_requête_à_partir_de_DB_TOPZOO[[#This Row],[DO_DATE]])</f>
        <v>2013</v>
      </c>
      <c r="O806" s="4" t="s">
        <v>475</v>
      </c>
      <c r="P806" s="5" t="str">
        <f>LEFT(Tableau_Lancer_la_requête_à_partir_de_DB_TOPZOO[[#This Row],[CT_CODEPOSTAL]],2)</f>
        <v>13</v>
      </c>
      <c r="Q806" s="5">
        <f>IF(SUMPRODUCT((B$2:B806=B806)*(C$2:C806=C806))&gt;1,0,1)</f>
        <v>0</v>
      </c>
      <c r="R806" s="5" t="str">
        <f>LEFT(Tableau_Lancer_la_requête_à_partir_de_DB_TOPZOO[[#This Row],[DO_PIECE]],2)</f>
        <v>FA</v>
      </c>
    </row>
    <row r="807" spans="1:18" x14ac:dyDescent="0.25">
      <c r="A807" s="5" t="s">
        <v>427</v>
      </c>
      <c r="B807" t="s">
        <v>417</v>
      </c>
      <c r="C807" t="s">
        <v>246</v>
      </c>
      <c r="D807" s="1">
        <v>41411</v>
      </c>
      <c r="E807" t="s">
        <v>112</v>
      </c>
      <c r="F807">
        <v>8</v>
      </c>
      <c r="G807">
        <v>17.100000000000001</v>
      </c>
      <c r="H807" t="s">
        <v>433</v>
      </c>
      <c r="I807" t="s">
        <v>288</v>
      </c>
      <c r="J807" t="s">
        <v>334</v>
      </c>
      <c r="K8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7" s="4">
        <f>+IF(LEFT(Tableau_Lancer_la_requête_à_partir_de_DB_TOPZOO[[#This Row],[DO_PIECE]],2)="av",0,F807)</f>
        <v>8</v>
      </c>
      <c r="M8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7" s="2">
        <f>YEAR(Tableau_Lancer_la_requête_à_partir_de_DB_TOPZOO[[#This Row],[DO_DATE]])</f>
        <v>2013</v>
      </c>
      <c r="O807" s="4" t="s">
        <v>469</v>
      </c>
      <c r="P807" s="5" t="str">
        <f>LEFT(Tableau_Lancer_la_requête_à_partir_de_DB_TOPZOO[[#This Row],[CT_CODEPOSTAL]],2)</f>
        <v>13</v>
      </c>
      <c r="Q807" s="5">
        <f>IF(SUMPRODUCT((B$2:B807=B807)*(C$2:C807=C807))&gt;1,0,1)</f>
        <v>0</v>
      </c>
      <c r="R807" s="5" t="str">
        <f>LEFT(Tableau_Lancer_la_requête_à_partir_de_DB_TOPZOO[[#This Row],[DO_PIECE]],2)</f>
        <v>FA</v>
      </c>
    </row>
    <row r="808" spans="1:18" x14ac:dyDescent="0.25">
      <c r="A808" s="5" t="s">
        <v>427</v>
      </c>
      <c r="B808" t="s">
        <v>417</v>
      </c>
      <c r="C808" t="s">
        <v>246</v>
      </c>
      <c r="D808" s="1">
        <v>41411</v>
      </c>
      <c r="E808" t="s">
        <v>26</v>
      </c>
      <c r="F808">
        <v>1</v>
      </c>
      <c r="G808">
        <v>14.202999999999999</v>
      </c>
      <c r="H808" t="s">
        <v>433</v>
      </c>
      <c r="I808" t="s">
        <v>288</v>
      </c>
      <c r="J808" t="s">
        <v>334</v>
      </c>
      <c r="K8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8" s="4">
        <f>+IF(LEFT(Tableau_Lancer_la_requête_à_partir_de_DB_TOPZOO[[#This Row],[DO_PIECE]],2)="av",0,F808)</f>
        <v>1</v>
      </c>
      <c r="M8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8" s="2">
        <f>YEAR(Tableau_Lancer_la_requête_à_partir_de_DB_TOPZOO[[#This Row],[DO_DATE]])</f>
        <v>2013</v>
      </c>
      <c r="O808" s="4" t="s">
        <v>609</v>
      </c>
      <c r="P808" s="5" t="str">
        <f>LEFT(Tableau_Lancer_la_requête_à_partir_de_DB_TOPZOO[[#This Row],[CT_CODEPOSTAL]],2)</f>
        <v>13</v>
      </c>
      <c r="Q808" s="5">
        <f>IF(SUMPRODUCT((B$2:B808=B808)*(C$2:C808=C808))&gt;1,0,1)</f>
        <v>0</v>
      </c>
      <c r="R808" s="5" t="str">
        <f>LEFT(Tableau_Lancer_la_requête_à_partir_de_DB_TOPZOO[[#This Row],[DO_PIECE]],2)</f>
        <v>FA</v>
      </c>
    </row>
    <row r="809" spans="1:18" x14ac:dyDescent="0.25">
      <c r="A809" s="5" t="s">
        <v>427</v>
      </c>
      <c r="B809" t="s">
        <v>417</v>
      </c>
      <c r="C809" t="s">
        <v>246</v>
      </c>
      <c r="D809" s="1">
        <v>41411</v>
      </c>
      <c r="E809" t="s">
        <v>51</v>
      </c>
      <c r="F809">
        <v>4</v>
      </c>
      <c r="G809">
        <v>25.84</v>
      </c>
      <c r="H809" t="s">
        <v>433</v>
      </c>
      <c r="I809" t="s">
        <v>288</v>
      </c>
      <c r="J809" t="s">
        <v>334</v>
      </c>
      <c r="K8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09" s="4">
        <f>+IF(LEFT(Tableau_Lancer_la_requête_à_partir_de_DB_TOPZOO[[#This Row],[DO_PIECE]],2)="av",0,F809)</f>
        <v>4</v>
      </c>
      <c r="M8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09" s="2">
        <f>YEAR(Tableau_Lancer_la_requête_à_partir_de_DB_TOPZOO[[#This Row],[DO_DATE]])</f>
        <v>2013</v>
      </c>
      <c r="O809" s="4" t="s">
        <v>582</v>
      </c>
      <c r="P809" s="5" t="str">
        <f>LEFT(Tableau_Lancer_la_requête_à_partir_de_DB_TOPZOO[[#This Row],[CT_CODEPOSTAL]],2)</f>
        <v>13</v>
      </c>
      <c r="Q809" s="5">
        <f>IF(SUMPRODUCT((B$2:B809=B809)*(C$2:C809=C809))&gt;1,0,1)</f>
        <v>0</v>
      </c>
      <c r="R809" s="5" t="str">
        <f>LEFT(Tableau_Lancer_la_requête_à_partir_de_DB_TOPZOO[[#This Row],[DO_PIECE]],2)</f>
        <v>FA</v>
      </c>
    </row>
    <row r="810" spans="1:18" x14ac:dyDescent="0.25">
      <c r="A810" s="5" t="s">
        <v>427</v>
      </c>
      <c r="B810" t="s">
        <v>417</v>
      </c>
      <c r="C810" t="s">
        <v>246</v>
      </c>
      <c r="D810" s="1">
        <v>41411</v>
      </c>
      <c r="E810" t="s">
        <v>185</v>
      </c>
      <c r="F810">
        <v>3</v>
      </c>
      <c r="G810">
        <v>9.0350000000000001</v>
      </c>
      <c r="H810" t="s">
        <v>433</v>
      </c>
      <c r="I810" t="s">
        <v>288</v>
      </c>
      <c r="J810" t="s">
        <v>334</v>
      </c>
      <c r="K8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0" s="4">
        <f>+IF(LEFT(Tableau_Lancer_la_requête_à_partir_de_DB_TOPZOO[[#This Row],[DO_PIECE]],2)="av",0,F810)</f>
        <v>3</v>
      </c>
      <c r="M8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0" s="2">
        <f>YEAR(Tableau_Lancer_la_requête_à_partir_de_DB_TOPZOO[[#This Row],[DO_DATE]])</f>
        <v>2013</v>
      </c>
      <c r="O810" s="4" t="s">
        <v>678</v>
      </c>
      <c r="P810" s="5" t="str">
        <f>LEFT(Tableau_Lancer_la_requête_à_partir_de_DB_TOPZOO[[#This Row],[CT_CODEPOSTAL]],2)</f>
        <v>13</v>
      </c>
      <c r="Q810" s="5">
        <f>IF(SUMPRODUCT((B$2:B810=B810)*(C$2:C810=C810))&gt;1,0,1)</f>
        <v>0</v>
      </c>
      <c r="R810" s="5" t="str">
        <f>LEFT(Tableau_Lancer_la_requête_à_partir_de_DB_TOPZOO[[#This Row],[DO_PIECE]],2)</f>
        <v>FA</v>
      </c>
    </row>
    <row r="811" spans="1:18" x14ac:dyDescent="0.25">
      <c r="A811" s="5" t="s">
        <v>427</v>
      </c>
      <c r="B811" t="s">
        <v>417</v>
      </c>
      <c r="C811" t="s">
        <v>246</v>
      </c>
      <c r="D811" s="1">
        <v>41411</v>
      </c>
      <c r="E811" t="s">
        <v>139</v>
      </c>
      <c r="F811">
        <v>3</v>
      </c>
      <c r="G811">
        <v>9.0350000000000001</v>
      </c>
      <c r="H811" t="s">
        <v>433</v>
      </c>
      <c r="I811" t="s">
        <v>288</v>
      </c>
      <c r="J811" t="s">
        <v>334</v>
      </c>
      <c r="K8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1" s="4">
        <f>+IF(LEFT(Tableau_Lancer_la_requête_à_partir_de_DB_TOPZOO[[#This Row],[DO_PIECE]],2)="av",0,F811)</f>
        <v>3</v>
      </c>
      <c r="M8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1" s="2">
        <f>YEAR(Tableau_Lancer_la_requête_à_partir_de_DB_TOPZOO[[#This Row],[DO_DATE]])</f>
        <v>2013</v>
      </c>
      <c r="O811" s="4" t="s">
        <v>483</v>
      </c>
      <c r="P811" s="5" t="str">
        <f>LEFT(Tableau_Lancer_la_requête_à_partir_de_DB_TOPZOO[[#This Row],[CT_CODEPOSTAL]],2)</f>
        <v>13</v>
      </c>
      <c r="Q811" s="5">
        <f>IF(SUMPRODUCT((B$2:B811=B811)*(C$2:C811=C811))&gt;1,0,1)</f>
        <v>0</v>
      </c>
      <c r="R811" s="5" t="str">
        <f>LEFT(Tableau_Lancer_la_requête_à_partir_de_DB_TOPZOO[[#This Row],[DO_PIECE]],2)</f>
        <v>FA</v>
      </c>
    </row>
    <row r="812" spans="1:18" x14ac:dyDescent="0.25">
      <c r="A812" s="5" t="s">
        <v>427</v>
      </c>
      <c r="B812" t="s">
        <v>417</v>
      </c>
      <c r="C812" t="s">
        <v>246</v>
      </c>
      <c r="D812" s="1">
        <v>41411</v>
      </c>
      <c r="E812" t="s">
        <v>140</v>
      </c>
      <c r="F812">
        <v>3</v>
      </c>
      <c r="G812">
        <v>9.0350000000000001</v>
      </c>
      <c r="H812" t="s">
        <v>433</v>
      </c>
      <c r="I812" t="s">
        <v>288</v>
      </c>
      <c r="J812" t="s">
        <v>334</v>
      </c>
      <c r="K8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2" s="4">
        <f>+IF(LEFT(Tableau_Lancer_la_requête_à_partir_de_DB_TOPZOO[[#This Row],[DO_PIECE]],2)="av",0,F812)</f>
        <v>3</v>
      </c>
      <c r="M8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2" s="2">
        <f>YEAR(Tableau_Lancer_la_requête_à_partir_de_DB_TOPZOO[[#This Row],[DO_DATE]])</f>
        <v>2013</v>
      </c>
      <c r="O812" s="4" t="s">
        <v>679</v>
      </c>
      <c r="P812" s="5" t="str">
        <f>LEFT(Tableau_Lancer_la_requête_à_partir_de_DB_TOPZOO[[#This Row],[CT_CODEPOSTAL]],2)</f>
        <v>13</v>
      </c>
      <c r="Q812" s="5">
        <f>IF(SUMPRODUCT((B$2:B812=B812)*(C$2:C812=C812))&gt;1,0,1)</f>
        <v>0</v>
      </c>
      <c r="R812" s="5" t="str">
        <f>LEFT(Tableau_Lancer_la_requête_à_partir_de_DB_TOPZOO[[#This Row],[DO_PIECE]],2)</f>
        <v>FA</v>
      </c>
    </row>
    <row r="813" spans="1:18" x14ac:dyDescent="0.25">
      <c r="A813" s="5" t="s">
        <v>427</v>
      </c>
      <c r="B813" t="s">
        <v>417</v>
      </c>
      <c r="C813" t="s">
        <v>246</v>
      </c>
      <c r="D813" s="1">
        <v>41411</v>
      </c>
      <c r="E813" t="s">
        <v>16</v>
      </c>
      <c r="F813">
        <v>4</v>
      </c>
      <c r="G813">
        <v>22.42</v>
      </c>
      <c r="H813" t="s">
        <v>433</v>
      </c>
      <c r="I813" t="s">
        <v>288</v>
      </c>
      <c r="J813" t="s">
        <v>334</v>
      </c>
      <c r="K8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3" s="4">
        <f>+IF(LEFT(Tableau_Lancer_la_requête_à_partir_de_DB_TOPZOO[[#This Row],[DO_PIECE]],2)="av",0,F813)</f>
        <v>4</v>
      </c>
      <c r="M8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3" s="2">
        <f>YEAR(Tableau_Lancer_la_requête_à_partir_de_DB_TOPZOO[[#This Row],[DO_DATE]])</f>
        <v>2013</v>
      </c>
      <c r="O813" s="4" t="s">
        <v>488</v>
      </c>
      <c r="P813" s="5" t="str">
        <f>LEFT(Tableau_Lancer_la_requête_à_partir_de_DB_TOPZOO[[#This Row],[CT_CODEPOSTAL]],2)</f>
        <v>13</v>
      </c>
      <c r="Q813" s="5">
        <f>IF(SUMPRODUCT((B$2:B813=B813)*(C$2:C813=C813))&gt;1,0,1)</f>
        <v>0</v>
      </c>
      <c r="R813" s="5" t="str">
        <f>LEFT(Tableau_Lancer_la_requête_à_partir_de_DB_TOPZOO[[#This Row],[DO_PIECE]],2)</f>
        <v>FA</v>
      </c>
    </row>
    <row r="814" spans="1:18" x14ac:dyDescent="0.25">
      <c r="A814" s="5" t="s">
        <v>427</v>
      </c>
      <c r="B814" t="s">
        <v>417</v>
      </c>
      <c r="C814" t="s">
        <v>246</v>
      </c>
      <c r="D814" s="1">
        <v>41411</v>
      </c>
      <c r="E814" t="s">
        <v>19</v>
      </c>
      <c r="F814">
        <v>6</v>
      </c>
      <c r="G814">
        <v>23.256</v>
      </c>
      <c r="H814" t="s">
        <v>433</v>
      </c>
      <c r="I814" t="s">
        <v>288</v>
      </c>
      <c r="J814" t="s">
        <v>334</v>
      </c>
      <c r="K8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4" s="4">
        <f>+IF(LEFT(Tableau_Lancer_la_requête_à_partir_de_DB_TOPZOO[[#This Row],[DO_PIECE]],2)="av",0,F814)</f>
        <v>6</v>
      </c>
      <c r="M8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4" s="2">
        <f>YEAR(Tableau_Lancer_la_requête_à_partir_de_DB_TOPZOO[[#This Row],[DO_DATE]])</f>
        <v>2013</v>
      </c>
      <c r="O814" s="4" t="s">
        <v>485</v>
      </c>
      <c r="P814" s="5" t="str">
        <f>LEFT(Tableau_Lancer_la_requête_à_partir_de_DB_TOPZOO[[#This Row],[CT_CODEPOSTAL]],2)</f>
        <v>13</v>
      </c>
      <c r="Q814" s="5">
        <f>IF(SUMPRODUCT((B$2:B814=B814)*(C$2:C814=C814))&gt;1,0,1)</f>
        <v>0</v>
      </c>
      <c r="R814" s="5" t="str">
        <f>LEFT(Tableau_Lancer_la_requête_à_partir_de_DB_TOPZOO[[#This Row],[DO_PIECE]],2)</f>
        <v>FA</v>
      </c>
    </row>
    <row r="815" spans="1:18" x14ac:dyDescent="0.25">
      <c r="A815" s="5" t="s">
        <v>427</v>
      </c>
      <c r="B815" t="s">
        <v>417</v>
      </c>
      <c r="C815" t="s">
        <v>246</v>
      </c>
      <c r="D815" s="1">
        <v>41411</v>
      </c>
      <c r="E815" t="s">
        <v>70</v>
      </c>
      <c r="F815">
        <v>4</v>
      </c>
      <c r="G815">
        <v>17.86</v>
      </c>
      <c r="H815" t="s">
        <v>433</v>
      </c>
      <c r="I815" t="s">
        <v>288</v>
      </c>
      <c r="J815" t="s">
        <v>334</v>
      </c>
      <c r="K8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5" s="4">
        <f>+IF(LEFT(Tableau_Lancer_la_requête_à_partir_de_DB_TOPZOO[[#This Row],[DO_PIECE]],2)="av",0,F815)</f>
        <v>4</v>
      </c>
      <c r="M8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5" s="2">
        <f>YEAR(Tableau_Lancer_la_requête_à_partir_de_DB_TOPZOO[[#This Row],[DO_DATE]])</f>
        <v>2013</v>
      </c>
      <c r="O815" s="4" t="s">
        <v>551</v>
      </c>
      <c r="P815" s="5" t="str">
        <f>LEFT(Tableau_Lancer_la_requête_à_partir_de_DB_TOPZOO[[#This Row],[CT_CODEPOSTAL]],2)</f>
        <v>13</v>
      </c>
      <c r="Q815" s="5">
        <f>IF(SUMPRODUCT((B$2:B815=B815)*(C$2:C815=C815))&gt;1,0,1)</f>
        <v>0</v>
      </c>
      <c r="R815" s="5" t="str">
        <f>LEFT(Tableau_Lancer_la_requête_à_partir_de_DB_TOPZOO[[#This Row],[DO_PIECE]],2)</f>
        <v>FA</v>
      </c>
    </row>
    <row r="816" spans="1:18" x14ac:dyDescent="0.25">
      <c r="A816" s="5" t="s">
        <v>427</v>
      </c>
      <c r="B816" t="s">
        <v>417</v>
      </c>
      <c r="C816" t="s">
        <v>246</v>
      </c>
      <c r="D816" s="1">
        <v>41411</v>
      </c>
      <c r="E816" t="s">
        <v>56</v>
      </c>
      <c r="F816">
        <v>4</v>
      </c>
      <c r="G816">
        <v>17.86</v>
      </c>
      <c r="H816" t="s">
        <v>433</v>
      </c>
      <c r="I816" t="s">
        <v>288</v>
      </c>
      <c r="J816" t="s">
        <v>334</v>
      </c>
      <c r="K8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6" s="4">
        <f>+IF(LEFT(Tableau_Lancer_la_requête_à_partir_de_DB_TOPZOO[[#This Row],[DO_PIECE]],2)="av",0,F816)</f>
        <v>4</v>
      </c>
      <c r="M8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6" s="2">
        <f>YEAR(Tableau_Lancer_la_requête_à_partir_de_DB_TOPZOO[[#This Row],[DO_DATE]])</f>
        <v>2013</v>
      </c>
      <c r="O816" s="4" t="s">
        <v>552</v>
      </c>
      <c r="P816" s="5" t="str">
        <f>LEFT(Tableau_Lancer_la_requête_à_partir_de_DB_TOPZOO[[#This Row],[CT_CODEPOSTAL]],2)</f>
        <v>13</v>
      </c>
      <c r="Q816" s="5">
        <f>IF(SUMPRODUCT((B$2:B816=B816)*(C$2:C816=C816))&gt;1,0,1)</f>
        <v>0</v>
      </c>
      <c r="R816" s="5" t="str">
        <f>LEFT(Tableau_Lancer_la_requête_à_partir_de_DB_TOPZOO[[#This Row],[DO_PIECE]],2)</f>
        <v>FA</v>
      </c>
    </row>
    <row r="817" spans="1:18" x14ac:dyDescent="0.25">
      <c r="A817" s="5" t="s">
        <v>427</v>
      </c>
      <c r="B817" t="s">
        <v>417</v>
      </c>
      <c r="C817" t="s">
        <v>246</v>
      </c>
      <c r="D817" s="1">
        <v>41411</v>
      </c>
      <c r="E817" t="s">
        <v>74</v>
      </c>
      <c r="F817">
        <v>4</v>
      </c>
      <c r="G817">
        <v>17.86</v>
      </c>
      <c r="H817" t="s">
        <v>433</v>
      </c>
      <c r="I817" t="s">
        <v>288</v>
      </c>
      <c r="J817" t="s">
        <v>334</v>
      </c>
      <c r="K8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7" s="4">
        <f>+IF(LEFT(Tableau_Lancer_la_requête_à_partir_de_DB_TOPZOO[[#This Row],[DO_PIECE]],2)="av",0,F817)</f>
        <v>4</v>
      </c>
      <c r="M8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7" s="2">
        <f>YEAR(Tableau_Lancer_la_requête_à_partir_de_DB_TOPZOO[[#This Row],[DO_DATE]])</f>
        <v>2013</v>
      </c>
      <c r="O817" s="4" t="s">
        <v>553</v>
      </c>
      <c r="P817" s="5" t="str">
        <f>LEFT(Tableau_Lancer_la_requête_à_partir_de_DB_TOPZOO[[#This Row],[CT_CODEPOSTAL]],2)</f>
        <v>13</v>
      </c>
      <c r="Q817" s="5">
        <f>IF(SUMPRODUCT((B$2:B817=B817)*(C$2:C817=C817))&gt;1,0,1)</f>
        <v>0</v>
      </c>
      <c r="R817" s="5" t="str">
        <f>LEFT(Tableau_Lancer_la_requête_à_partir_de_DB_TOPZOO[[#This Row],[DO_PIECE]],2)</f>
        <v>FA</v>
      </c>
    </row>
    <row r="818" spans="1:18" x14ac:dyDescent="0.25">
      <c r="A818" s="5" t="s">
        <v>427</v>
      </c>
      <c r="B818" t="s">
        <v>417</v>
      </c>
      <c r="C818" t="s">
        <v>246</v>
      </c>
      <c r="D818" s="1">
        <v>41411</v>
      </c>
      <c r="E818" t="s">
        <v>71</v>
      </c>
      <c r="F818">
        <v>4</v>
      </c>
      <c r="G818">
        <v>17.86</v>
      </c>
      <c r="H818" t="s">
        <v>433</v>
      </c>
      <c r="I818" t="s">
        <v>288</v>
      </c>
      <c r="J818" t="s">
        <v>334</v>
      </c>
      <c r="K8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8" s="4">
        <f>+IF(LEFT(Tableau_Lancer_la_requête_à_partir_de_DB_TOPZOO[[#This Row],[DO_PIECE]],2)="av",0,F818)</f>
        <v>4</v>
      </c>
      <c r="M8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8" s="2">
        <f>YEAR(Tableau_Lancer_la_requête_à_partir_de_DB_TOPZOO[[#This Row],[DO_DATE]])</f>
        <v>2013</v>
      </c>
      <c r="O818" s="4" t="s">
        <v>554</v>
      </c>
      <c r="P818" s="5" t="str">
        <f>LEFT(Tableau_Lancer_la_requête_à_partir_de_DB_TOPZOO[[#This Row],[CT_CODEPOSTAL]],2)</f>
        <v>13</v>
      </c>
      <c r="Q818" s="5">
        <f>IF(SUMPRODUCT((B$2:B818=B818)*(C$2:C818=C818))&gt;1,0,1)</f>
        <v>0</v>
      </c>
      <c r="R818" s="5" t="str">
        <f>LEFT(Tableau_Lancer_la_requête_à_partir_de_DB_TOPZOO[[#This Row],[DO_PIECE]],2)</f>
        <v>FA</v>
      </c>
    </row>
    <row r="819" spans="1:18" x14ac:dyDescent="0.25">
      <c r="A819" s="5" t="s">
        <v>427</v>
      </c>
      <c r="B819" t="s">
        <v>417</v>
      </c>
      <c r="C819" t="s">
        <v>246</v>
      </c>
      <c r="D819" s="1">
        <v>41411</v>
      </c>
      <c r="E819" t="s">
        <v>119</v>
      </c>
      <c r="F819">
        <v>1</v>
      </c>
      <c r="G819">
        <v>0</v>
      </c>
      <c r="H819" t="s">
        <v>433</v>
      </c>
      <c r="I819" t="s">
        <v>288</v>
      </c>
      <c r="J819" t="s">
        <v>334</v>
      </c>
      <c r="K8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19" s="4">
        <f>+IF(LEFT(Tableau_Lancer_la_requête_à_partir_de_DB_TOPZOO[[#This Row],[DO_PIECE]],2)="av",0,F819)</f>
        <v>1</v>
      </c>
      <c r="M8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19" s="2">
        <f>YEAR(Tableau_Lancer_la_requête_à_partir_de_DB_TOPZOO[[#This Row],[DO_DATE]])</f>
        <v>2013</v>
      </c>
      <c r="O819" s="4" t="s">
        <v>613</v>
      </c>
      <c r="P819" s="5" t="str">
        <f>LEFT(Tableau_Lancer_la_requête_à_partir_de_DB_TOPZOO[[#This Row],[CT_CODEPOSTAL]],2)</f>
        <v>13</v>
      </c>
      <c r="Q819" s="5">
        <f>IF(SUMPRODUCT((B$2:B819=B819)*(C$2:C819=C819))&gt;1,0,1)</f>
        <v>0</v>
      </c>
      <c r="R819" s="5" t="str">
        <f>LEFT(Tableau_Lancer_la_requête_à_partir_de_DB_TOPZOO[[#This Row],[DO_PIECE]],2)</f>
        <v>FA</v>
      </c>
    </row>
    <row r="820" spans="1:18" x14ac:dyDescent="0.25">
      <c r="A820" s="5" t="s">
        <v>427</v>
      </c>
      <c r="B820" t="s">
        <v>417</v>
      </c>
      <c r="C820" t="s">
        <v>246</v>
      </c>
      <c r="D820" s="1">
        <v>41411</v>
      </c>
      <c r="E820" t="s">
        <v>77</v>
      </c>
      <c r="F820">
        <v>1</v>
      </c>
      <c r="G820">
        <v>0</v>
      </c>
      <c r="H820" t="s">
        <v>433</v>
      </c>
      <c r="I820" t="s">
        <v>288</v>
      </c>
      <c r="J820" t="s">
        <v>334</v>
      </c>
      <c r="K8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0" s="4">
        <f>+IF(LEFT(Tableau_Lancer_la_requête_à_partir_de_DB_TOPZOO[[#This Row],[DO_PIECE]],2)="av",0,F820)</f>
        <v>1</v>
      </c>
      <c r="M8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820" s="2">
        <f>YEAR(Tableau_Lancer_la_requête_à_partir_de_DB_TOPZOO[[#This Row],[DO_DATE]])</f>
        <v>2013</v>
      </c>
      <c r="O820" s="4" t="s">
        <v>630</v>
      </c>
      <c r="P820" s="5" t="str">
        <f>LEFT(Tableau_Lancer_la_requête_à_partir_de_DB_TOPZOO[[#This Row],[CT_CODEPOSTAL]],2)</f>
        <v>13</v>
      </c>
      <c r="Q820" s="5">
        <f>IF(SUMPRODUCT((B$2:B820=B820)*(C$2:C820=C820))&gt;1,0,1)</f>
        <v>0</v>
      </c>
      <c r="R820" s="5" t="str">
        <f>LEFT(Tableau_Lancer_la_requête_à_partir_de_DB_TOPZOO[[#This Row],[DO_PIECE]],2)</f>
        <v>FA</v>
      </c>
    </row>
    <row r="821" spans="1:18" x14ac:dyDescent="0.25">
      <c r="A821" s="5" t="s">
        <v>427</v>
      </c>
      <c r="B821" t="s">
        <v>417</v>
      </c>
      <c r="C821" t="s">
        <v>247</v>
      </c>
      <c r="D821" s="1">
        <v>41436</v>
      </c>
      <c r="E821" t="s">
        <v>119</v>
      </c>
      <c r="F821">
        <v>1</v>
      </c>
      <c r="G821">
        <v>8.9779999999999998</v>
      </c>
      <c r="H821" t="s">
        <v>433</v>
      </c>
      <c r="I821" t="s">
        <v>288</v>
      </c>
      <c r="J821" t="s">
        <v>334</v>
      </c>
      <c r="K8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1" s="4">
        <f>+IF(LEFT(Tableau_Lancer_la_requête_à_partir_de_DB_TOPZOO[[#This Row],[DO_PIECE]],2)="av",0,F821)</f>
        <v>1</v>
      </c>
      <c r="M8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1" s="2">
        <f>YEAR(Tableau_Lancer_la_requête_à_partir_de_DB_TOPZOO[[#This Row],[DO_DATE]])</f>
        <v>2013</v>
      </c>
      <c r="O821" s="4" t="s">
        <v>613</v>
      </c>
      <c r="P821" s="5" t="str">
        <f>LEFT(Tableau_Lancer_la_requête_à_partir_de_DB_TOPZOO[[#This Row],[CT_CODEPOSTAL]],2)</f>
        <v>13</v>
      </c>
      <c r="Q821" s="5">
        <f>IF(SUMPRODUCT((B$2:B821=B821)*(C$2:C821=C821))&gt;1,0,1)</f>
        <v>1</v>
      </c>
      <c r="R821" s="5" t="str">
        <f>LEFT(Tableau_Lancer_la_requête_à_partir_de_DB_TOPZOO[[#This Row],[DO_PIECE]],2)</f>
        <v>FA</v>
      </c>
    </row>
    <row r="822" spans="1:18" x14ac:dyDescent="0.25">
      <c r="A822" s="5" t="s">
        <v>427</v>
      </c>
      <c r="B822" t="s">
        <v>417</v>
      </c>
      <c r="C822" t="s">
        <v>247</v>
      </c>
      <c r="D822" s="1">
        <v>41436</v>
      </c>
      <c r="E822" t="s">
        <v>10</v>
      </c>
      <c r="F822">
        <v>1</v>
      </c>
      <c r="G822">
        <v>20.254000000000001</v>
      </c>
      <c r="H822" t="s">
        <v>433</v>
      </c>
      <c r="I822" t="s">
        <v>288</v>
      </c>
      <c r="J822" t="s">
        <v>334</v>
      </c>
      <c r="K8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2" s="4">
        <f>+IF(LEFT(Tableau_Lancer_la_requête_à_partir_de_DB_TOPZOO[[#This Row],[DO_PIECE]],2)="av",0,F822)</f>
        <v>1</v>
      </c>
      <c r="M8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2" s="2">
        <f>YEAR(Tableau_Lancer_la_requête_à_partir_de_DB_TOPZOO[[#This Row],[DO_DATE]])</f>
        <v>2013</v>
      </c>
      <c r="O822" s="4" t="s">
        <v>457</v>
      </c>
      <c r="P822" s="5" t="str">
        <f>LEFT(Tableau_Lancer_la_requête_à_partir_de_DB_TOPZOO[[#This Row],[CT_CODEPOSTAL]],2)</f>
        <v>13</v>
      </c>
      <c r="Q822" s="5">
        <f>IF(SUMPRODUCT((B$2:B822=B822)*(C$2:C822=C822))&gt;1,0,1)</f>
        <v>0</v>
      </c>
      <c r="R822" s="5" t="str">
        <f>LEFT(Tableau_Lancer_la_requête_à_partir_de_DB_TOPZOO[[#This Row],[DO_PIECE]],2)</f>
        <v>FA</v>
      </c>
    </row>
    <row r="823" spans="1:18" x14ac:dyDescent="0.25">
      <c r="A823" s="5" t="s">
        <v>427</v>
      </c>
      <c r="B823" t="s">
        <v>417</v>
      </c>
      <c r="C823" t="s">
        <v>247</v>
      </c>
      <c r="D823" s="1">
        <v>41436</v>
      </c>
      <c r="E823" t="s">
        <v>185</v>
      </c>
      <c r="F823">
        <v>4</v>
      </c>
      <c r="G823">
        <v>12.045999999999999</v>
      </c>
      <c r="H823" t="s">
        <v>433</v>
      </c>
      <c r="I823" t="s">
        <v>288</v>
      </c>
      <c r="J823" t="s">
        <v>334</v>
      </c>
      <c r="K8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3" s="4">
        <f>+IF(LEFT(Tableau_Lancer_la_requête_à_partir_de_DB_TOPZOO[[#This Row],[DO_PIECE]],2)="av",0,F823)</f>
        <v>4</v>
      </c>
      <c r="M8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3" s="2">
        <f>YEAR(Tableau_Lancer_la_requête_à_partir_de_DB_TOPZOO[[#This Row],[DO_DATE]])</f>
        <v>2013</v>
      </c>
      <c r="O823" s="4" t="s">
        <v>678</v>
      </c>
      <c r="P823" s="5" t="str">
        <f>LEFT(Tableau_Lancer_la_requête_à_partir_de_DB_TOPZOO[[#This Row],[CT_CODEPOSTAL]],2)</f>
        <v>13</v>
      </c>
      <c r="Q823" s="5">
        <f>IF(SUMPRODUCT((B$2:B823=B823)*(C$2:C823=C823))&gt;1,0,1)</f>
        <v>0</v>
      </c>
      <c r="R823" s="5" t="str">
        <f>LEFT(Tableau_Lancer_la_requête_à_partir_de_DB_TOPZOO[[#This Row],[DO_PIECE]],2)</f>
        <v>FA</v>
      </c>
    </row>
    <row r="824" spans="1:18" x14ac:dyDescent="0.25">
      <c r="A824" s="5" t="s">
        <v>427</v>
      </c>
      <c r="B824" t="s">
        <v>417</v>
      </c>
      <c r="C824" t="s">
        <v>247</v>
      </c>
      <c r="D824" s="1">
        <v>41436</v>
      </c>
      <c r="E824" t="s">
        <v>30</v>
      </c>
      <c r="F824">
        <v>6</v>
      </c>
      <c r="G824">
        <v>33.402000000000001</v>
      </c>
      <c r="H824" t="s">
        <v>433</v>
      </c>
      <c r="I824" t="s">
        <v>288</v>
      </c>
      <c r="J824" t="s">
        <v>334</v>
      </c>
      <c r="K8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4" s="4">
        <f>+IF(LEFT(Tableau_Lancer_la_requête_à_partir_de_DB_TOPZOO[[#This Row],[DO_PIECE]],2)="av",0,F824)</f>
        <v>6</v>
      </c>
      <c r="M8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4" s="2">
        <f>YEAR(Tableau_Lancer_la_requête_à_partir_de_DB_TOPZOO[[#This Row],[DO_DATE]])</f>
        <v>2013</v>
      </c>
      <c r="O824" s="4" t="s">
        <v>494</v>
      </c>
      <c r="P824" s="5" t="str">
        <f>LEFT(Tableau_Lancer_la_requête_à_partir_de_DB_TOPZOO[[#This Row],[CT_CODEPOSTAL]],2)</f>
        <v>13</v>
      </c>
      <c r="Q824" s="5">
        <f>IF(SUMPRODUCT((B$2:B824=B824)*(C$2:C824=C824))&gt;1,0,1)</f>
        <v>0</v>
      </c>
      <c r="R824" s="5" t="str">
        <f>LEFT(Tableau_Lancer_la_requête_à_partir_de_DB_TOPZOO[[#This Row],[DO_PIECE]],2)</f>
        <v>FA</v>
      </c>
    </row>
    <row r="825" spans="1:18" x14ac:dyDescent="0.25">
      <c r="A825" s="5" t="s">
        <v>427</v>
      </c>
      <c r="B825" t="s">
        <v>417</v>
      </c>
      <c r="C825" t="s">
        <v>247</v>
      </c>
      <c r="D825" s="1">
        <v>41436</v>
      </c>
      <c r="E825" t="s">
        <v>12</v>
      </c>
      <c r="F825">
        <v>6</v>
      </c>
      <c r="G825">
        <v>42.75</v>
      </c>
      <c r="H825" t="s">
        <v>433</v>
      </c>
      <c r="I825" t="s">
        <v>288</v>
      </c>
      <c r="J825" t="s">
        <v>334</v>
      </c>
      <c r="K8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5" s="4">
        <f>+IF(LEFT(Tableau_Lancer_la_requête_à_partir_de_DB_TOPZOO[[#This Row],[DO_PIECE]],2)="av",0,F825)</f>
        <v>6</v>
      </c>
      <c r="M8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5" s="2">
        <f>YEAR(Tableau_Lancer_la_requête_à_partir_de_DB_TOPZOO[[#This Row],[DO_DATE]])</f>
        <v>2013</v>
      </c>
      <c r="O825" s="4" t="s">
        <v>495</v>
      </c>
      <c r="P825" s="5" t="str">
        <f>LEFT(Tableau_Lancer_la_requête_à_partir_de_DB_TOPZOO[[#This Row],[CT_CODEPOSTAL]],2)</f>
        <v>13</v>
      </c>
      <c r="Q825" s="5">
        <f>IF(SUMPRODUCT((B$2:B825=B825)*(C$2:C825=C825))&gt;1,0,1)</f>
        <v>0</v>
      </c>
      <c r="R825" s="5" t="str">
        <f>LEFT(Tableau_Lancer_la_requête_à_partir_de_DB_TOPZOO[[#This Row],[DO_PIECE]],2)</f>
        <v>FA</v>
      </c>
    </row>
    <row r="826" spans="1:18" x14ac:dyDescent="0.25">
      <c r="A826" s="5" t="s">
        <v>427</v>
      </c>
      <c r="B826" t="s">
        <v>417</v>
      </c>
      <c r="C826" t="s">
        <v>247</v>
      </c>
      <c r="D826" s="1">
        <v>41436</v>
      </c>
      <c r="E826" t="s">
        <v>154</v>
      </c>
      <c r="F826">
        <v>1</v>
      </c>
      <c r="G826">
        <v>34.542000000000002</v>
      </c>
      <c r="H826" t="s">
        <v>433</v>
      </c>
      <c r="I826" t="s">
        <v>288</v>
      </c>
      <c r="J826" t="s">
        <v>334</v>
      </c>
      <c r="K8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6" s="4">
        <f>+IF(LEFT(Tableau_Lancer_la_requête_à_partir_de_DB_TOPZOO[[#This Row],[DO_PIECE]],2)="av",0,F826)</f>
        <v>1</v>
      </c>
      <c r="M8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6" s="2">
        <f>YEAR(Tableau_Lancer_la_requête_à_partir_de_DB_TOPZOO[[#This Row],[DO_DATE]])</f>
        <v>2013</v>
      </c>
      <c r="O826" s="4" t="s">
        <v>684</v>
      </c>
      <c r="P826" s="5" t="str">
        <f>LEFT(Tableau_Lancer_la_requête_à_partir_de_DB_TOPZOO[[#This Row],[CT_CODEPOSTAL]],2)</f>
        <v>13</v>
      </c>
      <c r="Q826" s="5">
        <f>IF(SUMPRODUCT((B$2:B826=B826)*(C$2:C826=C826))&gt;1,0,1)</f>
        <v>0</v>
      </c>
      <c r="R826" s="5" t="str">
        <f>LEFT(Tableau_Lancer_la_requête_à_partir_de_DB_TOPZOO[[#This Row],[DO_PIECE]],2)</f>
        <v>FA</v>
      </c>
    </row>
    <row r="827" spans="1:18" x14ac:dyDescent="0.25">
      <c r="A827" s="5" t="s">
        <v>427</v>
      </c>
      <c r="B827" t="s">
        <v>417</v>
      </c>
      <c r="C827" t="s">
        <v>247</v>
      </c>
      <c r="D827" s="1">
        <v>41436</v>
      </c>
      <c r="E827" t="s">
        <v>101</v>
      </c>
      <c r="F827">
        <v>2</v>
      </c>
      <c r="G827">
        <v>37.81</v>
      </c>
      <c r="H827" t="s">
        <v>433</v>
      </c>
      <c r="I827" t="s">
        <v>288</v>
      </c>
      <c r="J827" t="s">
        <v>334</v>
      </c>
      <c r="K8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7" s="4">
        <f>+IF(LEFT(Tableau_Lancer_la_requête_à_partir_de_DB_TOPZOO[[#This Row],[DO_PIECE]],2)="av",0,F827)</f>
        <v>2</v>
      </c>
      <c r="M8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7" s="2">
        <f>YEAR(Tableau_Lancer_la_requête_à_partir_de_DB_TOPZOO[[#This Row],[DO_DATE]])</f>
        <v>2013</v>
      </c>
      <c r="O827" s="4" t="s">
        <v>463</v>
      </c>
      <c r="P827" s="5" t="str">
        <f>LEFT(Tableau_Lancer_la_requête_à_partir_de_DB_TOPZOO[[#This Row],[CT_CODEPOSTAL]],2)</f>
        <v>13</v>
      </c>
      <c r="Q827" s="5">
        <f>IF(SUMPRODUCT((B$2:B827=B827)*(C$2:C827=C827))&gt;1,0,1)</f>
        <v>0</v>
      </c>
      <c r="R827" s="5" t="str">
        <f>LEFT(Tableau_Lancer_la_requête_à_partir_de_DB_TOPZOO[[#This Row],[DO_PIECE]],2)</f>
        <v>FA</v>
      </c>
    </row>
    <row r="828" spans="1:18" x14ac:dyDescent="0.25">
      <c r="A828" s="5" t="s">
        <v>427</v>
      </c>
      <c r="B828" t="s">
        <v>417</v>
      </c>
      <c r="C828" t="s">
        <v>247</v>
      </c>
      <c r="D828" s="1">
        <v>41436</v>
      </c>
      <c r="E828" t="s">
        <v>46</v>
      </c>
      <c r="F828">
        <v>1</v>
      </c>
      <c r="G828">
        <v>24.567</v>
      </c>
      <c r="H828" t="s">
        <v>433</v>
      </c>
      <c r="I828" t="s">
        <v>288</v>
      </c>
      <c r="J828" t="s">
        <v>334</v>
      </c>
      <c r="K8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8" s="4">
        <f>+IF(LEFT(Tableau_Lancer_la_requête_à_partir_de_DB_TOPZOO[[#This Row],[DO_PIECE]],2)="av",0,F828)</f>
        <v>1</v>
      </c>
      <c r="M8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8" s="2">
        <f>YEAR(Tableau_Lancer_la_requête_à_partir_de_DB_TOPZOO[[#This Row],[DO_DATE]])</f>
        <v>2013</v>
      </c>
      <c r="O828" s="4" t="s">
        <v>458</v>
      </c>
      <c r="P828" s="5" t="str">
        <f>LEFT(Tableau_Lancer_la_requête_à_partir_de_DB_TOPZOO[[#This Row],[CT_CODEPOSTAL]],2)</f>
        <v>13</v>
      </c>
      <c r="Q828" s="5">
        <f>IF(SUMPRODUCT((B$2:B828=B828)*(C$2:C828=C828))&gt;1,0,1)</f>
        <v>0</v>
      </c>
      <c r="R828" s="5" t="str">
        <f>LEFT(Tableau_Lancer_la_requête_à_partir_de_DB_TOPZOO[[#This Row],[DO_PIECE]],2)</f>
        <v>FA</v>
      </c>
    </row>
    <row r="829" spans="1:18" x14ac:dyDescent="0.25">
      <c r="A829" s="5" t="s">
        <v>427</v>
      </c>
      <c r="B829" t="s">
        <v>417</v>
      </c>
      <c r="C829" t="s">
        <v>247</v>
      </c>
      <c r="D829" s="1">
        <v>41436</v>
      </c>
      <c r="E829" t="s">
        <v>11</v>
      </c>
      <c r="F829">
        <v>5</v>
      </c>
      <c r="G829">
        <v>23.513000000000002</v>
      </c>
      <c r="H829" t="s">
        <v>433</v>
      </c>
      <c r="I829" t="s">
        <v>288</v>
      </c>
      <c r="J829" t="s">
        <v>334</v>
      </c>
      <c r="K8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29" s="4">
        <f>+IF(LEFT(Tableau_Lancer_la_requête_à_partir_de_DB_TOPZOO[[#This Row],[DO_PIECE]],2)="av",0,F829)</f>
        <v>5</v>
      </c>
      <c r="M8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29" s="2">
        <f>YEAR(Tableau_Lancer_la_requête_à_partir_de_DB_TOPZOO[[#This Row],[DO_DATE]])</f>
        <v>2013</v>
      </c>
      <c r="O829" s="4" t="s">
        <v>586</v>
      </c>
      <c r="P829" s="5" t="str">
        <f>LEFT(Tableau_Lancer_la_requête_à_partir_de_DB_TOPZOO[[#This Row],[CT_CODEPOSTAL]],2)</f>
        <v>13</v>
      </c>
      <c r="Q829" s="5">
        <f>IF(SUMPRODUCT((B$2:B829=B829)*(C$2:C829=C829))&gt;1,0,1)</f>
        <v>0</v>
      </c>
      <c r="R829" s="5" t="str">
        <f>LEFT(Tableau_Lancer_la_requête_à_partir_de_DB_TOPZOO[[#This Row],[DO_PIECE]],2)</f>
        <v>FA</v>
      </c>
    </row>
    <row r="830" spans="1:18" x14ac:dyDescent="0.25">
      <c r="A830" s="5" t="s">
        <v>427</v>
      </c>
      <c r="B830" t="s">
        <v>417</v>
      </c>
      <c r="C830" t="s">
        <v>247</v>
      </c>
      <c r="D830" s="1">
        <v>41436</v>
      </c>
      <c r="E830" t="s">
        <v>117</v>
      </c>
      <c r="F830">
        <v>8</v>
      </c>
      <c r="G830">
        <v>17.100000000000001</v>
      </c>
      <c r="H830" t="s">
        <v>433</v>
      </c>
      <c r="I830" t="s">
        <v>288</v>
      </c>
      <c r="J830" t="s">
        <v>334</v>
      </c>
      <c r="K8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0" s="4">
        <f>+IF(LEFT(Tableau_Lancer_la_requête_à_partir_de_DB_TOPZOO[[#This Row],[DO_PIECE]],2)="av",0,F830)</f>
        <v>8</v>
      </c>
      <c r="M8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30" s="2">
        <f>YEAR(Tableau_Lancer_la_requête_à_partir_de_DB_TOPZOO[[#This Row],[DO_DATE]])</f>
        <v>2013</v>
      </c>
      <c r="O830" s="4" t="s">
        <v>468</v>
      </c>
      <c r="P830" s="5" t="str">
        <f>LEFT(Tableau_Lancer_la_requête_à_partir_de_DB_TOPZOO[[#This Row],[CT_CODEPOSTAL]],2)</f>
        <v>13</v>
      </c>
      <c r="Q830" s="5">
        <f>IF(SUMPRODUCT((B$2:B830=B830)*(C$2:C830=C830))&gt;1,0,1)</f>
        <v>0</v>
      </c>
      <c r="R830" s="5" t="str">
        <f>LEFT(Tableau_Lancer_la_requête_à_partir_de_DB_TOPZOO[[#This Row],[DO_PIECE]],2)</f>
        <v>FA</v>
      </c>
    </row>
    <row r="831" spans="1:18" x14ac:dyDescent="0.25">
      <c r="A831" s="5" t="s">
        <v>427</v>
      </c>
      <c r="B831" t="s">
        <v>417</v>
      </c>
      <c r="C831" t="s">
        <v>247</v>
      </c>
      <c r="D831" s="1">
        <v>41436</v>
      </c>
      <c r="E831" t="s">
        <v>73</v>
      </c>
      <c r="F831">
        <v>8</v>
      </c>
      <c r="G831">
        <v>20.52</v>
      </c>
      <c r="H831" t="s">
        <v>433</v>
      </c>
      <c r="I831" t="s">
        <v>288</v>
      </c>
      <c r="J831" t="s">
        <v>334</v>
      </c>
      <c r="K8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1" s="4">
        <f>+IF(LEFT(Tableau_Lancer_la_requête_à_partir_de_DB_TOPZOO[[#This Row],[DO_PIECE]],2)="av",0,F831)</f>
        <v>8</v>
      </c>
      <c r="M8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31" s="2">
        <f>YEAR(Tableau_Lancer_la_requête_à_partir_de_DB_TOPZOO[[#This Row],[DO_DATE]])</f>
        <v>2013</v>
      </c>
      <c r="O831" s="4" t="s">
        <v>477</v>
      </c>
      <c r="P831" s="5" t="str">
        <f>LEFT(Tableau_Lancer_la_requête_à_partir_de_DB_TOPZOO[[#This Row],[CT_CODEPOSTAL]],2)</f>
        <v>13</v>
      </c>
      <c r="Q831" s="5">
        <f>IF(SUMPRODUCT((B$2:B831=B831)*(C$2:C831=C831))&gt;1,0,1)</f>
        <v>0</v>
      </c>
      <c r="R831" s="5" t="str">
        <f>LEFT(Tableau_Lancer_la_requête_à_partir_de_DB_TOPZOO[[#This Row],[DO_PIECE]],2)</f>
        <v>FA</v>
      </c>
    </row>
    <row r="832" spans="1:18" x14ac:dyDescent="0.25">
      <c r="A832" s="5" t="s">
        <v>427</v>
      </c>
      <c r="B832" t="s">
        <v>417</v>
      </c>
      <c r="C832" t="s">
        <v>247</v>
      </c>
      <c r="D832" s="1">
        <v>41436</v>
      </c>
      <c r="E832" t="s">
        <v>28</v>
      </c>
      <c r="F832">
        <v>8</v>
      </c>
      <c r="G832">
        <v>20.52</v>
      </c>
      <c r="H832" t="s">
        <v>433</v>
      </c>
      <c r="I832" t="s">
        <v>288</v>
      </c>
      <c r="J832" t="s">
        <v>334</v>
      </c>
      <c r="K8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2" s="4">
        <f>+IF(LEFT(Tableau_Lancer_la_requête_à_partir_de_DB_TOPZOO[[#This Row],[DO_PIECE]],2)="av",0,F832)</f>
        <v>8</v>
      </c>
      <c r="M8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32" s="2">
        <f>YEAR(Tableau_Lancer_la_requête_à_partir_de_DB_TOPZOO[[#This Row],[DO_DATE]])</f>
        <v>2013</v>
      </c>
      <c r="O832" s="4" t="s">
        <v>476</v>
      </c>
      <c r="P832" s="5" t="str">
        <f>LEFT(Tableau_Lancer_la_requête_à_partir_de_DB_TOPZOO[[#This Row],[CT_CODEPOSTAL]],2)</f>
        <v>13</v>
      </c>
      <c r="Q832" s="5">
        <f>IF(SUMPRODUCT((B$2:B832=B832)*(C$2:C832=C832))&gt;1,0,1)</f>
        <v>0</v>
      </c>
      <c r="R832" s="5" t="str">
        <f>LEFT(Tableau_Lancer_la_requête_à_partir_de_DB_TOPZOO[[#This Row],[DO_PIECE]],2)</f>
        <v>FA</v>
      </c>
    </row>
    <row r="833" spans="1:18" x14ac:dyDescent="0.25">
      <c r="A833" s="5" t="s">
        <v>427</v>
      </c>
      <c r="B833" t="s">
        <v>417</v>
      </c>
      <c r="C833" t="s">
        <v>247</v>
      </c>
      <c r="D833" s="1">
        <v>41436</v>
      </c>
      <c r="E833" t="s">
        <v>65</v>
      </c>
      <c r="F833">
        <v>2</v>
      </c>
      <c r="G833">
        <v>37.049999999999997</v>
      </c>
      <c r="H833" t="s">
        <v>433</v>
      </c>
      <c r="I833" t="s">
        <v>288</v>
      </c>
      <c r="J833" t="s">
        <v>334</v>
      </c>
      <c r="K8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3" s="4">
        <f>+IF(LEFT(Tableau_Lancer_la_requête_à_partir_de_DB_TOPZOO[[#This Row],[DO_PIECE]],2)="av",0,F833)</f>
        <v>2</v>
      </c>
      <c r="M8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33" s="2">
        <f>YEAR(Tableau_Lancer_la_requête_à_partir_de_DB_TOPZOO[[#This Row],[DO_DATE]])</f>
        <v>2013</v>
      </c>
      <c r="O833" s="4" t="s">
        <v>602</v>
      </c>
      <c r="P833" s="5" t="str">
        <f>LEFT(Tableau_Lancer_la_requête_à_partir_de_DB_TOPZOO[[#This Row],[CT_CODEPOSTAL]],2)</f>
        <v>13</v>
      </c>
      <c r="Q833" s="5">
        <f>IF(SUMPRODUCT((B$2:B833=B833)*(C$2:C833=C833))&gt;1,0,1)</f>
        <v>0</v>
      </c>
      <c r="R833" s="5" t="str">
        <f>LEFT(Tableau_Lancer_la_requête_à_partir_de_DB_TOPZOO[[#This Row],[DO_PIECE]],2)</f>
        <v>FA</v>
      </c>
    </row>
    <row r="834" spans="1:18" x14ac:dyDescent="0.25">
      <c r="A834" s="5" t="s">
        <v>427</v>
      </c>
      <c r="B834" t="s">
        <v>417</v>
      </c>
      <c r="C834" t="s">
        <v>247</v>
      </c>
      <c r="D834" s="1">
        <v>41436</v>
      </c>
      <c r="E834" t="s">
        <v>36</v>
      </c>
      <c r="F834">
        <v>4</v>
      </c>
      <c r="G834">
        <v>86.26</v>
      </c>
      <c r="H834" t="s">
        <v>433</v>
      </c>
      <c r="I834" t="s">
        <v>288</v>
      </c>
      <c r="J834" t="s">
        <v>334</v>
      </c>
      <c r="K8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4" s="4">
        <f>+IF(LEFT(Tableau_Lancer_la_requête_à_partir_de_DB_TOPZOO[[#This Row],[DO_PIECE]],2)="av",0,F834)</f>
        <v>4</v>
      </c>
      <c r="M8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34" s="2">
        <f>YEAR(Tableau_Lancer_la_requête_à_partir_de_DB_TOPZOO[[#This Row],[DO_DATE]])</f>
        <v>2013</v>
      </c>
      <c r="O834" s="4" t="s">
        <v>608</v>
      </c>
      <c r="P834" s="5" t="str">
        <f>LEFT(Tableau_Lancer_la_requête_à_partir_de_DB_TOPZOO[[#This Row],[CT_CODEPOSTAL]],2)</f>
        <v>13</v>
      </c>
      <c r="Q834" s="5">
        <f>IF(SUMPRODUCT((B$2:B834=B834)*(C$2:C834=C834))&gt;1,0,1)</f>
        <v>0</v>
      </c>
      <c r="R834" s="5" t="str">
        <f>LEFT(Tableau_Lancer_la_requête_à_partir_de_DB_TOPZOO[[#This Row],[DO_PIECE]],2)</f>
        <v>FA</v>
      </c>
    </row>
    <row r="835" spans="1:18" x14ac:dyDescent="0.25">
      <c r="A835" s="5" t="s">
        <v>427</v>
      </c>
      <c r="B835" t="s">
        <v>417</v>
      </c>
      <c r="C835" t="s">
        <v>247</v>
      </c>
      <c r="D835" s="1">
        <v>41436</v>
      </c>
      <c r="E835" t="s">
        <v>167</v>
      </c>
      <c r="F835">
        <v>4</v>
      </c>
      <c r="G835">
        <v>86.26</v>
      </c>
      <c r="H835" t="s">
        <v>433</v>
      </c>
      <c r="I835" t="s">
        <v>288</v>
      </c>
      <c r="J835" t="s">
        <v>334</v>
      </c>
      <c r="K8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5" s="4">
        <f>+IF(LEFT(Tableau_Lancer_la_requête_à_partir_de_DB_TOPZOO[[#This Row],[DO_PIECE]],2)="av",0,F835)</f>
        <v>4</v>
      </c>
      <c r="M8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35" s="2">
        <f>YEAR(Tableau_Lancer_la_requête_à_partir_de_DB_TOPZOO[[#This Row],[DO_DATE]])</f>
        <v>2013</v>
      </c>
      <c r="O835" s="4" t="s">
        <v>611</v>
      </c>
      <c r="P835" s="5" t="str">
        <f>LEFT(Tableau_Lancer_la_requête_à_partir_de_DB_TOPZOO[[#This Row],[CT_CODEPOSTAL]],2)</f>
        <v>13</v>
      </c>
      <c r="Q835" s="5">
        <f>IF(SUMPRODUCT((B$2:B835=B835)*(C$2:C835=C835))&gt;1,0,1)</f>
        <v>0</v>
      </c>
      <c r="R835" s="5" t="str">
        <f>LEFT(Tableau_Lancer_la_requête_à_partir_de_DB_TOPZOO[[#This Row],[DO_PIECE]],2)</f>
        <v>FA</v>
      </c>
    </row>
    <row r="836" spans="1:18" x14ac:dyDescent="0.25">
      <c r="A836" s="5" t="s">
        <v>427</v>
      </c>
      <c r="B836" t="s">
        <v>417</v>
      </c>
      <c r="C836" t="s">
        <v>247</v>
      </c>
      <c r="D836" s="1">
        <v>41436</v>
      </c>
      <c r="E836" t="s">
        <v>26</v>
      </c>
      <c r="F836">
        <v>1</v>
      </c>
      <c r="G836">
        <v>14.202999999999999</v>
      </c>
      <c r="H836" t="s">
        <v>433</v>
      </c>
      <c r="I836" t="s">
        <v>288</v>
      </c>
      <c r="J836" t="s">
        <v>334</v>
      </c>
      <c r="K8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6" s="4">
        <f>+IF(LEFT(Tableau_Lancer_la_requête_à_partir_de_DB_TOPZOO[[#This Row],[DO_PIECE]],2)="av",0,F836)</f>
        <v>1</v>
      </c>
      <c r="M8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2013-06</v>
      </c>
      <c r="N836" s="2">
        <f>YEAR(Tableau_Lancer_la_requête_à_partir_de_DB_TOPZOO[[#This Row],[DO_DATE]])</f>
        <v>2013</v>
      </c>
      <c r="O836" s="4" t="s">
        <v>609</v>
      </c>
      <c r="P836" s="5" t="str">
        <f>LEFT(Tableau_Lancer_la_requête_à_partir_de_DB_TOPZOO[[#This Row],[CT_CODEPOSTAL]],2)</f>
        <v>13</v>
      </c>
      <c r="Q836" s="5">
        <f>IF(SUMPRODUCT((B$2:B836=B836)*(C$2:C836=C836))&gt;1,0,1)</f>
        <v>0</v>
      </c>
      <c r="R836" s="5" t="str">
        <f>LEFT(Tableau_Lancer_la_requête_à_partir_de_DB_TOPZOO[[#This Row],[DO_PIECE]],2)</f>
        <v>FA</v>
      </c>
    </row>
    <row r="837" spans="1:18" x14ac:dyDescent="0.25">
      <c r="A837" s="5" t="s">
        <v>427</v>
      </c>
      <c r="B837" t="s">
        <v>417</v>
      </c>
      <c r="C837" t="s">
        <v>248</v>
      </c>
      <c r="D837" s="1">
        <v>41458</v>
      </c>
      <c r="E837" t="s">
        <v>77</v>
      </c>
      <c r="F837">
        <v>2</v>
      </c>
      <c r="G837">
        <v>17.954999999999998</v>
      </c>
      <c r="H837" t="s">
        <v>433</v>
      </c>
      <c r="I837" t="s">
        <v>288</v>
      </c>
      <c r="J837" t="s">
        <v>334</v>
      </c>
      <c r="K8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7" s="4">
        <f>+IF(LEFT(Tableau_Lancer_la_requête_à_partir_de_DB_TOPZOO[[#This Row],[DO_PIECE]],2)="av",0,F837)</f>
        <v>2</v>
      </c>
      <c r="M8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37" s="2">
        <f>YEAR(Tableau_Lancer_la_requête_à_partir_de_DB_TOPZOO[[#This Row],[DO_DATE]])</f>
        <v>2013</v>
      </c>
      <c r="O837" s="4" t="s">
        <v>630</v>
      </c>
      <c r="P837" s="5" t="str">
        <f>LEFT(Tableau_Lancer_la_requête_à_partir_de_DB_TOPZOO[[#This Row],[CT_CODEPOSTAL]],2)</f>
        <v>13</v>
      </c>
      <c r="Q837" s="5">
        <f>IF(SUMPRODUCT((B$2:B837=B837)*(C$2:C837=C837))&gt;1,0,1)</f>
        <v>1</v>
      </c>
      <c r="R837" s="5" t="str">
        <f>LEFT(Tableau_Lancer_la_requête_à_partir_de_DB_TOPZOO[[#This Row],[DO_PIECE]],2)</f>
        <v>FA</v>
      </c>
    </row>
    <row r="838" spans="1:18" x14ac:dyDescent="0.25">
      <c r="A838" s="5" t="s">
        <v>427</v>
      </c>
      <c r="B838" t="s">
        <v>417</v>
      </c>
      <c r="C838" t="s">
        <v>249</v>
      </c>
      <c r="D838" s="1">
        <v>41479</v>
      </c>
      <c r="E838" t="s">
        <v>170</v>
      </c>
      <c r="F838">
        <v>4</v>
      </c>
      <c r="G838">
        <v>6.8780000000000001</v>
      </c>
      <c r="H838" t="s">
        <v>433</v>
      </c>
      <c r="I838" t="s">
        <v>288</v>
      </c>
      <c r="J838" t="s">
        <v>334</v>
      </c>
      <c r="K8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8" s="4">
        <f>+IF(LEFT(Tableau_Lancer_la_requête_à_partir_de_DB_TOPZOO[[#This Row],[DO_PIECE]],2)="av",0,F838)</f>
        <v>4</v>
      </c>
      <c r="M8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38" s="2">
        <f>YEAR(Tableau_Lancer_la_requête_à_partir_de_DB_TOPZOO[[#This Row],[DO_DATE]])</f>
        <v>2013</v>
      </c>
      <c r="O838" s="4" t="s">
        <v>573</v>
      </c>
      <c r="P838" s="5" t="str">
        <f>LEFT(Tableau_Lancer_la_requête_à_partir_de_DB_TOPZOO[[#This Row],[CT_CODEPOSTAL]],2)</f>
        <v>13</v>
      </c>
      <c r="Q838" s="5">
        <f>IF(SUMPRODUCT((B$2:B838=B838)*(C$2:C838=C838))&gt;1,0,1)</f>
        <v>1</v>
      </c>
      <c r="R838" s="5" t="str">
        <f>LEFT(Tableau_Lancer_la_requête_à_partir_de_DB_TOPZOO[[#This Row],[DO_PIECE]],2)</f>
        <v>FA</v>
      </c>
    </row>
    <row r="839" spans="1:18" x14ac:dyDescent="0.25">
      <c r="A839" s="5" t="s">
        <v>427</v>
      </c>
      <c r="B839" t="s">
        <v>417</v>
      </c>
      <c r="C839" t="s">
        <v>249</v>
      </c>
      <c r="D839" s="1">
        <v>41479</v>
      </c>
      <c r="E839" t="s">
        <v>93</v>
      </c>
      <c r="F839">
        <v>2</v>
      </c>
      <c r="G839">
        <v>11.647</v>
      </c>
      <c r="H839" t="s">
        <v>433</v>
      </c>
      <c r="I839" t="s">
        <v>288</v>
      </c>
      <c r="J839" t="s">
        <v>334</v>
      </c>
      <c r="K8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39" s="4">
        <f>+IF(LEFT(Tableau_Lancer_la_requête_à_partir_de_DB_TOPZOO[[#This Row],[DO_PIECE]],2)="av",0,F839)</f>
        <v>2</v>
      </c>
      <c r="M8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39" s="2">
        <f>YEAR(Tableau_Lancer_la_requête_à_partir_de_DB_TOPZOO[[#This Row],[DO_DATE]])</f>
        <v>2013</v>
      </c>
      <c r="O839" s="4" t="s">
        <v>584</v>
      </c>
      <c r="P839" s="5" t="str">
        <f>LEFT(Tableau_Lancer_la_requête_à_partir_de_DB_TOPZOO[[#This Row],[CT_CODEPOSTAL]],2)</f>
        <v>13</v>
      </c>
      <c r="Q839" s="5">
        <f>IF(SUMPRODUCT((B$2:B839=B839)*(C$2:C839=C839))&gt;1,0,1)</f>
        <v>0</v>
      </c>
      <c r="R839" s="5" t="str">
        <f>LEFT(Tableau_Lancer_la_requête_à_partir_de_DB_TOPZOO[[#This Row],[DO_PIECE]],2)</f>
        <v>FA</v>
      </c>
    </row>
    <row r="840" spans="1:18" x14ac:dyDescent="0.25">
      <c r="A840" s="5" t="s">
        <v>427</v>
      </c>
      <c r="B840" t="s">
        <v>417</v>
      </c>
      <c r="C840" t="s">
        <v>249</v>
      </c>
      <c r="D840" s="1">
        <v>41479</v>
      </c>
      <c r="E840" t="s">
        <v>54</v>
      </c>
      <c r="F840">
        <v>6</v>
      </c>
      <c r="G840">
        <v>15.504</v>
      </c>
      <c r="H840" t="s">
        <v>433</v>
      </c>
      <c r="I840" t="s">
        <v>288</v>
      </c>
      <c r="J840" t="s">
        <v>334</v>
      </c>
      <c r="K8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0" s="4">
        <f>+IF(LEFT(Tableau_Lancer_la_requête_à_partir_de_DB_TOPZOO[[#This Row],[DO_PIECE]],2)="av",0,F840)</f>
        <v>6</v>
      </c>
      <c r="M8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40" s="2">
        <f>YEAR(Tableau_Lancer_la_requête_à_partir_de_DB_TOPZOO[[#This Row],[DO_DATE]])</f>
        <v>2013</v>
      </c>
      <c r="O840" s="4" t="s">
        <v>569</v>
      </c>
      <c r="P840" s="5" t="str">
        <f>LEFT(Tableau_Lancer_la_requête_à_partir_de_DB_TOPZOO[[#This Row],[CT_CODEPOSTAL]],2)</f>
        <v>13</v>
      </c>
      <c r="Q840" s="5">
        <f>IF(SUMPRODUCT((B$2:B840=B840)*(C$2:C840=C840))&gt;1,0,1)</f>
        <v>0</v>
      </c>
      <c r="R840" s="5" t="str">
        <f>LEFT(Tableau_Lancer_la_requête_à_partir_de_DB_TOPZOO[[#This Row],[DO_PIECE]],2)</f>
        <v>FA</v>
      </c>
    </row>
    <row r="841" spans="1:18" x14ac:dyDescent="0.25">
      <c r="A841" s="5" t="s">
        <v>427</v>
      </c>
      <c r="B841" t="s">
        <v>417</v>
      </c>
      <c r="C841" t="s">
        <v>249</v>
      </c>
      <c r="D841" s="1">
        <v>41479</v>
      </c>
      <c r="E841" t="s">
        <v>83</v>
      </c>
      <c r="F841">
        <v>2</v>
      </c>
      <c r="G841">
        <v>7.6760000000000002</v>
      </c>
      <c r="H841" t="s">
        <v>433</v>
      </c>
      <c r="I841" t="s">
        <v>288</v>
      </c>
      <c r="J841" t="s">
        <v>334</v>
      </c>
      <c r="K8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1" s="4">
        <f>+IF(LEFT(Tableau_Lancer_la_requête_à_partir_de_DB_TOPZOO[[#This Row],[DO_PIECE]],2)="av",0,F841)</f>
        <v>2</v>
      </c>
      <c r="M8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41" s="2">
        <f>YEAR(Tableau_Lancer_la_requête_à_partir_de_DB_TOPZOO[[#This Row],[DO_DATE]])</f>
        <v>2013</v>
      </c>
      <c r="O841" s="4" t="s">
        <v>491</v>
      </c>
      <c r="P841" s="5" t="str">
        <f>LEFT(Tableau_Lancer_la_requête_à_partir_de_DB_TOPZOO[[#This Row],[CT_CODEPOSTAL]],2)</f>
        <v>13</v>
      </c>
      <c r="Q841" s="5">
        <f>IF(SUMPRODUCT((B$2:B841=B841)*(C$2:C841=C841))&gt;1,0,1)</f>
        <v>0</v>
      </c>
      <c r="R841" s="5" t="str">
        <f>LEFT(Tableau_Lancer_la_requête_à_partir_de_DB_TOPZOO[[#This Row],[DO_PIECE]],2)</f>
        <v>FA</v>
      </c>
    </row>
    <row r="842" spans="1:18" x14ac:dyDescent="0.25">
      <c r="A842" s="5" t="s">
        <v>427</v>
      </c>
      <c r="B842" t="s">
        <v>417</v>
      </c>
      <c r="C842" t="s">
        <v>249</v>
      </c>
      <c r="D842" s="1">
        <v>41479</v>
      </c>
      <c r="E842" t="s">
        <v>52</v>
      </c>
      <c r="F842">
        <v>1</v>
      </c>
      <c r="G842">
        <v>0</v>
      </c>
      <c r="H842" t="s">
        <v>433</v>
      </c>
      <c r="I842" t="s">
        <v>288</v>
      </c>
      <c r="J842" t="s">
        <v>334</v>
      </c>
      <c r="K8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2" s="4">
        <f>+IF(LEFT(Tableau_Lancer_la_requête_à_partir_de_DB_TOPZOO[[#This Row],[DO_PIECE]],2)="av",0,F842)</f>
        <v>1</v>
      </c>
      <c r="M8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42" s="2">
        <f>YEAR(Tableau_Lancer_la_requête_à_partir_de_DB_TOPZOO[[#This Row],[DO_DATE]])</f>
        <v>2013</v>
      </c>
      <c r="O842" s="4" t="s">
        <v>492</v>
      </c>
      <c r="P842" s="5" t="str">
        <f>LEFT(Tableau_Lancer_la_requête_à_partir_de_DB_TOPZOO[[#This Row],[CT_CODEPOSTAL]],2)</f>
        <v>13</v>
      </c>
      <c r="Q842" s="5">
        <f>IF(SUMPRODUCT((B$2:B842=B842)*(C$2:C842=C842))&gt;1,0,1)</f>
        <v>0</v>
      </c>
      <c r="R842" s="5" t="str">
        <f>LEFT(Tableau_Lancer_la_requête_à_partir_de_DB_TOPZOO[[#This Row],[DO_PIECE]],2)</f>
        <v>FA</v>
      </c>
    </row>
    <row r="843" spans="1:18" x14ac:dyDescent="0.25">
      <c r="A843" s="5" t="s">
        <v>427</v>
      </c>
      <c r="B843" t="s">
        <v>417</v>
      </c>
      <c r="C843" t="s">
        <v>249</v>
      </c>
      <c r="D843" s="1">
        <v>41479</v>
      </c>
      <c r="E843" t="s">
        <v>31</v>
      </c>
      <c r="F843">
        <v>1</v>
      </c>
      <c r="G843">
        <v>0</v>
      </c>
      <c r="H843" t="s">
        <v>433</v>
      </c>
      <c r="I843" t="s">
        <v>288</v>
      </c>
      <c r="J843" t="s">
        <v>334</v>
      </c>
      <c r="K8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3" s="4">
        <f>+IF(LEFT(Tableau_Lancer_la_requête_à_partir_de_DB_TOPZOO[[#This Row],[DO_PIECE]],2)="av",0,F843)</f>
        <v>1</v>
      </c>
      <c r="M8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43" s="2">
        <f>YEAR(Tableau_Lancer_la_requête_à_partir_de_DB_TOPZOO[[#This Row],[DO_DATE]])</f>
        <v>2013</v>
      </c>
      <c r="O843" s="4" t="s">
        <v>490</v>
      </c>
      <c r="P843" s="5" t="str">
        <f>LEFT(Tableau_Lancer_la_requête_à_partir_de_DB_TOPZOO[[#This Row],[CT_CODEPOSTAL]],2)</f>
        <v>13</v>
      </c>
      <c r="Q843" s="5">
        <f>IF(SUMPRODUCT((B$2:B843=B843)*(C$2:C843=C843))&gt;1,0,1)</f>
        <v>0</v>
      </c>
      <c r="R843" s="5" t="str">
        <f>LEFT(Tableau_Lancer_la_requête_à_partir_de_DB_TOPZOO[[#This Row],[DO_PIECE]],2)</f>
        <v>FA</v>
      </c>
    </row>
    <row r="844" spans="1:18" x14ac:dyDescent="0.25">
      <c r="A844" s="5" t="s">
        <v>427</v>
      </c>
      <c r="B844" t="s">
        <v>417</v>
      </c>
      <c r="C844" t="s">
        <v>249</v>
      </c>
      <c r="D844" s="1">
        <v>41479</v>
      </c>
      <c r="E844" t="s">
        <v>10</v>
      </c>
      <c r="F844">
        <v>2</v>
      </c>
      <c r="G844">
        <v>40.508000000000003</v>
      </c>
      <c r="H844" t="s">
        <v>433</v>
      </c>
      <c r="I844" t="s">
        <v>288</v>
      </c>
      <c r="J844" t="s">
        <v>334</v>
      </c>
      <c r="K8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4" s="4">
        <f>+IF(LEFT(Tableau_Lancer_la_requête_à_partir_de_DB_TOPZOO[[#This Row],[DO_PIECE]],2)="av",0,F844)</f>
        <v>2</v>
      </c>
      <c r="M8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844" s="2">
        <f>YEAR(Tableau_Lancer_la_requête_à_partir_de_DB_TOPZOO[[#This Row],[DO_DATE]])</f>
        <v>2013</v>
      </c>
      <c r="O844" s="4" t="s">
        <v>457</v>
      </c>
      <c r="P844" s="5" t="str">
        <f>LEFT(Tableau_Lancer_la_requête_à_partir_de_DB_TOPZOO[[#This Row],[CT_CODEPOSTAL]],2)</f>
        <v>13</v>
      </c>
      <c r="Q844" s="5">
        <f>IF(SUMPRODUCT((B$2:B844=B844)*(C$2:C844=C844))&gt;1,0,1)</f>
        <v>0</v>
      </c>
      <c r="R844" s="5" t="str">
        <f>LEFT(Tableau_Lancer_la_requête_à_partir_de_DB_TOPZOO[[#This Row],[DO_PIECE]],2)</f>
        <v>FA</v>
      </c>
    </row>
    <row r="845" spans="1:18" x14ac:dyDescent="0.25">
      <c r="A845" s="5" t="s">
        <v>427</v>
      </c>
      <c r="B845" t="s">
        <v>417</v>
      </c>
      <c r="C845" t="s">
        <v>250</v>
      </c>
      <c r="D845" s="1">
        <v>41505</v>
      </c>
      <c r="E845" t="s">
        <v>111</v>
      </c>
      <c r="F845">
        <v>8</v>
      </c>
      <c r="G845">
        <v>20.52</v>
      </c>
      <c r="H845" t="s">
        <v>433</v>
      </c>
      <c r="I845" t="s">
        <v>288</v>
      </c>
      <c r="J845" t="s">
        <v>334</v>
      </c>
      <c r="K8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5" s="4">
        <f>+IF(LEFT(Tableau_Lancer_la_requête_à_partir_de_DB_TOPZOO[[#This Row],[DO_PIECE]],2)="av",0,F845)</f>
        <v>8</v>
      </c>
      <c r="M8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45" s="2">
        <f>YEAR(Tableau_Lancer_la_requête_à_partir_de_DB_TOPZOO[[#This Row],[DO_DATE]])</f>
        <v>2013</v>
      </c>
      <c r="O845" s="4" t="s">
        <v>475</v>
      </c>
      <c r="P845" s="5" t="str">
        <f>LEFT(Tableau_Lancer_la_requête_à_partir_de_DB_TOPZOO[[#This Row],[CT_CODEPOSTAL]],2)</f>
        <v>13</v>
      </c>
      <c r="Q845" s="5">
        <f>IF(SUMPRODUCT((B$2:B845=B845)*(C$2:C845=C845))&gt;1,0,1)</f>
        <v>1</v>
      </c>
      <c r="R845" s="5" t="str">
        <f>LEFT(Tableau_Lancer_la_requête_à_partir_de_DB_TOPZOO[[#This Row],[DO_PIECE]],2)</f>
        <v>FA</v>
      </c>
    </row>
    <row r="846" spans="1:18" x14ac:dyDescent="0.25">
      <c r="A846" s="5" t="s">
        <v>427</v>
      </c>
      <c r="B846" t="s">
        <v>417</v>
      </c>
      <c r="C846" t="s">
        <v>250</v>
      </c>
      <c r="D846" s="1">
        <v>41505</v>
      </c>
      <c r="E846" t="s">
        <v>112</v>
      </c>
      <c r="F846">
        <v>8</v>
      </c>
      <c r="G846">
        <v>17.100000000000001</v>
      </c>
      <c r="H846" t="s">
        <v>433</v>
      </c>
      <c r="I846" t="s">
        <v>288</v>
      </c>
      <c r="J846" t="s">
        <v>334</v>
      </c>
      <c r="K8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6" s="4">
        <f>+IF(LEFT(Tableau_Lancer_la_requête_à_partir_de_DB_TOPZOO[[#This Row],[DO_PIECE]],2)="av",0,F846)</f>
        <v>8</v>
      </c>
      <c r="M8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46" s="2">
        <f>YEAR(Tableau_Lancer_la_requête_à_partir_de_DB_TOPZOO[[#This Row],[DO_DATE]])</f>
        <v>2013</v>
      </c>
      <c r="O846" s="4" t="s">
        <v>469</v>
      </c>
      <c r="P846" s="5" t="str">
        <f>LEFT(Tableau_Lancer_la_requête_à_partir_de_DB_TOPZOO[[#This Row],[CT_CODEPOSTAL]],2)</f>
        <v>13</v>
      </c>
      <c r="Q846" s="5">
        <f>IF(SUMPRODUCT((B$2:B846=B846)*(C$2:C846=C846))&gt;1,0,1)</f>
        <v>0</v>
      </c>
      <c r="R846" s="5" t="str">
        <f>LEFT(Tableau_Lancer_la_requête_à_partir_de_DB_TOPZOO[[#This Row],[DO_PIECE]],2)</f>
        <v>FA</v>
      </c>
    </row>
    <row r="847" spans="1:18" x14ac:dyDescent="0.25">
      <c r="A847" s="5" t="s">
        <v>427</v>
      </c>
      <c r="B847" t="s">
        <v>417</v>
      </c>
      <c r="C847" t="s">
        <v>250</v>
      </c>
      <c r="D847" s="1">
        <v>41505</v>
      </c>
      <c r="E847" t="s">
        <v>28</v>
      </c>
      <c r="F847">
        <v>8</v>
      </c>
      <c r="G847">
        <v>20.52</v>
      </c>
      <c r="H847" t="s">
        <v>433</v>
      </c>
      <c r="I847" t="s">
        <v>288</v>
      </c>
      <c r="J847" t="s">
        <v>334</v>
      </c>
      <c r="K8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7" s="4">
        <f>+IF(LEFT(Tableau_Lancer_la_requête_à_partir_de_DB_TOPZOO[[#This Row],[DO_PIECE]],2)="av",0,F847)</f>
        <v>8</v>
      </c>
      <c r="M8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47" s="2">
        <f>YEAR(Tableau_Lancer_la_requête_à_partir_de_DB_TOPZOO[[#This Row],[DO_DATE]])</f>
        <v>2013</v>
      </c>
      <c r="O847" s="4" t="s">
        <v>476</v>
      </c>
      <c r="P847" s="5" t="str">
        <f>LEFT(Tableau_Lancer_la_requête_à_partir_de_DB_TOPZOO[[#This Row],[CT_CODEPOSTAL]],2)</f>
        <v>13</v>
      </c>
      <c r="Q847" s="5">
        <f>IF(SUMPRODUCT((B$2:B847=B847)*(C$2:C847=C847))&gt;1,0,1)</f>
        <v>0</v>
      </c>
      <c r="R847" s="5" t="str">
        <f>LEFT(Tableau_Lancer_la_requête_à_partir_de_DB_TOPZOO[[#This Row],[DO_PIECE]],2)</f>
        <v>FA</v>
      </c>
    </row>
    <row r="848" spans="1:18" x14ac:dyDescent="0.25">
      <c r="A848" s="5" t="s">
        <v>427</v>
      </c>
      <c r="B848" t="s">
        <v>417</v>
      </c>
      <c r="C848" t="s">
        <v>250</v>
      </c>
      <c r="D848" s="1">
        <v>41505</v>
      </c>
      <c r="E848" t="s">
        <v>145</v>
      </c>
      <c r="F848">
        <v>1</v>
      </c>
      <c r="G848">
        <v>22.838000000000001</v>
      </c>
      <c r="H848" t="s">
        <v>433</v>
      </c>
      <c r="I848" t="s">
        <v>288</v>
      </c>
      <c r="J848" t="s">
        <v>334</v>
      </c>
      <c r="K8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8" s="4">
        <f>+IF(LEFT(Tableau_Lancer_la_requête_à_partir_de_DB_TOPZOO[[#This Row],[DO_PIECE]],2)="av",0,F848)</f>
        <v>1</v>
      </c>
      <c r="M8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48" s="2">
        <f>YEAR(Tableau_Lancer_la_requête_à_partir_de_DB_TOPZOO[[#This Row],[DO_DATE]])</f>
        <v>2013</v>
      </c>
      <c r="O848" s="4" t="s">
        <v>603</v>
      </c>
      <c r="P848" s="5" t="str">
        <f>LEFT(Tableau_Lancer_la_requête_à_partir_de_DB_TOPZOO[[#This Row],[CT_CODEPOSTAL]],2)</f>
        <v>13</v>
      </c>
      <c r="Q848" s="5">
        <f>IF(SUMPRODUCT((B$2:B848=B848)*(C$2:C848=C848))&gt;1,0,1)</f>
        <v>0</v>
      </c>
      <c r="R848" s="5" t="str">
        <f>LEFT(Tableau_Lancer_la_requête_à_partir_de_DB_TOPZOO[[#This Row],[DO_PIECE]],2)</f>
        <v>FA</v>
      </c>
    </row>
    <row r="849" spans="1:18" x14ac:dyDescent="0.25">
      <c r="A849" s="5" t="s">
        <v>427</v>
      </c>
      <c r="B849" t="s">
        <v>417</v>
      </c>
      <c r="C849" t="s">
        <v>250</v>
      </c>
      <c r="D849" s="1">
        <v>41505</v>
      </c>
      <c r="E849" t="s">
        <v>53</v>
      </c>
      <c r="F849">
        <v>3</v>
      </c>
      <c r="G849">
        <v>12.824999999999999</v>
      </c>
      <c r="H849" t="s">
        <v>433</v>
      </c>
      <c r="I849" t="s">
        <v>288</v>
      </c>
      <c r="J849" t="s">
        <v>334</v>
      </c>
      <c r="K8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49" s="4">
        <f>+IF(LEFT(Tableau_Lancer_la_requête_à_partir_de_DB_TOPZOO[[#This Row],[DO_PIECE]],2)="av",0,F849)</f>
        <v>3</v>
      </c>
      <c r="M8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49" s="2">
        <f>YEAR(Tableau_Lancer_la_requête_à_partir_de_DB_TOPZOO[[#This Row],[DO_DATE]])</f>
        <v>2013</v>
      </c>
      <c r="O849" s="4" t="s">
        <v>502</v>
      </c>
      <c r="P849" s="5" t="str">
        <f>LEFT(Tableau_Lancer_la_requête_à_partir_de_DB_TOPZOO[[#This Row],[CT_CODEPOSTAL]],2)</f>
        <v>13</v>
      </c>
      <c r="Q849" s="5">
        <f>IF(SUMPRODUCT((B$2:B849=B849)*(C$2:C849=C849))&gt;1,0,1)</f>
        <v>0</v>
      </c>
      <c r="R849" s="5" t="str">
        <f>LEFT(Tableau_Lancer_la_requête_à_partir_de_DB_TOPZOO[[#This Row],[DO_PIECE]],2)</f>
        <v>FA</v>
      </c>
    </row>
    <row r="850" spans="1:18" x14ac:dyDescent="0.25">
      <c r="A850" s="5" t="s">
        <v>427</v>
      </c>
      <c r="B850" t="s">
        <v>417</v>
      </c>
      <c r="C850" t="s">
        <v>250</v>
      </c>
      <c r="D850" s="1">
        <v>41505</v>
      </c>
      <c r="E850" t="s">
        <v>70</v>
      </c>
      <c r="F850">
        <v>4</v>
      </c>
      <c r="G850">
        <v>16.34</v>
      </c>
      <c r="H850" t="s">
        <v>433</v>
      </c>
      <c r="I850" t="s">
        <v>288</v>
      </c>
      <c r="J850" t="s">
        <v>334</v>
      </c>
      <c r="K8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0" s="4">
        <f>+IF(LEFT(Tableau_Lancer_la_requête_à_partir_de_DB_TOPZOO[[#This Row],[DO_PIECE]],2)="av",0,F850)</f>
        <v>4</v>
      </c>
      <c r="M8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0" s="2">
        <f>YEAR(Tableau_Lancer_la_requête_à_partir_de_DB_TOPZOO[[#This Row],[DO_DATE]])</f>
        <v>2013</v>
      </c>
      <c r="O850" s="4" t="s">
        <v>551</v>
      </c>
      <c r="P850" s="5" t="str">
        <f>LEFT(Tableau_Lancer_la_requête_à_partir_de_DB_TOPZOO[[#This Row],[CT_CODEPOSTAL]],2)</f>
        <v>13</v>
      </c>
      <c r="Q850" s="5">
        <f>IF(SUMPRODUCT((B$2:B850=B850)*(C$2:C850=C850))&gt;1,0,1)</f>
        <v>0</v>
      </c>
      <c r="R850" s="5" t="str">
        <f>LEFT(Tableau_Lancer_la_requête_à_partir_de_DB_TOPZOO[[#This Row],[DO_PIECE]],2)</f>
        <v>FA</v>
      </c>
    </row>
    <row r="851" spans="1:18" x14ac:dyDescent="0.25">
      <c r="A851" s="5" t="s">
        <v>427</v>
      </c>
      <c r="B851" t="s">
        <v>417</v>
      </c>
      <c r="C851" t="s">
        <v>250</v>
      </c>
      <c r="D851" s="1">
        <v>41505</v>
      </c>
      <c r="E851" t="s">
        <v>30</v>
      </c>
      <c r="F851">
        <v>6</v>
      </c>
      <c r="G851">
        <v>33.402000000000001</v>
      </c>
      <c r="H851" t="s">
        <v>433</v>
      </c>
      <c r="I851" t="s">
        <v>288</v>
      </c>
      <c r="J851" t="s">
        <v>334</v>
      </c>
      <c r="K8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1" s="4">
        <f>+IF(LEFT(Tableau_Lancer_la_requête_à_partir_de_DB_TOPZOO[[#This Row],[DO_PIECE]],2)="av",0,F851)</f>
        <v>6</v>
      </c>
      <c r="M8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1" s="2">
        <f>YEAR(Tableau_Lancer_la_requête_à_partir_de_DB_TOPZOO[[#This Row],[DO_DATE]])</f>
        <v>2013</v>
      </c>
      <c r="O851" s="4" t="s">
        <v>494</v>
      </c>
      <c r="P851" s="5" t="str">
        <f>LEFT(Tableau_Lancer_la_requête_à_partir_de_DB_TOPZOO[[#This Row],[CT_CODEPOSTAL]],2)</f>
        <v>13</v>
      </c>
      <c r="Q851" s="5">
        <f>IF(SUMPRODUCT((B$2:B851=B851)*(C$2:C851=C851))&gt;1,0,1)</f>
        <v>0</v>
      </c>
      <c r="R851" s="5" t="str">
        <f>LEFT(Tableau_Lancer_la_requête_à_partir_de_DB_TOPZOO[[#This Row],[DO_PIECE]],2)</f>
        <v>FA</v>
      </c>
    </row>
    <row r="852" spans="1:18" x14ac:dyDescent="0.25">
      <c r="A852" s="5" t="s">
        <v>427</v>
      </c>
      <c r="B852" t="s">
        <v>417</v>
      </c>
      <c r="C852" t="s">
        <v>250</v>
      </c>
      <c r="D852" s="1">
        <v>41505</v>
      </c>
      <c r="E852" t="s">
        <v>12</v>
      </c>
      <c r="F852">
        <v>6</v>
      </c>
      <c r="G852">
        <v>42.75</v>
      </c>
      <c r="H852" t="s">
        <v>433</v>
      </c>
      <c r="I852" t="s">
        <v>288</v>
      </c>
      <c r="J852" t="s">
        <v>334</v>
      </c>
      <c r="K8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2" s="4">
        <f>+IF(LEFT(Tableau_Lancer_la_requête_à_partir_de_DB_TOPZOO[[#This Row],[DO_PIECE]],2)="av",0,F852)</f>
        <v>6</v>
      </c>
      <c r="M8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2" s="2">
        <f>YEAR(Tableau_Lancer_la_requête_à_partir_de_DB_TOPZOO[[#This Row],[DO_DATE]])</f>
        <v>2013</v>
      </c>
      <c r="O852" s="4" t="s">
        <v>495</v>
      </c>
      <c r="P852" s="5" t="str">
        <f>LEFT(Tableau_Lancer_la_requête_à_partir_de_DB_TOPZOO[[#This Row],[CT_CODEPOSTAL]],2)</f>
        <v>13</v>
      </c>
      <c r="Q852" s="5">
        <f>IF(SUMPRODUCT((B$2:B852=B852)*(C$2:C852=C852))&gt;1,0,1)</f>
        <v>0</v>
      </c>
      <c r="R852" s="5" t="str">
        <f>LEFT(Tableau_Lancer_la_requête_à_partir_de_DB_TOPZOO[[#This Row],[DO_PIECE]],2)</f>
        <v>FA</v>
      </c>
    </row>
    <row r="853" spans="1:18" x14ac:dyDescent="0.25">
      <c r="A853" s="5" t="s">
        <v>427</v>
      </c>
      <c r="B853" t="s">
        <v>417</v>
      </c>
      <c r="C853" t="s">
        <v>251</v>
      </c>
      <c r="D853" s="1">
        <v>41505</v>
      </c>
      <c r="E853" t="s">
        <v>148</v>
      </c>
      <c r="F853">
        <v>5</v>
      </c>
      <c r="G853">
        <v>92.625</v>
      </c>
      <c r="H853" t="s">
        <v>433</v>
      </c>
      <c r="I853" t="s">
        <v>288</v>
      </c>
      <c r="J853" t="s">
        <v>334</v>
      </c>
      <c r="K8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3" s="4">
        <f>+IF(LEFT(Tableau_Lancer_la_requête_à_partir_de_DB_TOPZOO[[#This Row],[DO_PIECE]],2)="av",0,F853)</f>
        <v>5</v>
      </c>
      <c r="M8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3" s="2">
        <f>YEAR(Tableau_Lancer_la_requête_à_partir_de_DB_TOPZOO[[#This Row],[DO_DATE]])</f>
        <v>2013</v>
      </c>
      <c r="O853" s="4" t="s">
        <v>614</v>
      </c>
      <c r="P853" s="5" t="str">
        <f>LEFT(Tableau_Lancer_la_requête_à_partir_de_DB_TOPZOO[[#This Row],[CT_CODEPOSTAL]],2)</f>
        <v>13</v>
      </c>
      <c r="Q853" s="5">
        <f>IF(SUMPRODUCT((B$2:B853=B853)*(C$2:C853=C853))&gt;1,0,1)</f>
        <v>1</v>
      </c>
      <c r="R853" s="5" t="str">
        <f>LEFT(Tableau_Lancer_la_requête_à_partir_de_DB_TOPZOO[[#This Row],[DO_PIECE]],2)</f>
        <v>FA</v>
      </c>
    </row>
    <row r="854" spans="1:18" x14ac:dyDescent="0.25">
      <c r="A854" s="5" t="s">
        <v>427</v>
      </c>
      <c r="B854" t="s">
        <v>417</v>
      </c>
      <c r="C854" t="s">
        <v>251</v>
      </c>
      <c r="D854" s="1">
        <v>41505</v>
      </c>
      <c r="E854" t="s">
        <v>149</v>
      </c>
      <c r="F854">
        <v>5</v>
      </c>
      <c r="G854">
        <v>129.29499999999999</v>
      </c>
      <c r="H854" t="s">
        <v>433</v>
      </c>
      <c r="I854" t="s">
        <v>288</v>
      </c>
      <c r="J854" t="s">
        <v>334</v>
      </c>
      <c r="K8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4" s="4">
        <f>+IF(LEFT(Tableau_Lancer_la_requête_à_partir_de_DB_TOPZOO[[#This Row],[DO_PIECE]],2)="av",0,F854)</f>
        <v>5</v>
      </c>
      <c r="M8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4" s="2">
        <f>YEAR(Tableau_Lancer_la_requête_à_partir_de_DB_TOPZOO[[#This Row],[DO_DATE]])</f>
        <v>2013</v>
      </c>
      <c r="O854" s="4" t="s">
        <v>615</v>
      </c>
      <c r="P854" s="5" t="str">
        <f>LEFT(Tableau_Lancer_la_requête_à_partir_de_DB_TOPZOO[[#This Row],[CT_CODEPOSTAL]],2)</f>
        <v>13</v>
      </c>
      <c r="Q854" s="5">
        <f>IF(SUMPRODUCT((B$2:B854=B854)*(C$2:C854=C854))&gt;1,0,1)</f>
        <v>0</v>
      </c>
      <c r="R854" s="5" t="str">
        <f>LEFT(Tableau_Lancer_la_requête_à_partir_de_DB_TOPZOO[[#This Row],[DO_PIECE]],2)</f>
        <v>FA</v>
      </c>
    </row>
    <row r="855" spans="1:18" x14ac:dyDescent="0.25">
      <c r="A855" s="5" t="s">
        <v>427</v>
      </c>
      <c r="B855" t="s">
        <v>417</v>
      </c>
      <c r="C855" t="s">
        <v>251</v>
      </c>
      <c r="D855" s="1">
        <v>41505</v>
      </c>
      <c r="E855" t="s">
        <v>132</v>
      </c>
      <c r="F855">
        <v>5</v>
      </c>
      <c r="G855">
        <v>150.90799999999999</v>
      </c>
      <c r="H855" t="s">
        <v>433</v>
      </c>
      <c r="I855" t="s">
        <v>288</v>
      </c>
      <c r="J855" t="s">
        <v>334</v>
      </c>
      <c r="K8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5" s="4">
        <f>+IF(LEFT(Tableau_Lancer_la_requête_à_partir_de_DB_TOPZOO[[#This Row],[DO_PIECE]],2)="av",0,F855)</f>
        <v>5</v>
      </c>
      <c r="M8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5" s="2">
        <f>YEAR(Tableau_Lancer_la_requête_à_partir_de_DB_TOPZOO[[#This Row],[DO_DATE]])</f>
        <v>2013</v>
      </c>
      <c r="O855" s="4" t="s">
        <v>616</v>
      </c>
      <c r="P855" s="5" t="str">
        <f>LEFT(Tableau_Lancer_la_requête_à_partir_de_DB_TOPZOO[[#This Row],[CT_CODEPOSTAL]],2)</f>
        <v>13</v>
      </c>
      <c r="Q855" s="5">
        <f>IF(SUMPRODUCT((B$2:B855=B855)*(C$2:C855=C855))&gt;1,0,1)</f>
        <v>0</v>
      </c>
      <c r="R855" s="5" t="str">
        <f>LEFT(Tableau_Lancer_la_requête_à_partir_de_DB_TOPZOO[[#This Row],[DO_PIECE]],2)</f>
        <v>FA</v>
      </c>
    </row>
    <row r="856" spans="1:18" x14ac:dyDescent="0.25">
      <c r="A856" s="5" t="s">
        <v>427</v>
      </c>
      <c r="B856" t="s">
        <v>417</v>
      </c>
      <c r="C856" t="s">
        <v>251</v>
      </c>
      <c r="D856" s="1">
        <v>41505</v>
      </c>
      <c r="E856" t="s">
        <v>150</v>
      </c>
      <c r="F856">
        <v>5</v>
      </c>
      <c r="G856">
        <v>172.47300000000001</v>
      </c>
      <c r="H856" t="s">
        <v>433</v>
      </c>
      <c r="I856" t="s">
        <v>288</v>
      </c>
      <c r="J856" t="s">
        <v>334</v>
      </c>
      <c r="K8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6" s="4">
        <f>+IF(LEFT(Tableau_Lancer_la_requête_à_partir_de_DB_TOPZOO[[#This Row],[DO_PIECE]],2)="av",0,F856)</f>
        <v>5</v>
      </c>
      <c r="M8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6" s="2">
        <f>YEAR(Tableau_Lancer_la_requête_à_partir_de_DB_TOPZOO[[#This Row],[DO_DATE]])</f>
        <v>2013</v>
      </c>
      <c r="O856" s="4" t="s">
        <v>617</v>
      </c>
      <c r="P856" s="5" t="str">
        <f>LEFT(Tableau_Lancer_la_requête_à_partir_de_DB_TOPZOO[[#This Row],[CT_CODEPOSTAL]],2)</f>
        <v>13</v>
      </c>
      <c r="Q856" s="5">
        <f>IF(SUMPRODUCT((B$2:B856=B856)*(C$2:C856=C856))&gt;1,0,1)</f>
        <v>0</v>
      </c>
      <c r="R856" s="5" t="str">
        <f>LEFT(Tableau_Lancer_la_requête_à_partir_de_DB_TOPZOO[[#This Row],[DO_PIECE]],2)</f>
        <v>FA</v>
      </c>
    </row>
    <row r="857" spans="1:18" x14ac:dyDescent="0.25">
      <c r="A857" s="5" t="s">
        <v>427</v>
      </c>
      <c r="B857" t="s">
        <v>417</v>
      </c>
      <c r="C857" t="s">
        <v>251</v>
      </c>
      <c r="D857" s="1">
        <v>41505</v>
      </c>
      <c r="E857" t="s">
        <v>220</v>
      </c>
      <c r="F857">
        <v>5</v>
      </c>
      <c r="G857">
        <v>92.625</v>
      </c>
      <c r="H857" t="s">
        <v>433</v>
      </c>
      <c r="I857" t="s">
        <v>288</v>
      </c>
      <c r="J857" t="s">
        <v>334</v>
      </c>
      <c r="K8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7" s="4">
        <f>+IF(LEFT(Tableau_Lancer_la_requête_à_partir_de_DB_TOPZOO[[#This Row],[DO_PIECE]],2)="av",0,F857)</f>
        <v>5</v>
      </c>
      <c r="M8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7" s="2">
        <f>YEAR(Tableau_Lancer_la_requête_à_partir_de_DB_TOPZOO[[#This Row],[DO_DATE]])</f>
        <v>2013</v>
      </c>
      <c r="O857" s="4" t="s">
        <v>618</v>
      </c>
      <c r="P857" s="5" t="str">
        <f>LEFT(Tableau_Lancer_la_requête_à_partir_de_DB_TOPZOO[[#This Row],[CT_CODEPOSTAL]],2)</f>
        <v>13</v>
      </c>
      <c r="Q857" s="5">
        <f>IF(SUMPRODUCT((B$2:B857=B857)*(C$2:C857=C857))&gt;1,0,1)</f>
        <v>0</v>
      </c>
      <c r="R857" s="5" t="str">
        <f>LEFT(Tableau_Lancer_la_requête_à_partir_de_DB_TOPZOO[[#This Row],[DO_PIECE]],2)</f>
        <v>FA</v>
      </c>
    </row>
    <row r="858" spans="1:18" x14ac:dyDescent="0.25">
      <c r="A858" s="5" t="s">
        <v>427</v>
      </c>
      <c r="B858" t="s">
        <v>417</v>
      </c>
      <c r="C858" t="s">
        <v>251</v>
      </c>
      <c r="D858" s="1">
        <v>41505</v>
      </c>
      <c r="E858" t="s">
        <v>221</v>
      </c>
      <c r="F858">
        <v>5</v>
      </c>
      <c r="G858">
        <v>129.29499999999999</v>
      </c>
      <c r="H858" t="s">
        <v>433</v>
      </c>
      <c r="I858" t="s">
        <v>288</v>
      </c>
      <c r="J858" t="s">
        <v>334</v>
      </c>
      <c r="K8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8" s="4">
        <f>+IF(LEFT(Tableau_Lancer_la_requête_à_partir_de_DB_TOPZOO[[#This Row],[DO_PIECE]],2)="av",0,F858)</f>
        <v>5</v>
      </c>
      <c r="M8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8" s="2">
        <f>YEAR(Tableau_Lancer_la_requête_à_partir_de_DB_TOPZOO[[#This Row],[DO_DATE]])</f>
        <v>2013</v>
      </c>
      <c r="O858" s="4" t="s">
        <v>619</v>
      </c>
      <c r="P858" s="5" t="str">
        <f>LEFT(Tableau_Lancer_la_requête_à_partir_de_DB_TOPZOO[[#This Row],[CT_CODEPOSTAL]],2)</f>
        <v>13</v>
      </c>
      <c r="Q858" s="5">
        <f>IF(SUMPRODUCT((B$2:B858=B858)*(C$2:C858=C858))&gt;1,0,1)</f>
        <v>0</v>
      </c>
      <c r="R858" s="5" t="str">
        <f>LEFT(Tableau_Lancer_la_requête_à_partir_de_DB_TOPZOO[[#This Row],[DO_PIECE]],2)</f>
        <v>FA</v>
      </c>
    </row>
    <row r="859" spans="1:18" x14ac:dyDescent="0.25">
      <c r="A859" s="5" t="s">
        <v>427</v>
      </c>
      <c r="B859" t="s">
        <v>417</v>
      </c>
      <c r="C859" t="s">
        <v>251</v>
      </c>
      <c r="D859" s="1">
        <v>41505</v>
      </c>
      <c r="E859" t="s">
        <v>176</v>
      </c>
      <c r="F859">
        <v>5</v>
      </c>
      <c r="G859">
        <v>150.90799999999999</v>
      </c>
      <c r="H859" t="s">
        <v>433</v>
      </c>
      <c r="I859" t="s">
        <v>288</v>
      </c>
      <c r="J859" t="s">
        <v>334</v>
      </c>
      <c r="K8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59" s="4">
        <f>+IF(LEFT(Tableau_Lancer_la_requête_à_partir_de_DB_TOPZOO[[#This Row],[DO_PIECE]],2)="av",0,F859)</f>
        <v>5</v>
      </c>
      <c r="M8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59" s="2">
        <f>YEAR(Tableau_Lancer_la_requête_à_partir_de_DB_TOPZOO[[#This Row],[DO_DATE]])</f>
        <v>2013</v>
      </c>
      <c r="O859" s="4" t="s">
        <v>620</v>
      </c>
      <c r="P859" s="5" t="str">
        <f>LEFT(Tableau_Lancer_la_requête_à_partir_de_DB_TOPZOO[[#This Row],[CT_CODEPOSTAL]],2)</f>
        <v>13</v>
      </c>
      <c r="Q859" s="5">
        <f>IF(SUMPRODUCT((B$2:B859=B859)*(C$2:C859=C859))&gt;1,0,1)</f>
        <v>0</v>
      </c>
      <c r="R859" s="5" t="str">
        <f>LEFT(Tableau_Lancer_la_requête_à_partir_de_DB_TOPZOO[[#This Row],[DO_PIECE]],2)</f>
        <v>FA</v>
      </c>
    </row>
    <row r="860" spans="1:18" x14ac:dyDescent="0.25">
      <c r="A860" s="5" t="s">
        <v>427</v>
      </c>
      <c r="B860" t="s">
        <v>417</v>
      </c>
      <c r="C860" t="s">
        <v>251</v>
      </c>
      <c r="D860" s="1">
        <v>41505</v>
      </c>
      <c r="E860" t="s">
        <v>222</v>
      </c>
      <c r="F860">
        <v>5</v>
      </c>
      <c r="G860">
        <v>172.47300000000001</v>
      </c>
      <c r="H860" t="s">
        <v>433</v>
      </c>
      <c r="I860" t="s">
        <v>288</v>
      </c>
      <c r="J860" t="s">
        <v>334</v>
      </c>
      <c r="K8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0" s="4">
        <f>+IF(LEFT(Tableau_Lancer_la_requête_à_partir_de_DB_TOPZOO[[#This Row],[DO_PIECE]],2)="av",0,F860)</f>
        <v>5</v>
      </c>
      <c r="M8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0" s="2">
        <f>YEAR(Tableau_Lancer_la_requête_à_partir_de_DB_TOPZOO[[#This Row],[DO_DATE]])</f>
        <v>2013</v>
      </c>
      <c r="O860" s="4" t="s">
        <v>621</v>
      </c>
      <c r="P860" s="5" t="str">
        <f>LEFT(Tableau_Lancer_la_requête_à_partir_de_DB_TOPZOO[[#This Row],[CT_CODEPOSTAL]],2)</f>
        <v>13</v>
      </c>
      <c r="Q860" s="5">
        <f>IF(SUMPRODUCT((B$2:B860=B860)*(C$2:C860=C860))&gt;1,0,1)</f>
        <v>0</v>
      </c>
      <c r="R860" s="5" t="str">
        <f>LEFT(Tableau_Lancer_la_requête_à_partir_de_DB_TOPZOO[[#This Row],[DO_PIECE]],2)</f>
        <v>FA</v>
      </c>
    </row>
    <row r="861" spans="1:18" x14ac:dyDescent="0.25">
      <c r="A861" s="5" t="s">
        <v>427</v>
      </c>
      <c r="B861" t="s">
        <v>417</v>
      </c>
      <c r="C861" t="s">
        <v>251</v>
      </c>
      <c r="D861" s="1">
        <v>41505</v>
      </c>
      <c r="E861" t="s">
        <v>223</v>
      </c>
      <c r="F861">
        <v>5</v>
      </c>
      <c r="G861">
        <v>86.308000000000007</v>
      </c>
      <c r="H861" t="s">
        <v>433</v>
      </c>
      <c r="I861" t="s">
        <v>288</v>
      </c>
      <c r="J861" t="s">
        <v>334</v>
      </c>
      <c r="K8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1" s="4">
        <f>+IF(LEFT(Tableau_Lancer_la_requête_à_partir_de_DB_TOPZOO[[#This Row],[DO_PIECE]],2)="av",0,F861)</f>
        <v>5</v>
      </c>
      <c r="M8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1" s="2">
        <f>YEAR(Tableau_Lancer_la_requête_à_partir_de_DB_TOPZOO[[#This Row],[DO_DATE]])</f>
        <v>2013</v>
      </c>
      <c r="O861" s="4" t="s">
        <v>622</v>
      </c>
      <c r="P861" s="5" t="str">
        <f>LEFT(Tableau_Lancer_la_requête_à_partir_de_DB_TOPZOO[[#This Row],[CT_CODEPOSTAL]],2)</f>
        <v>13</v>
      </c>
      <c r="Q861" s="5">
        <f>IF(SUMPRODUCT((B$2:B861=B861)*(C$2:C861=C861))&gt;1,0,1)</f>
        <v>0</v>
      </c>
      <c r="R861" s="5" t="str">
        <f>LEFT(Tableau_Lancer_la_requête_à_partir_de_DB_TOPZOO[[#This Row],[DO_PIECE]],2)</f>
        <v>FA</v>
      </c>
    </row>
    <row r="862" spans="1:18" x14ac:dyDescent="0.25">
      <c r="A862" s="5" t="s">
        <v>427</v>
      </c>
      <c r="B862" t="s">
        <v>417</v>
      </c>
      <c r="C862" t="s">
        <v>251</v>
      </c>
      <c r="D862" s="1">
        <v>41505</v>
      </c>
      <c r="E862" t="s">
        <v>161</v>
      </c>
      <c r="F862">
        <v>5</v>
      </c>
      <c r="G862">
        <v>129.53299999999999</v>
      </c>
      <c r="H862" t="s">
        <v>433</v>
      </c>
      <c r="I862" t="s">
        <v>288</v>
      </c>
      <c r="J862" t="s">
        <v>334</v>
      </c>
      <c r="K8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2" s="4">
        <f>+IF(LEFT(Tableau_Lancer_la_requête_à_partir_de_DB_TOPZOO[[#This Row],[DO_PIECE]],2)="av",0,F862)</f>
        <v>5</v>
      </c>
      <c r="M8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2" s="2">
        <f>YEAR(Tableau_Lancer_la_requête_à_partir_de_DB_TOPZOO[[#This Row],[DO_DATE]])</f>
        <v>2013</v>
      </c>
      <c r="O862" s="4" t="s">
        <v>623</v>
      </c>
      <c r="P862" s="5" t="str">
        <f>LEFT(Tableau_Lancer_la_requête_à_partir_de_DB_TOPZOO[[#This Row],[CT_CODEPOSTAL]],2)</f>
        <v>13</v>
      </c>
      <c r="Q862" s="5">
        <f>IF(SUMPRODUCT((B$2:B862=B862)*(C$2:C862=C862))&gt;1,0,1)</f>
        <v>0</v>
      </c>
      <c r="R862" s="5" t="str">
        <f>LEFT(Tableau_Lancer_la_requête_à_partir_de_DB_TOPZOO[[#This Row],[DO_PIECE]],2)</f>
        <v>FA</v>
      </c>
    </row>
    <row r="863" spans="1:18" x14ac:dyDescent="0.25">
      <c r="A863" s="5" t="s">
        <v>427</v>
      </c>
      <c r="B863" t="s">
        <v>417</v>
      </c>
      <c r="C863" t="s">
        <v>251</v>
      </c>
      <c r="D863" s="1">
        <v>41505</v>
      </c>
      <c r="E863" t="s">
        <v>224</v>
      </c>
      <c r="F863">
        <v>5</v>
      </c>
      <c r="G863">
        <v>151.09800000000001</v>
      </c>
      <c r="H863" t="s">
        <v>433</v>
      </c>
      <c r="I863" t="s">
        <v>288</v>
      </c>
      <c r="J863" t="s">
        <v>334</v>
      </c>
      <c r="K8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3" s="4">
        <f>+IF(LEFT(Tableau_Lancer_la_requête_à_partir_de_DB_TOPZOO[[#This Row],[DO_PIECE]],2)="av",0,F863)</f>
        <v>5</v>
      </c>
      <c r="M8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3" s="2">
        <f>YEAR(Tableau_Lancer_la_requête_à_partir_de_DB_TOPZOO[[#This Row],[DO_DATE]])</f>
        <v>2013</v>
      </c>
      <c r="O863" s="4" t="s">
        <v>624</v>
      </c>
      <c r="P863" s="5" t="str">
        <f>LEFT(Tableau_Lancer_la_requête_à_partir_de_DB_TOPZOO[[#This Row],[CT_CODEPOSTAL]],2)</f>
        <v>13</v>
      </c>
      <c r="Q863" s="5">
        <f>IF(SUMPRODUCT((B$2:B863=B863)*(C$2:C863=C863))&gt;1,0,1)</f>
        <v>0</v>
      </c>
      <c r="R863" s="5" t="str">
        <f>LEFT(Tableau_Lancer_la_requête_à_partir_de_DB_TOPZOO[[#This Row],[DO_PIECE]],2)</f>
        <v>FA</v>
      </c>
    </row>
    <row r="864" spans="1:18" x14ac:dyDescent="0.25">
      <c r="A864" s="5" t="s">
        <v>427</v>
      </c>
      <c r="B864" t="s">
        <v>417</v>
      </c>
      <c r="C864" t="s">
        <v>251</v>
      </c>
      <c r="D864" s="1">
        <v>41505</v>
      </c>
      <c r="E864" t="s">
        <v>225</v>
      </c>
      <c r="F864">
        <v>5</v>
      </c>
      <c r="G864">
        <v>172.71</v>
      </c>
      <c r="H864" t="s">
        <v>433</v>
      </c>
      <c r="I864" t="s">
        <v>288</v>
      </c>
      <c r="J864" t="s">
        <v>334</v>
      </c>
      <c r="K8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4" s="4">
        <f>+IF(LEFT(Tableau_Lancer_la_requête_à_partir_de_DB_TOPZOO[[#This Row],[DO_PIECE]],2)="av",0,F864)</f>
        <v>5</v>
      </c>
      <c r="M8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4" s="2">
        <f>YEAR(Tableau_Lancer_la_requête_à_partir_de_DB_TOPZOO[[#This Row],[DO_DATE]])</f>
        <v>2013</v>
      </c>
      <c r="O864" s="4" t="s">
        <v>625</v>
      </c>
      <c r="P864" s="5" t="str">
        <f>LEFT(Tableau_Lancer_la_requête_à_partir_de_DB_TOPZOO[[#This Row],[CT_CODEPOSTAL]],2)</f>
        <v>13</v>
      </c>
      <c r="Q864" s="5">
        <f>IF(SUMPRODUCT((B$2:B864=B864)*(C$2:C864=C864))&gt;1,0,1)</f>
        <v>0</v>
      </c>
      <c r="R864" s="5" t="str">
        <f>LEFT(Tableau_Lancer_la_requête_à_partir_de_DB_TOPZOO[[#This Row],[DO_PIECE]],2)</f>
        <v>FA</v>
      </c>
    </row>
    <row r="865" spans="1:18" x14ac:dyDescent="0.25">
      <c r="A865" s="5" t="s">
        <v>427</v>
      </c>
      <c r="B865" t="s">
        <v>417</v>
      </c>
      <c r="C865" t="s">
        <v>251</v>
      </c>
      <c r="D865" s="1">
        <v>41505</v>
      </c>
      <c r="E865" t="s">
        <v>226</v>
      </c>
      <c r="F865">
        <v>5</v>
      </c>
      <c r="G865">
        <v>86.308000000000007</v>
      </c>
      <c r="H865" t="s">
        <v>433</v>
      </c>
      <c r="I865" t="s">
        <v>288</v>
      </c>
      <c r="J865" t="s">
        <v>334</v>
      </c>
      <c r="K8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5" s="4">
        <f>+IF(LEFT(Tableau_Lancer_la_requête_à_partir_de_DB_TOPZOO[[#This Row],[DO_PIECE]],2)="av",0,F865)</f>
        <v>5</v>
      </c>
      <c r="M8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5" s="2">
        <f>YEAR(Tableau_Lancer_la_requête_à_partir_de_DB_TOPZOO[[#This Row],[DO_DATE]])</f>
        <v>2013</v>
      </c>
      <c r="O865" s="4" t="s">
        <v>626</v>
      </c>
      <c r="P865" s="5" t="str">
        <f>LEFT(Tableau_Lancer_la_requête_à_partir_de_DB_TOPZOO[[#This Row],[CT_CODEPOSTAL]],2)</f>
        <v>13</v>
      </c>
      <c r="Q865" s="5">
        <f>IF(SUMPRODUCT((B$2:B865=B865)*(C$2:C865=C865))&gt;1,0,1)</f>
        <v>0</v>
      </c>
      <c r="R865" s="5" t="str">
        <f>LEFT(Tableau_Lancer_la_requête_à_partir_de_DB_TOPZOO[[#This Row],[DO_PIECE]],2)</f>
        <v>FA</v>
      </c>
    </row>
    <row r="866" spans="1:18" x14ac:dyDescent="0.25">
      <c r="A866" s="5" t="s">
        <v>427</v>
      </c>
      <c r="B866" t="s">
        <v>417</v>
      </c>
      <c r="C866" t="s">
        <v>251</v>
      </c>
      <c r="D866" s="1">
        <v>41505</v>
      </c>
      <c r="E866" t="s">
        <v>227</v>
      </c>
      <c r="F866">
        <v>5</v>
      </c>
      <c r="G866">
        <v>129.53299999999999</v>
      </c>
      <c r="H866" t="s">
        <v>433</v>
      </c>
      <c r="I866" t="s">
        <v>288</v>
      </c>
      <c r="J866" t="s">
        <v>334</v>
      </c>
      <c r="K8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6" s="4">
        <f>+IF(LEFT(Tableau_Lancer_la_requête_à_partir_de_DB_TOPZOO[[#This Row],[DO_PIECE]],2)="av",0,F866)</f>
        <v>5</v>
      </c>
      <c r="M8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6" s="2">
        <f>YEAR(Tableau_Lancer_la_requête_à_partir_de_DB_TOPZOO[[#This Row],[DO_DATE]])</f>
        <v>2013</v>
      </c>
      <c r="O866" s="4" t="s">
        <v>627</v>
      </c>
      <c r="P866" s="5" t="str">
        <f>LEFT(Tableau_Lancer_la_requête_à_partir_de_DB_TOPZOO[[#This Row],[CT_CODEPOSTAL]],2)</f>
        <v>13</v>
      </c>
      <c r="Q866" s="5">
        <f>IF(SUMPRODUCT((B$2:B866=B866)*(C$2:C866=C866))&gt;1,0,1)</f>
        <v>0</v>
      </c>
      <c r="R866" s="5" t="str">
        <f>LEFT(Tableau_Lancer_la_requête_à_partir_de_DB_TOPZOO[[#This Row],[DO_PIECE]],2)</f>
        <v>FA</v>
      </c>
    </row>
    <row r="867" spans="1:18" x14ac:dyDescent="0.25">
      <c r="A867" s="5" t="s">
        <v>427</v>
      </c>
      <c r="B867" t="s">
        <v>417</v>
      </c>
      <c r="C867" t="s">
        <v>251</v>
      </c>
      <c r="D867" s="1">
        <v>41505</v>
      </c>
      <c r="E867" t="s">
        <v>165</v>
      </c>
      <c r="F867">
        <v>5</v>
      </c>
      <c r="G867">
        <v>151.09800000000001</v>
      </c>
      <c r="H867" t="s">
        <v>433</v>
      </c>
      <c r="I867" t="s">
        <v>288</v>
      </c>
      <c r="J867" t="s">
        <v>334</v>
      </c>
      <c r="K8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7" s="4">
        <f>+IF(LEFT(Tableau_Lancer_la_requête_à_partir_de_DB_TOPZOO[[#This Row],[DO_PIECE]],2)="av",0,F867)</f>
        <v>5</v>
      </c>
      <c r="M8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7" s="2">
        <f>YEAR(Tableau_Lancer_la_requête_à_partir_de_DB_TOPZOO[[#This Row],[DO_DATE]])</f>
        <v>2013</v>
      </c>
      <c r="O867" s="4" t="s">
        <v>628</v>
      </c>
      <c r="P867" s="5" t="str">
        <f>LEFT(Tableau_Lancer_la_requête_à_partir_de_DB_TOPZOO[[#This Row],[CT_CODEPOSTAL]],2)</f>
        <v>13</v>
      </c>
      <c r="Q867" s="5">
        <f>IF(SUMPRODUCT((B$2:B867=B867)*(C$2:C867=C867))&gt;1,0,1)</f>
        <v>0</v>
      </c>
      <c r="R867" s="5" t="str">
        <f>LEFT(Tableau_Lancer_la_requête_à_partir_de_DB_TOPZOO[[#This Row],[DO_PIECE]],2)</f>
        <v>FA</v>
      </c>
    </row>
    <row r="868" spans="1:18" x14ac:dyDescent="0.25">
      <c r="A868" s="5" t="s">
        <v>427</v>
      </c>
      <c r="B868" t="s">
        <v>417</v>
      </c>
      <c r="C868" t="s">
        <v>251</v>
      </c>
      <c r="D868" s="1">
        <v>41505</v>
      </c>
      <c r="E868" t="s">
        <v>228</v>
      </c>
      <c r="F868">
        <v>5</v>
      </c>
      <c r="G868">
        <v>172.71</v>
      </c>
      <c r="H868" t="s">
        <v>433</v>
      </c>
      <c r="I868" t="s">
        <v>288</v>
      </c>
      <c r="J868" t="s">
        <v>334</v>
      </c>
      <c r="K8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8" s="4">
        <f>+IF(LEFT(Tableau_Lancer_la_requête_à_partir_de_DB_TOPZOO[[#This Row],[DO_PIECE]],2)="av",0,F868)</f>
        <v>5</v>
      </c>
      <c r="M8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868" s="2">
        <f>YEAR(Tableau_Lancer_la_requête_à_partir_de_DB_TOPZOO[[#This Row],[DO_DATE]])</f>
        <v>2013</v>
      </c>
      <c r="O868" s="4" t="s">
        <v>629</v>
      </c>
      <c r="P868" s="5" t="str">
        <f>LEFT(Tableau_Lancer_la_requête_à_partir_de_DB_TOPZOO[[#This Row],[CT_CODEPOSTAL]],2)</f>
        <v>13</v>
      </c>
      <c r="Q868" s="5">
        <f>IF(SUMPRODUCT((B$2:B868=B868)*(C$2:C868=C868))&gt;1,0,1)</f>
        <v>0</v>
      </c>
      <c r="R868" s="5" t="str">
        <f>LEFT(Tableau_Lancer_la_requête_à_partir_de_DB_TOPZOO[[#This Row],[DO_PIECE]],2)</f>
        <v>FA</v>
      </c>
    </row>
    <row r="869" spans="1:18" x14ac:dyDescent="0.25">
      <c r="A869" s="5" t="s">
        <v>427</v>
      </c>
      <c r="B869" t="s">
        <v>417</v>
      </c>
      <c r="C869" t="s">
        <v>252</v>
      </c>
      <c r="D869" s="1">
        <v>41523</v>
      </c>
      <c r="E869" t="s">
        <v>36</v>
      </c>
      <c r="F869">
        <v>6</v>
      </c>
      <c r="G869">
        <v>129.38999999999999</v>
      </c>
      <c r="H869" t="s">
        <v>433</v>
      </c>
      <c r="I869" t="s">
        <v>288</v>
      </c>
      <c r="J869" t="s">
        <v>334</v>
      </c>
      <c r="K8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69" s="4">
        <f>+IF(LEFT(Tableau_Lancer_la_requête_à_partir_de_DB_TOPZOO[[#This Row],[DO_PIECE]],2)="av",0,F869)</f>
        <v>6</v>
      </c>
      <c r="M8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69" s="2">
        <f>YEAR(Tableau_Lancer_la_requête_à_partir_de_DB_TOPZOO[[#This Row],[DO_DATE]])</f>
        <v>2013</v>
      </c>
      <c r="O869" s="4" t="s">
        <v>608</v>
      </c>
      <c r="P869" s="5" t="str">
        <f>LEFT(Tableau_Lancer_la_requête_à_partir_de_DB_TOPZOO[[#This Row],[CT_CODEPOSTAL]],2)</f>
        <v>13</v>
      </c>
      <c r="Q869" s="5">
        <f>IF(SUMPRODUCT((B$2:B869=B869)*(C$2:C869=C869))&gt;1,0,1)</f>
        <v>1</v>
      </c>
      <c r="R869" s="5" t="str">
        <f>LEFT(Tableau_Lancer_la_requête_à_partir_de_DB_TOPZOO[[#This Row],[DO_PIECE]],2)</f>
        <v>FA</v>
      </c>
    </row>
    <row r="870" spans="1:18" x14ac:dyDescent="0.25">
      <c r="A870" s="5" t="s">
        <v>427</v>
      </c>
      <c r="B870" t="s">
        <v>417</v>
      </c>
      <c r="C870" t="s">
        <v>252</v>
      </c>
      <c r="D870" s="1">
        <v>41523</v>
      </c>
      <c r="E870" t="s">
        <v>69</v>
      </c>
      <c r="F870">
        <v>4</v>
      </c>
      <c r="G870">
        <v>91.2</v>
      </c>
      <c r="H870" t="s">
        <v>433</v>
      </c>
      <c r="I870" t="s">
        <v>288</v>
      </c>
      <c r="J870" t="s">
        <v>334</v>
      </c>
      <c r="K8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0" s="4">
        <f>+IF(LEFT(Tableau_Lancer_la_requête_à_partir_de_DB_TOPZOO[[#This Row],[DO_PIECE]],2)="av",0,F870)</f>
        <v>4</v>
      </c>
      <c r="M8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0" s="2">
        <f>YEAR(Tableau_Lancer_la_requête_à_partir_de_DB_TOPZOO[[#This Row],[DO_DATE]])</f>
        <v>2013</v>
      </c>
      <c r="O870" s="4" t="s">
        <v>683</v>
      </c>
      <c r="P870" s="5" t="str">
        <f>LEFT(Tableau_Lancer_la_requête_à_partir_de_DB_TOPZOO[[#This Row],[CT_CODEPOSTAL]],2)</f>
        <v>13</v>
      </c>
      <c r="Q870" s="5">
        <f>IF(SUMPRODUCT((B$2:B870=B870)*(C$2:C870=C870))&gt;1,0,1)</f>
        <v>0</v>
      </c>
      <c r="R870" s="5" t="str">
        <f>LEFT(Tableau_Lancer_la_requête_à_partir_de_DB_TOPZOO[[#This Row],[DO_PIECE]],2)</f>
        <v>FA</v>
      </c>
    </row>
    <row r="871" spans="1:18" x14ac:dyDescent="0.25">
      <c r="A871" s="5" t="s">
        <v>427</v>
      </c>
      <c r="B871" t="s">
        <v>417</v>
      </c>
      <c r="C871" t="s">
        <v>252</v>
      </c>
      <c r="D871" s="1">
        <v>41523</v>
      </c>
      <c r="E871" t="s">
        <v>75</v>
      </c>
      <c r="F871">
        <v>8</v>
      </c>
      <c r="G871">
        <v>17.100000000000001</v>
      </c>
      <c r="H871" t="s">
        <v>433</v>
      </c>
      <c r="I871" t="s">
        <v>288</v>
      </c>
      <c r="J871" t="s">
        <v>334</v>
      </c>
      <c r="K8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1" s="4">
        <f>+IF(LEFT(Tableau_Lancer_la_requête_à_partir_de_DB_TOPZOO[[#This Row],[DO_PIECE]],2)="av",0,F871)</f>
        <v>8</v>
      </c>
      <c r="M8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1" s="2">
        <f>YEAR(Tableau_Lancer_la_requête_à_partir_de_DB_TOPZOO[[#This Row],[DO_DATE]])</f>
        <v>2013</v>
      </c>
      <c r="O871" s="4" t="s">
        <v>465</v>
      </c>
      <c r="P871" s="5" t="str">
        <f>LEFT(Tableau_Lancer_la_requête_à_partir_de_DB_TOPZOO[[#This Row],[CT_CODEPOSTAL]],2)</f>
        <v>13</v>
      </c>
      <c r="Q871" s="5">
        <f>IF(SUMPRODUCT((B$2:B871=B871)*(C$2:C871=C871))&gt;1,0,1)</f>
        <v>0</v>
      </c>
      <c r="R871" s="5" t="str">
        <f>LEFT(Tableau_Lancer_la_requête_à_partir_de_DB_TOPZOO[[#This Row],[DO_PIECE]],2)</f>
        <v>FA</v>
      </c>
    </row>
    <row r="872" spans="1:18" x14ac:dyDescent="0.25">
      <c r="A872" s="5" t="s">
        <v>427</v>
      </c>
      <c r="B872" t="s">
        <v>417</v>
      </c>
      <c r="C872" t="s">
        <v>252</v>
      </c>
      <c r="D872" s="1">
        <v>41523</v>
      </c>
      <c r="E872" t="s">
        <v>59</v>
      </c>
      <c r="F872">
        <v>8</v>
      </c>
      <c r="G872">
        <v>17.100000000000001</v>
      </c>
      <c r="H872" t="s">
        <v>433</v>
      </c>
      <c r="I872" t="s">
        <v>288</v>
      </c>
      <c r="J872" t="s">
        <v>334</v>
      </c>
      <c r="K8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2" s="4">
        <f>+IF(LEFT(Tableau_Lancer_la_requête_à_partir_de_DB_TOPZOO[[#This Row],[DO_PIECE]],2)="av",0,F872)</f>
        <v>8</v>
      </c>
      <c r="M8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2" s="2">
        <f>YEAR(Tableau_Lancer_la_requête_à_partir_de_DB_TOPZOO[[#This Row],[DO_DATE]])</f>
        <v>2013</v>
      </c>
      <c r="O872" s="4" t="s">
        <v>470</v>
      </c>
      <c r="P872" s="5" t="str">
        <f>LEFT(Tableau_Lancer_la_requête_à_partir_de_DB_TOPZOO[[#This Row],[CT_CODEPOSTAL]],2)</f>
        <v>13</v>
      </c>
      <c r="Q872" s="5">
        <f>IF(SUMPRODUCT((B$2:B872=B872)*(C$2:C872=C872))&gt;1,0,1)</f>
        <v>0</v>
      </c>
      <c r="R872" s="5" t="str">
        <f>LEFT(Tableau_Lancer_la_requête_à_partir_de_DB_TOPZOO[[#This Row],[DO_PIECE]],2)</f>
        <v>FA</v>
      </c>
    </row>
    <row r="873" spans="1:18" x14ac:dyDescent="0.25">
      <c r="A873" s="5" t="s">
        <v>427</v>
      </c>
      <c r="B873" t="s">
        <v>417</v>
      </c>
      <c r="C873" t="s">
        <v>252</v>
      </c>
      <c r="D873" s="1">
        <v>41523</v>
      </c>
      <c r="E873" t="s">
        <v>76</v>
      </c>
      <c r="F873">
        <v>8</v>
      </c>
      <c r="G873">
        <v>20.52</v>
      </c>
      <c r="H873" t="s">
        <v>433</v>
      </c>
      <c r="I873" t="s">
        <v>288</v>
      </c>
      <c r="J873" t="s">
        <v>334</v>
      </c>
      <c r="K8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3" s="4">
        <f>+IF(LEFT(Tableau_Lancer_la_requête_à_partir_de_DB_TOPZOO[[#This Row],[DO_PIECE]],2)="av",0,F873)</f>
        <v>8</v>
      </c>
      <c r="M8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3" s="2">
        <f>YEAR(Tableau_Lancer_la_requête_à_partir_de_DB_TOPZOO[[#This Row],[DO_DATE]])</f>
        <v>2013</v>
      </c>
      <c r="O873" s="4" t="s">
        <v>472</v>
      </c>
      <c r="P873" s="5" t="str">
        <f>LEFT(Tableau_Lancer_la_requête_à_partir_de_DB_TOPZOO[[#This Row],[CT_CODEPOSTAL]],2)</f>
        <v>13</v>
      </c>
      <c r="Q873" s="5">
        <f>IF(SUMPRODUCT((B$2:B873=B873)*(C$2:C873=C873))&gt;1,0,1)</f>
        <v>0</v>
      </c>
      <c r="R873" s="5" t="str">
        <f>LEFT(Tableau_Lancer_la_requête_à_partir_de_DB_TOPZOO[[#This Row],[DO_PIECE]],2)</f>
        <v>FA</v>
      </c>
    </row>
    <row r="874" spans="1:18" x14ac:dyDescent="0.25">
      <c r="A874" s="5" t="s">
        <v>427</v>
      </c>
      <c r="B874" t="s">
        <v>417</v>
      </c>
      <c r="C874" t="s">
        <v>252</v>
      </c>
      <c r="D874" s="1">
        <v>41523</v>
      </c>
      <c r="E874" t="s">
        <v>111</v>
      </c>
      <c r="F874">
        <v>8</v>
      </c>
      <c r="G874">
        <v>20.52</v>
      </c>
      <c r="H874" t="s">
        <v>433</v>
      </c>
      <c r="I874" t="s">
        <v>288</v>
      </c>
      <c r="J874" t="s">
        <v>334</v>
      </c>
      <c r="K8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4" s="4">
        <f>+IF(LEFT(Tableau_Lancer_la_requête_à_partir_de_DB_TOPZOO[[#This Row],[DO_PIECE]],2)="av",0,F874)</f>
        <v>8</v>
      </c>
      <c r="M8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4" s="2">
        <f>YEAR(Tableau_Lancer_la_requête_à_partir_de_DB_TOPZOO[[#This Row],[DO_DATE]])</f>
        <v>2013</v>
      </c>
      <c r="O874" s="4" t="s">
        <v>475</v>
      </c>
      <c r="P874" s="5" t="str">
        <f>LEFT(Tableau_Lancer_la_requête_à_partir_de_DB_TOPZOO[[#This Row],[CT_CODEPOSTAL]],2)</f>
        <v>13</v>
      </c>
      <c r="Q874" s="5">
        <f>IF(SUMPRODUCT((B$2:B874=B874)*(C$2:C874=C874))&gt;1,0,1)</f>
        <v>0</v>
      </c>
      <c r="R874" s="5" t="str">
        <f>LEFT(Tableau_Lancer_la_requête_à_partir_de_DB_TOPZOO[[#This Row],[DO_PIECE]],2)</f>
        <v>FA</v>
      </c>
    </row>
    <row r="875" spans="1:18" x14ac:dyDescent="0.25">
      <c r="A875" s="5" t="s">
        <v>427</v>
      </c>
      <c r="B875" t="s">
        <v>417</v>
      </c>
      <c r="C875" t="s">
        <v>252</v>
      </c>
      <c r="D875" s="1">
        <v>41523</v>
      </c>
      <c r="E875" t="s">
        <v>28</v>
      </c>
      <c r="F875">
        <v>8</v>
      </c>
      <c r="G875">
        <v>20.52</v>
      </c>
      <c r="H875" t="s">
        <v>433</v>
      </c>
      <c r="I875" t="s">
        <v>288</v>
      </c>
      <c r="J875" t="s">
        <v>334</v>
      </c>
      <c r="K8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5" s="4">
        <f>+IF(LEFT(Tableau_Lancer_la_requête_à_partir_de_DB_TOPZOO[[#This Row],[DO_PIECE]],2)="av",0,F875)</f>
        <v>8</v>
      </c>
      <c r="M8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5" s="2">
        <f>YEAR(Tableau_Lancer_la_requête_à_partir_de_DB_TOPZOO[[#This Row],[DO_DATE]])</f>
        <v>2013</v>
      </c>
      <c r="O875" s="4" t="s">
        <v>476</v>
      </c>
      <c r="P875" s="5" t="str">
        <f>LEFT(Tableau_Lancer_la_requête_à_partir_de_DB_TOPZOO[[#This Row],[CT_CODEPOSTAL]],2)</f>
        <v>13</v>
      </c>
      <c r="Q875" s="5">
        <f>IF(SUMPRODUCT((B$2:B875=B875)*(C$2:C875=C875))&gt;1,0,1)</f>
        <v>0</v>
      </c>
      <c r="R875" s="5" t="str">
        <f>LEFT(Tableau_Lancer_la_requête_à_partir_de_DB_TOPZOO[[#This Row],[DO_PIECE]],2)</f>
        <v>FA</v>
      </c>
    </row>
    <row r="876" spans="1:18" x14ac:dyDescent="0.25">
      <c r="A876" s="5" t="s">
        <v>427</v>
      </c>
      <c r="B876" t="s">
        <v>417</v>
      </c>
      <c r="C876" t="s">
        <v>252</v>
      </c>
      <c r="D876" s="1">
        <v>41523</v>
      </c>
      <c r="E876" t="s">
        <v>73</v>
      </c>
      <c r="F876">
        <v>8</v>
      </c>
      <c r="G876">
        <v>20.52</v>
      </c>
      <c r="H876" t="s">
        <v>433</v>
      </c>
      <c r="I876" t="s">
        <v>288</v>
      </c>
      <c r="J876" t="s">
        <v>334</v>
      </c>
      <c r="K8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6" s="4">
        <f>+IF(LEFT(Tableau_Lancer_la_requête_à_partir_de_DB_TOPZOO[[#This Row],[DO_PIECE]],2)="av",0,F876)</f>
        <v>8</v>
      </c>
      <c r="M8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6" s="2">
        <f>YEAR(Tableau_Lancer_la_requête_à_partir_de_DB_TOPZOO[[#This Row],[DO_DATE]])</f>
        <v>2013</v>
      </c>
      <c r="O876" s="4" t="s">
        <v>477</v>
      </c>
      <c r="P876" s="5" t="str">
        <f>LEFT(Tableau_Lancer_la_requête_à_partir_de_DB_TOPZOO[[#This Row],[CT_CODEPOSTAL]],2)</f>
        <v>13</v>
      </c>
      <c r="Q876" s="5">
        <f>IF(SUMPRODUCT((B$2:B876=B876)*(C$2:C876=C876))&gt;1,0,1)</f>
        <v>0</v>
      </c>
      <c r="R876" s="5" t="str">
        <f>LEFT(Tableau_Lancer_la_requête_à_partir_de_DB_TOPZOO[[#This Row],[DO_PIECE]],2)</f>
        <v>FA</v>
      </c>
    </row>
    <row r="877" spans="1:18" x14ac:dyDescent="0.25">
      <c r="A877" s="5" t="s">
        <v>427</v>
      </c>
      <c r="B877" t="s">
        <v>417</v>
      </c>
      <c r="C877" t="s">
        <v>252</v>
      </c>
      <c r="D877" s="1">
        <v>41523</v>
      </c>
      <c r="E877" t="s">
        <v>30</v>
      </c>
      <c r="F877">
        <v>12</v>
      </c>
      <c r="G877">
        <v>66.804000000000002</v>
      </c>
      <c r="H877" t="s">
        <v>433</v>
      </c>
      <c r="I877" t="s">
        <v>288</v>
      </c>
      <c r="J877" t="s">
        <v>334</v>
      </c>
      <c r="K8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7" s="4">
        <f>+IF(LEFT(Tableau_Lancer_la_requête_à_partir_de_DB_TOPZOO[[#This Row],[DO_PIECE]],2)="av",0,F877)</f>
        <v>12</v>
      </c>
      <c r="M8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7" s="2">
        <f>YEAR(Tableau_Lancer_la_requête_à_partir_de_DB_TOPZOO[[#This Row],[DO_DATE]])</f>
        <v>2013</v>
      </c>
      <c r="O877" s="4" t="s">
        <v>494</v>
      </c>
      <c r="P877" s="5" t="str">
        <f>LEFT(Tableau_Lancer_la_requête_à_partir_de_DB_TOPZOO[[#This Row],[CT_CODEPOSTAL]],2)</f>
        <v>13</v>
      </c>
      <c r="Q877" s="5">
        <f>IF(SUMPRODUCT((B$2:B877=B877)*(C$2:C877=C877))&gt;1,0,1)</f>
        <v>0</v>
      </c>
      <c r="R877" s="5" t="str">
        <f>LEFT(Tableau_Lancer_la_requête_à_partir_de_DB_TOPZOO[[#This Row],[DO_PIECE]],2)</f>
        <v>FA</v>
      </c>
    </row>
    <row r="878" spans="1:18" x14ac:dyDescent="0.25">
      <c r="A878" s="5" t="s">
        <v>427</v>
      </c>
      <c r="B878" t="s">
        <v>417</v>
      </c>
      <c r="C878" t="s">
        <v>252</v>
      </c>
      <c r="D878" s="1">
        <v>41523</v>
      </c>
      <c r="E878" t="s">
        <v>53</v>
      </c>
      <c r="F878">
        <v>12</v>
      </c>
      <c r="G878">
        <v>51.3</v>
      </c>
      <c r="H878" t="s">
        <v>433</v>
      </c>
      <c r="I878" t="s">
        <v>288</v>
      </c>
      <c r="J878" t="s">
        <v>334</v>
      </c>
      <c r="K8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8" s="4">
        <f>+IF(LEFT(Tableau_Lancer_la_requête_à_partir_de_DB_TOPZOO[[#This Row],[DO_PIECE]],2)="av",0,F878)</f>
        <v>12</v>
      </c>
      <c r="M8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8" s="2">
        <f>YEAR(Tableau_Lancer_la_requête_à_partir_de_DB_TOPZOO[[#This Row],[DO_DATE]])</f>
        <v>2013</v>
      </c>
      <c r="O878" s="4" t="s">
        <v>502</v>
      </c>
      <c r="P878" s="5" t="str">
        <f>LEFT(Tableau_Lancer_la_requête_à_partir_de_DB_TOPZOO[[#This Row],[CT_CODEPOSTAL]],2)</f>
        <v>13</v>
      </c>
      <c r="Q878" s="5">
        <f>IF(SUMPRODUCT((B$2:B878=B878)*(C$2:C878=C878))&gt;1,0,1)</f>
        <v>0</v>
      </c>
      <c r="R878" s="5" t="str">
        <f>LEFT(Tableau_Lancer_la_requête_à_partir_de_DB_TOPZOO[[#This Row],[DO_PIECE]],2)</f>
        <v>FA</v>
      </c>
    </row>
    <row r="879" spans="1:18" x14ac:dyDescent="0.25">
      <c r="A879" s="5" t="s">
        <v>427</v>
      </c>
      <c r="B879" t="s">
        <v>417</v>
      </c>
      <c r="C879" t="s">
        <v>252</v>
      </c>
      <c r="D879" s="1">
        <v>41523</v>
      </c>
      <c r="E879" t="s">
        <v>33</v>
      </c>
      <c r="F879">
        <v>12</v>
      </c>
      <c r="G879">
        <v>77.52</v>
      </c>
      <c r="H879" t="s">
        <v>433</v>
      </c>
      <c r="I879" t="s">
        <v>288</v>
      </c>
      <c r="J879" t="s">
        <v>334</v>
      </c>
      <c r="K8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79" s="4">
        <f>+IF(LEFT(Tableau_Lancer_la_requête_à_partir_de_DB_TOPZOO[[#This Row],[DO_PIECE]],2)="av",0,F879)</f>
        <v>12</v>
      </c>
      <c r="M8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79" s="2">
        <f>YEAR(Tableau_Lancer_la_requête_à_partir_de_DB_TOPZOO[[#This Row],[DO_DATE]])</f>
        <v>2013</v>
      </c>
      <c r="O879" s="4" t="s">
        <v>503</v>
      </c>
      <c r="P879" s="5" t="str">
        <f>LEFT(Tableau_Lancer_la_requête_à_partir_de_DB_TOPZOO[[#This Row],[CT_CODEPOSTAL]],2)</f>
        <v>13</v>
      </c>
      <c r="Q879" s="5">
        <f>IF(SUMPRODUCT((B$2:B879=B879)*(C$2:C879=C879))&gt;1,0,1)</f>
        <v>0</v>
      </c>
      <c r="R879" s="5" t="str">
        <f>LEFT(Tableau_Lancer_la_requête_à_partir_de_DB_TOPZOO[[#This Row],[DO_PIECE]],2)</f>
        <v>FA</v>
      </c>
    </row>
    <row r="880" spans="1:18" x14ac:dyDescent="0.25">
      <c r="A880" s="5" t="s">
        <v>427</v>
      </c>
      <c r="B880" t="s">
        <v>417</v>
      </c>
      <c r="C880" t="s">
        <v>252</v>
      </c>
      <c r="D880" s="1">
        <v>41523</v>
      </c>
      <c r="E880" t="s">
        <v>22</v>
      </c>
      <c r="F880">
        <v>14</v>
      </c>
      <c r="G880">
        <v>59.85</v>
      </c>
      <c r="H880" t="s">
        <v>433</v>
      </c>
      <c r="I880" t="s">
        <v>288</v>
      </c>
      <c r="J880" t="s">
        <v>334</v>
      </c>
      <c r="K8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0" s="4">
        <f>+IF(LEFT(Tableau_Lancer_la_requête_à_partir_de_DB_TOPZOO[[#This Row],[DO_PIECE]],2)="av",0,F880)</f>
        <v>14</v>
      </c>
      <c r="M8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0" s="2">
        <f>YEAR(Tableau_Lancer_la_requête_à_partir_de_DB_TOPZOO[[#This Row],[DO_DATE]])</f>
        <v>2013</v>
      </c>
      <c r="O880" s="4" t="s">
        <v>499</v>
      </c>
      <c r="P880" s="5" t="str">
        <f>LEFT(Tableau_Lancer_la_requête_à_partir_de_DB_TOPZOO[[#This Row],[CT_CODEPOSTAL]],2)</f>
        <v>13</v>
      </c>
      <c r="Q880" s="5">
        <f>IF(SUMPRODUCT((B$2:B880=B880)*(C$2:C880=C880))&gt;1,0,1)</f>
        <v>0</v>
      </c>
      <c r="R880" s="5" t="str">
        <f>LEFT(Tableau_Lancer_la_requête_à_partir_de_DB_TOPZOO[[#This Row],[DO_PIECE]],2)</f>
        <v>FA</v>
      </c>
    </row>
    <row r="881" spans="1:18" x14ac:dyDescent="0.25">
      <c r="A881" s="5" t="s">
        <v>427</v>
      </c>
      <c r="B881" t="s">
        <v>417</v>
      </c>
      <c r="C881" t="s">
        <v>252</v>
      </c>
      <c r="D881" s="1">
        <v>41523</v>
      </c>
      <c r="E881" t="s">
        <v>20</v>
      </c>
      <c r="F881">
        <v>6</v>
      </c>
      <c r="G881">
        <v>25.65</v>
      </c>
      <c r="H881" t="s">
        <v>433</v>
      </c>
      <c r="I881" t="s">
        <v>288</v>
      </c>
      <c r="J881" t="s">
        <v>334</v>
      </c>
      <c r="K8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1" s="4">
        <f>+IF(LEFT(Tableau_Lancer_la_requête_à_partir_de_DB_TOPZOO[[#This Row],[DO_PIECE]],2)="av",0,F881)</f>
        <v>6</v>
      </c>
      <c r="M8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1" s="2">
        <f>YEAR(Tableau_Lancer_la_requête_à_partir_de_DB_TOPZOO[[#This Row],[DO_DATE]])</f>
        <v>2013</v>
      </c>
      <c r="O881" s="4" t="s">
        <v>544</v>
      </c>
      <c r="P881" s="5" t="str">
        <f>LEFT(Tableau_Lancer_la_requête_à_partir_de_DB_TOPZOO[[#This Row],[CT_CODEPOSTAL]],2)</f>
        <v>13</v>
      </c>
      <c r="Q881" s="5">
        <f>IF(SUMPRODUCT((B$2:B881=B881)*(C$2:C881=C881))&gt;1,0,1)</f>
        <v>0</v>
      </c>
      <c r="R881" s="5" t="str">
        <f>LEFT(Tableau_Lancer_la_requête_à_partir_de_DB_TOPZOO[[#This Row],[DO_PIECE]],2)</f>
        <v>FA</v>
      </c>
    </row>
    <row r="882" spans="1:18" x14ac:dyDescent="0.25">
      <c r="A882" s="5" t="s">
        <v>427</v>
      </c>
      <c r="B882" t="s">
        <v>417</v>
      </c>
      <c r="C882" t="s">
        <v>252</v>
      </c>
      <c r="D882" s="1">
        <v>41523</v>
      </c>
      <c r="E882" t="s">
        <v>93</v>
      </c>
      <c r="F882">
        <v>10</v>
      </c>
      <c r="G882">
        <v>58.234999999999999</v>
      </c>
      <c r="H882" t="s">
        <v>433</v>
      </c>
      <c r="I882" t="s">
        <v>288</v>
      </c>
      <c r="J882" t="s">
        <v>334</v>
      </c>
      <c r="K8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2" s="4">
        <f>+IF(LEFT(Tableau_Lancer_la_requête_à_partir_de_DB_TOPZOO[[#This Row],[DO_PIECE]],2)="av",0,F882)</f>
        <v>10</v>
      </c>
      <c r="M8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2" s="2">
        <f>YEAR(Tableau_Lancer_la_requête_à_partir_de_DB_TOPZOO[[#This Row],[DO_DATE]])</f>
        <v>2013</v>
      </c>
      <c r="O882" s="4" t="s">
        <v>584</v>
      </c>
      <c r="P882" s="5" t="str">
        <f>LEFT(Tableau_Lancer_la_requête_à_partir_de_DB_TOPZOO[[#This Row],[CT_CODEPOSTAL]],2)</f>
        <v>13</v>
      </c>
      <c r="Q882" s="5">
        <f>IF(SUMPRODUCT((B$2:B882=B882)*(C$2:C882=C882))&gt;1,0,1)</f>
        <v>0</v>
      </c>
      <c r="R882" s="5" t="str">
        <f>LEFT(Tableau_Lancer_la_requête_à_partir_de_DB_TOPZOO[[#This Row],[DO_PIECE]],2)</f>
        <v>FA</v>
      </c>
    </row>
    <row r="883" spans="1:18" x14ac:dyDescent="0.25">
      <c r="A883" s="5" t="s">
        <v>427</v>
      </c>
      <c r="B883" t="s">
        <v>417</v>
      </c>
      <c r="C883" t="s">
        <v>252</v>
      </c>
      <c r="D883" s="1">
        <v>41523</v>
      </c>
      <c r="E883" t="s">
        <v>38</v>
      </c>
      <c r="F883">
        <v>10</v>
      </c>
      <c r="G883">
        <v>53.96</v>
      </c>
      <c r="H883" t="s">
        <v>433</v>
      </c>
      <c r="I883" t="s">
        <v>288</v>
      </c>
      <c r="J883" t="s">
        <v>334</v>
      </c>
      <c r="K8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3" s="4">
        <f>+IF(LEFT(Tableau_Lancer_la_requête_à_partir_de_DB_TOPZOO[[#This Row],[DO_PIECE]],2)="av",0,F883)</f>
        <v>10</v>
      </c>
      <c r="M8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3" s="2">
        <f>YEAR(Tableau_Lancer_la_requête_à_partir_de_DB_TOPZOO[[#This Row],[DO_DATE]])</f>
        <v>2013</v>
      </c>
      <c r="O883" s="4" t="s">
        <v>590</v>
      </c>
      <c r="P883" s="5" t="str">
        <f>LEFT(Tableau_Lancer_la_requête_à_partir_de_DB_TOPZOO[[#This Row],[CT_CODEPOSTAL]],2)</f>
        <v>13</v>
      </c>
      <c r="Q883" s="5">
        <f>IF(SUMPRODUCT((B$2:B883=B883)*(C$2:C883=C883))&gt;1,0,1)</f>
        <v>0</v>
      </c>
      <c r="R883" s="5" t="str">
        <f>LEFT(Tableau_Lancer_la_requête_à_partir_de_DB_TOPZOO[[#This Row],[DO_PIECE]],2)</f>
        <v>FA</v>
      </c>
    </row>
    <row r="884" spans="1:18" x14ac:dyDescent="0.25">
      <c r="A884" s="5" t="s">
        <v>427</v>
      </c>
      <c r="B884" t="s">
        <v>417</v>
      </c>
      <c r="C884" t="s">
        <v>252</v>
      </c>
      <c r="D884" s="1">
        <v>41523</v>
      </c>
      <c r="E884" t="s">
        <v>54</v>
      </c>
      <c r="F884">
        <v>8</v>
      </c>
      <c r="G884">
        <v>20.672000000000001</v>
      </c>
      <c r="H884" t="s">
        <v>433</v>
      </c>
      <c r="I884" t="s">
        <v>288</v>
      </c>
      <c r="J884" t="s">
        <v>334</v>
      </c>
      <c r="K8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4" s="4">
        <f>+IF(LEFT(Tableau_Lancer_la_requête_à_partir_de_DB_TOPZOO[[#This Row],[DO_PIECE]],2)="av",0,F884)</f>
        <v>8</v>
      </c>
      <c r="M8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4" s="2">
        <f>YEAR(Tableau_Lancer_la_requête_à_partir_de_DB_TOPZOO[[#This Row],[DO_DATE]])</f>
        <v>2013</v>
      </c>
      <c r="O884" s="4" t="s">
        <v>569</v>
      </c>
      <c r="P884" s="5" t="str">
        <f>LEFT(Tableau_Lancer_la_requête_à_partir_de_DB_TOPZOO[[#This Row],[CT_CODEPOSTAL]],2)</f>
        <v>13</v>
      </c>
      <c r="Q884" s="5">
        <f>IF(SUMPRODUCT((B$2:B884=B884)*(C$2:C884=C884))&gt;1,0,1)</f>
        <v>0</v>
      </c>
      <c r="R884" s="5" t="str">
        <f>LEFT(Tableau_Lancer_la_requête_à_partir_de_DB_TOPZOO[[#This Row],[DO_PIECE]],2)</f>
        <v>FA</v>
      </c>
    </row>
    <row r="885" spans="1:18" x14ac:dyDescent="0.25">
      <c r="A885" s="5" t="s">
        <v>427</v>
      </c>
      <c r="B885" t="s">
        <v>417</v>
      </c>
      <c r="C885" t="s">
        <v>252</v>
      </c>
      <c r="D885" s="1">
        <v>41523</v>
      </c>
      <c r="E885" t="s">
        <v>83</v>
      </c>
      <c r="F885">
        <v>10</v>
      </c>
      <c r="G885">
        <v>38.380000000000003</v>
      </c>
      <c r="H885" t="s">
        <v>433</v>
      </c>
      <c r="I885" t="s">
        <v>288</v>
      </c>
      <c r="J885" t="s">
        <v>334</v>
      </c>
      <c r="K8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5" s="4">
        <f>+IF(LEFT(Tableau_Lancer_la_requête_à_partir_de_DB_TOPZOO[[#This Row],[DO_PIECE]],2)="av",0,F885)</f>
        <v>10</v>
      </c>
      <c r="M8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5" s="2">
        <f>YEAR(Tableau_Lancer_la_requête_à_partir_de_DB_TOPZOO[[#This Row],[DO_DATE]])</f>
        <v>2013</v>
      </c>
      <c r="O885" s="4" t="s">
        <v>491</v>
      </c>
      <c r="P885" s="5" t="str">
        <f>LEFT(Tableau_Lancer_la_requête_à_partir_de_DB_TOPZOO[[#This Row],[CT_CODEPOSTAL]],2)</f>
        <v>13</v>
      </c>
      <c r="Q885" s="5">
        <f>IF(SUMPRODUCT((B$2:B885=B885)*(C$2:C885=C885))&gt;1,0,1)</f>
        <v>0</v>
      </c>
      <c r="R885" s="5" t="str">
        <f>LEFT(Tableau_Lancer_la_requête_à_partir_de_DB_TOPZOO[[#This Row],[DO_PIECE]],2)</f>
        <v>FA</v>
      </c>
    </row>
    <row r="886" spans="1:18" x14ac:dyDescent="0.25">
      <c r="A886" s="5" t="s">
        <v>427</v>
      </c>
      <c r="B886" t="s">
        <v>417</v>
      </c>
      <c r="C886" t="s">
        <v>252</v>
      </c>
      <c r="D886" s="1">
        <v>41523</v>
      </c>
      <c r="E886" t="s">
        <v>26</v>
      </c>
      <c r="F886">
        <v>1</v>
      </c>
      <c r="G886">
        <v>14.202999999999999</v>
      </c>
      <c r="H886" t="s">
        <v>433</v>
      </c>
      <c r="I886" t="s">
        <v>288</v>
      </c>
      <c r="J886" t="s">
        <v>334</v>
      </c>
      <c r="K8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6" s="4">
        <f>+IF(LEFT(Tableau_Lancer_la_requête_à_partir_de_DB_TOPZOO[[#This Row],[DO_PIECE]],2)="av",0,F886)</f>
        <v>1</v>
      </c>
      <c r="M8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6" s="2">
        <f>YEAR(Tableau_Lancer_la_requête_à_partir_de_DB_TOPZOO[[#This Row],[DO_DATE]])</f>
        <v>2013</v>
      </c>
      <c r="O886" s="4" t="s">
        <v>609</v>
      </c>
      <c r="P886" s="5" t="str">
        <f>LEFT(Tableau_Lancer_la_requête_à_partir_de_DB_TOPZOO[[#This Row],[CT_CODEPOSTAL]],2)</f>
        <v>13</v>
      </c>
      <c r="Q886" s="5">
        <f>IF(SUMPRODUCT((B$2:B886=B886)*(C$2:C886=C886))&gt;1,0,1)</f>
        <v>0</v>
      </c>
      <c r="R886" s="5" t="str">
        <f>LEFT(Tableau_Lancer_la_requête_à_partir_de_DB_TOPZOO[[#This Row],[DO_PIECE]],2)</f>
        <v>FA</v>
      </c>
    </row>
    <row r="887" spans="1:18" x14ac:dyDescent="0.25">
      <c r="A887" s="5" t="s">
        <v>427</v>
      </c>
      <c r="B887" t="s">
        <v>417</v>
      </c>
      <c r="C887" t="s">
        <v>253</v>
      </c>
      <c r="D887" s="1">
        <v>41534</v>
      </c>
      <c r="E887" t="s">
        <v>28</v>
      </c>
      <c r="F887">
        <v>8</v>
      </c>
      <c r="G887">
        <v>20.52</v>
      </c>
      <c r="H887" t="s">
        <v>433</v>
      </c>
      <c r="I887" t="s">
        <v>288</v>
      </c>
      <c r="J887" t="s">
        <v>334</v>
      </c>
      <c r="K8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7" s="4">
        <f>+IF(LEFT(Tableau_Lancer_la_requête_à_partir_de_DB_TOPZOO[[#This Row],[DO_PIECE]],2)="av",0,F887)</f>
        <v>8</v>
      </c>
      <c r="M8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7" s="2">
        <f>YEAR(Tableau_Lancer_la_requête_à_partir_de_DB_TOPZOO[[#This Row],[DO_DATE]])</f>
        <v>2013</v>
      </c>
      <c r="O887" s="4" t="s">
        <v>476</v>
      </c>
      <c r="P887" s="5" t="str">
        <f>LEFT(Tableau_Lancer_la_requête_à_partir_de_DB_TOPZOO[[#This Row],[CT_CODEPOSTAL]],2)</f>
        <v>13</v>
      </c>
      <c r="Q887" s="5">
        <f>IF(SUMPRODUCT((B$2:B887=B887)*(C$2:C887=C887))&gt;1,0,1)</f>
        <v>1</v>
      </c>
      <c r="R887" s="5" t="str">
        <f>LEFT(Tableau_Lancer_la_requête_à_partir_de_DB_TOPZOO[[#This Row],[DO_PIECE]],2)</f>
        <v>FA</v>
      </c>
    </row>
    <row r="888" spans="1:18" x14ac:dyDescent="0.25">
      <c r="A888" s="5" t="s">
        <v>427</v>
      </c>
      <c r="B888" t="s">
        <v>417</v>
      </c>
      <c r="C888" t="s">
        <v>253</v>
      </c>
      <c r="D888" s="1">
        <v>41534</v>
      </c>
      <c r="E888" t="s">
        <v>94</v>
      </c>
      <c r="F888">
        <v>6</v>
      </c>
      <c r="G888">
        <v>24.51</v>
      </c>
      <c r="H888" t="s">
        <v>433</v>
      </c>
      <c r="I888" t="s">
        <v>288</v>
      </c>
      <c r="J888" t="s">
        <v>334</v>
      </c>
      <c r="K8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8" s="4">
        <f>+IF(LEFT(Tableau_Lancer_la_requête_à_partir_de_DB_TOPZOO[[#This Row],[DO_PIECE]],2)="av",0,F888)</f>
        <v>6</v>
      </c>
      <c r="M8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8" s="2">
        <f>YEAR(Tableau_Lancer_la_requête_à_partir_de_DB_TOPZOO[[#This Row],[DO_DATE]])</f>
        <v>2013</v>
      </c>
      <c r="O888" s="4" t="s">
        <v>545</v>
      </c>
      <c r="P888" s="5" t="str">
        <f>LEFT(Tableau_Lancer_la_requête_à_partir_de_DB_TOPZOO[[#This Row],[CT_CODEPOSTAL]],2)</f>
        <v>13</v>
      </c>
      <c r="Q888" s="5">
        <f>IF(SUMPRODUCT((B$2:B888=B888)*(C$2:C888=C888))&gt;1,0,1)</f>
        <v>0</v>
      </c>
      <c r="R888" s="5" t="str">
        <f>LEFT(Tableau_Lancer_la_requête_à_partir_de_DB_TOPZOO[[#This Row],[DO_PIECE]],2)</f>
        <v>FA</v>
      </c>
    </row>
    <row r="889" spans="1:18" x14ac:dyDescent="0.25">
      <c r="A889" s="5" t="s">
        <v>427</v>
      </c>
      <c r="B889" t="s">
        <v>417</v>
      </c>
      <c r="C889" t="s">
        <v>253</v>
      </c>
      <c r="D889" s="1">
        <v>41534</v>
      </c>
      <c r="E889" t="s">
        <v>73</v>
      </c>
      <c r="F889">
        <v>8</v>
      </c>
      <c r="G889">
        <v>20.52</v>
      </c>
      <c r="H889" t="s">
        <v>433</v>
      </c>
      <c r="I889" t="s">
        <v>288</v>
      </c>
      <c r="J889" t="s">
        <v>334</v>
      </c>
      <c r="K8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89" s="4">
        <f>+IF(LEFT(Tableau_Lancer_la_requête_à_partir_de_DB_TOPZOO[[#This Row],[DO_PIECE]],2)="av",0,F889)</f>
        <v>8</v>
      </c>
      <c r="M8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89" s="2">
        <f>YEAR(Tableau_Lancer_la_requête_à_partir_de_DB_TOPZOO[[#This Row],[DO_DATE]])</f>
        <v>2013</v>
      </c>
      <c r="O889" s="4" t="s">
        <v>477</v>
      </c>
      <c r="P889" s="5" t="str">
        <f>LEFT(Tableau_Lancer_la_requête_à_partir_de_DB_TOPZOO[[#This Row],[CT_CODEPOSTAL]],2)</f>
        <v>13</v>
      </c>
      <c r="Q889" s="5">
        <f>IF(SUMPRODUCT((B$2:B889=B889)*(C$2:C889=C889))&gt;1,0,1)</f>
        <v>0</v>
      </c>
      <c r="R889" s="5" t="str">
        <f>LEFT(Tableau_Lancer_la_requête_à_partir_de_DB_TOPZOO[[#This Row],[DO_PIECE]],2)</f>
        <v>FA</v>
      </c>
    </row>
    <row r="890" spans="1:18" x14ac:dyDescent="0.25">
      <c r="A890" s="5" t="s">
        <v>427</v>
      </c>
      <c r="B890" t="s">
        <v>417</v>
      </c>
      <c r="C890" t="s">
        <v>253</v>
      </c>
      <c r="D890" s="1">
        <v>41534</v>
      </c>
      <c r="E890" t="s">
        <v>59</v>
      </c>
      <c r="F890">
        <v>8</v>
      </c>
      <c r="G890">
        <v>17.100000000000001</v>
      </c>
      <c r="H890" t="s">
        <v>433</v>
      </c>
      <c r="I890" t="s">
        <v>288</v>
      </c>
      <c r="J890" t="s">
        <v>334</v>
      </c>
      <c r="K8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0" s="4">
        <f>+IF(LEFT(Tableau_Lancer_la_requête_à_partir_de_DB_TOPZOO[[#This Row],[DO_PIECE]],2)="av",0,F890)</f>
        <v>8</v>
      </c>
      <c r="M8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0" s="2">
        <f>YEAR(Tableau_Lancer_la_requête_à_partir_de_DB_TOPZOO[[#This Row],[DO_DATE]])</f>
        <v>2013</v>
      </c>
      <c r="O890" s="4" t="s">
        <v>470</v>
      </c>
      <c r="P890" s="5" t="str">
        <f>LEFT(Tableau_Lancer_la_requête_à_partir_de_DB_TOPZOO[[#This Row],[CT_CODEPOSTAL]],2)</f>
        <v>13</v>
      </c>
      <c r="Q890" s="5">
        <f>IF(SUMPRODUCT((B$2:B890=B890)*(C$2:C890=C890))&gt;1,0,1)</f>
        <v>0</v>
      </c>
      <c r="R890" s="5" t="str">
        <f>LEFT(Tableau_Lancer_la_requête_à_partir_de_DB_TOPZOO[[#This Row],[DO_PIECE]],2)</f>
        <v>FA</v>
      </c>
    </row>
    <row r="891" spans="1:18" x14ac:dyDescent="0.25">
      <c r="A891" s="5" t="s">
        <v>427</v>
      </c>
      <c r="B891" t="s">
        <v>417</v>
      </c>
      <c r="C891" t="s">
        <v>253</v>
      </c>
      <c r="D891" s="1">
        <v>41534</v>
      </c>
      <c r="E891" t="s">
        <v>117</v>
      </c>
      <c r="F891">
        <v>8</v>
      </c>
      <c r="G891">
        <v>17.100000000000001</v>
      </c>
      <c r="H891" t="s">
        <v>433</v>
      </c>
      <c r="I891" t="s">
        <v>288</v>
      </c>
      <c r="J891" t="s">
        <v>334</v>
      </c>
      <c r="K8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1" s="4">
        <f>+IF(LEFT(Tableau_Lancer_la_requête_à_partir_de_DB_TOPZOO[[#This Row],[DO_PIECE]],2)="av",0,F891)</f>
        <v>8</v>
      </c>
      <c r="M8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1" s="2">
        <f>YEAR(Tableau_Lancer_la_requête_à_partir_de_DB_TOPZOO[[#This Row],[DO_DATE]])</f>
        <v>2013</v>
      </c>
      <c r="O891" s="4" t="s">
        <v>468</v>
      </c>
      <c r="P891" s="5" t="str">
        <f>LEFT(Tableau_Lancer_la_requête_à_partir_de_DB_TOPZOO[[#This Row],[CT_CODEPOSTAL]],2)</f>
        <v>13</v>
      </c>
      <c r="Q891" s="5">
        <f>IF(SUMPRODUCT((B$2:B891=B891)*(C$2:C891=C891))&gt;1,0,1)</f>
        <v>0</v>
      </c>
      <c r="R891" s="5" t="str">
        <f>LEFT(Tableau_Lancer_la_requête_à_partir_de_DB_TOPZOO[[#This Row],[DO_PIECE]],2)</f>
        <v>FA</v>
      </c>
    </row>
    <row r="892" spans="1:18" x14ac:dyDescent="0.25">
      <c r="A892" s="5" t="s">
        <v>427</v>
      </c>
      <c r="B892" t="s">
        <v>417</v>
      </c>
      <c r="C892" t="s">
        <v>253</v>
      </c>
      <c r="D892" s="1">
        <v>41534</v>
      </c>
      <c r="E892" t="s">
        <v>16</v>
      </c>
      <c r="F892">
        <v>8</v>
      </c>
      <c r="G892">
        <v>44.84</v>
      </c>
      <c r="H892" t="s">
        <v>433</v>
      </c>
      <c r="I892" t="s">
        <v>288</v>
      </c>
      <c r="J892" t="s">
        <v>334</v>
      </c>
      <c r="K8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2" s="4">
        <f>+IF(LEFT(Tableau_Lancer_la_requête_à_partir_de_DB_TOPZOO[[#This Row],[DO_PIECE]],2)="av",0,F892)</f>
        <v>8</v>
      </c>
      <c r="M8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2" s="2">
        <f>YEAR(Tableau_Lancer_la_requête_à_partir_de_DB_TOPZOO[[#This Row],[DO_DATE]])</f>
        <v>2013</v>
      </c>
      <c r="O892" s="4" t="s">
        <v>488</v>
      </c>
      <c r="P892" s="5" t="str">
        <f>LEFT(Tableau_Lancer_la_requête_à_partir_de_DB_TOPZOO[[#This Row],[CT_CODEPOSTAL]],2)</f>
        <v>13</v>
      </c>
      <c r="Q892" s="5">
        <f>IF(SUMPRODUCT((B$2:B892=B892)*(C$2:C892=C892))&gt;1,0,1)</f>
        <v>0</v>
      </c>
      <c r="R892" s="5" t="str">
        <f>LEFT(Tableau_Lancer_la_requête_à_partir_de_DB_TOPZOO[[#This Row],[DO_PIECE]],2)</f>
        <v>FA</v>
      </c>
    </row>
    <row r="893" spans="1:18" x14ac:dyDescent="0.25">
      <c r="A893" s="5" t="s">
        <v>427</v>
      </c>
      <c r="B893" t="s">
        <v>417</v>
      </c>
      <c r="C893" t="s">
        <v>253</v>
      </c>
      <c r="D893" s="1">
        <v>41534</v>
      </c>
      <c r="E893" t="s">
        <v>26</v>
      </c>
      <c r="F893">
        <v>4</v>
      </c>
      <c r="G893">
        <v>56.81</v>
      </c>
      <c r="H893" t="s">
        <v>433</v>
      </c>
      <c r="I893" t="s">
        <v>288</v>
      </c>
      <c r="J893" t="s">
        <v>334</v>
      </c>
      <c r="K8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3" s="4">
        <f>+IF(LEFT(Tableau_Lancer_la_requête_à_partir_de_DB_TOPZOO[[#This Row],[DO_PIECE]],2)="av",0,F893)</f>
        <v>4</v>
      </c>
      <c r="M8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3" s="2">
        <f>YEAR(Tableau_Lancer_la_requête_à_partir_de_DB_TOPZOO[[#This Row],[DO_DATE]])</f>
        <v>2013</v>
      </c>
      <c r="O893" s="4" t="s">
        <v>609</v>
      </c>
      <c r="P893" s="5" t="str">
        <f>LEFT(Tableau_Lancer_la_requête_à_partir_de_DB_TOPZOO[[#This Row],[CT_CODEPOSTAL]],2)</f>
        <v>13</v>
      </c>
      <c r="Q893" s="5">
        <f>IF(SUMPRODUCT((B$2:B893=B893)*(C$2:C893=C893))&gt;1,0,1)</f>
        <v>0</v>
      </c>
      <c r="R893" s="5" t="str">
        <f>LEFT(Tableau_Lancer_la_requête_à_partir_de_DB_TOPZOO[[#This Row],[DO_PIECE]],2)</f>
        <v>FA</v>
      </c>
    </row>
    <row r="894" spans="1:18" x14ac:dyDescent="0.25">
      <c r="A894" s="5" t="s">
        <v>427</v>
      </c>
      <c r="B894" t="s">
        <v>417</v>
      </c>
      <c r="C894" t="s">
        <v>253</v>
      </c>
      <c r="D894" s="1">
        <v>41534</v>
      </c>
      <c r="E894" t="s">
        <v>52</v>
      </c>
      <c r="F894">
        <v>4</v>
      </c>
      <c r="G894">
        <v>15.352</v>
      </c>
      <c r="H894" t="s">
        <v>433</v>
      </c>
      <c r="I894" t="s">
        <v>288</v>
      </c>
      <c r="J894" t="s">
        <v>334</v>
      </c>
      <c r="K8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4" s="4">
        <f>+IF(LEFT(Tableau_Lancer_la_requête_à_partir_de_DB_TOPZOO[[#This Row],[DO_PIECE]],2)="av",0,F894)</f>
        <v>4</v>
      </c>
      <c r="M8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4" s="2">
        <f>YEAR(Tableau_Lancer_la_requête_à_partir_de_DB_TOPZOO[[#This Row],[DO_DATE]])</f>
        <v>2013</v>
      </c>
      <c r="O894" s="4" t="s">
        <v>492</v>
      </c>
      <c r="P894" s="5" t="str">
        <f>LEFT(Tableau_Lancer_la_requête_à_partir_de_DB_TOPZOO[[#This Row],[CT_CODEPOSTAL]],2)</f>
        <v>13</v>
      </c>
      <c r="Q894" s="5">
        <f>IF(SUMPRODUCT((B$2:B894=B894)*(C$2:C894=C894))&gt;1,0,1)</f>
        <v>0</v>
      </c>
      <c r="R894" s="5" t="str">
        <f>LEFT(Tableau_Lancer_la_requête_à_partir_de_DB_TOPZOO[[#This Row],[DO_PIECE]],2)</f>
        <v>FA</v>
      </c>
    </row>
    <row r="895" spans="1:18" x14ac:dyDescent="0.25">
      <c r="A895" s="5" t="s">
        <v>427</v>
      </c>
      <c r="B895" t="s">
        <v>417</v>
      </c>
      <c r="C895" t="s">
        <v>253</v>
      </c>
      <c r="D895" s="1">
        <v>41534</v>
      </c>
      <c r="E895" t="s">
        <v>19</v>
      </c>
      <c r="F895">
        <v>4</v>
      </c>
      <c r="G895">
        <v>15.504</v>
      </c>
      <c r="H895" t="s">
        <v>433</v>
      </c>
      <c r="I895" t="s">
        <v>288</v>
      </c>
      <c r="J895" t="s">
        <v>334</v>
      </c>
      <c r="K8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5" s="4">
        <f>+IF(LEFT(Tableau_Lancer_la_requête_à_partir_de_DB_TOPZOO[[#This Row],[DO_PIECE]],2)="av",0,F895)</f>
        <v>4</v>
      </c>
      <c r="M8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5" s="2">
        <f>YEAR(Tableau_Lancer_la_requête_à_partir_de_DB_TOPZOO[[#This Row],[DO_DATE]])</f>
        <v>2013</v>
      </c>
      <c r="O895" s="4" t="s">
        <v>485</v>
      </c>
      <c r="P895" s="5" t="str">
        <f>LEFT(Tableau_Lancer_la_requête_à_partir_de_DB_TOPZOO[[#This Row],[CT_CODEPOSTAL]],2)</f>
        <v>13</v>
      </c>
      <c r="Q895" s="5">
        <f>IF(SUMPRODUCT((B$2:B895=B895)*(C$2:C895=C895))&gt;1,0,1)</f>
        <v>0</v>
      </c>
      <c r="R895" s="5" t="str">
        <f>LEFT(Tableau_Lancer_la_requête_à_partir_de_DB_TOPZOO[[#This Row],[DO_PIECE]],2)</f>
        <v>FA</v>
      </c>
    </row>
    <row r="896" spans="1:18" x14ac:dyDescent="0.25">
      <c r="A896" s="5" t="s">
        <v>427</v>
      </c>
      <c r="B896" t="s">
        <v>417</v>
      </c>
      <c r="C896" t="s">
        <v>253</v>
      </c>
      <c r="D896" s="1">
        <v>41534</v>
      </c>
      <c r="E896" t="s">
        <v>11</v>
      </c>
      <c r="F896">
        <v>4</v>
      </c>
      <c r="G896">
        <v>18.809999999999999</v>
      </c>
      <c r="H896" t="s">
        <v>433</v>
      </c>
      <c r="I896" t="s">
        <v>288</v>
      </c>
      <c r="J896" t="s">
        <v>334</v>
      </c>
      <c r="K8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6" s="4">
        <f>+IF(LEFT(Tableau_Lancer_la_requête_à_partir_de_DB_TOPZOO[[#This Row],[DO_PIECE]],2)="av",0,F896)</f>
        <v>4</v>
      </c>
      <c r="M8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6" s="2">
        <f>YEAR(Tableau_Lancer_la_requête_à_partir_de_DB_TOPZOO[[#This Row],[DO_DATE]])</f>
        <v>2013</v>
      </c>
      <c r="O896" s="4" t="s">
        <v>586</v>
      </c>
      <c r="P896" s="5" t="str">
        <f>LEFT(Tableau_Lancer_la_requête_à_partir_de_DB_TOPZOO[[#This Row],[CT_CODEPOSTAL]],2)</f>
        <v>13</v>
      </c>
      <c r="Q896" s="5">
        <f>IF(SUMPRODUCT((B$2:B896=B896)*(C$2:C896=C896))&gt;1,0,1)</f>
        <v>0</v>
      </c>
      <c r="R896" s="5" t="str">
        <f>LEFT(Tableau_Lancer_la_requête_à_partir_de_DB_TOPZOO[[#This Row],[DO_PIECE]],2)</f>
        <v>FA</v>
      </c>
    </row>
    <row r="897" spans="1:18" x14ac:dyDescent="0.25">
      <c r="A897" s="5" t="s">
        <v>427</v>
      </c>
      <c r="B897" t="s">
        <v>417</v>
      </c>
      <c r="C897" t="s">
        <v>253</v>
      </c>
      <c r="D897" s="1">
        <v>41534</v>
      </c>
      <c r="E897" t="s">
        <v>49</v>
      </c>
      <c r="F897">
        <v>8</v>
      </c>
      <c r="G897">
        <v>69.16</v>
      </c>
      <c r="H897" t="s">
        <v>433</v>
      </c>
      <c r="I897" t="s">
        <v>288</v>
      </c>
      <c r="J897" t="s">
        <v>334</v>
      </c>
      <c r="K8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7" s="4">
        <f>+IF(LEFT(Tableau_Lancer_la_requête_à_partir_de_DB_TOPZOO[[#This Row],[DO_PIECE]],2)="av",0,F897)</f>
        <v>8</v>
      </c>
      <c r="M8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7" s="2">
        <f>YEAR(Tableau_Lancer_la_requête_à_partir_de_DB_TOPZOO[[#This Row],[DO_DATE]])</f>
        <v>2013</v>
      </c>
      <c r="O897" s="4" t="s">
        <v>493</v>
      </c>
      <c r="P897" s="5" t="str">
        <f>LEFT(Tableau_Lancer_la_requête_à_partir_de_DB_TOPZOO[[#This Row],[CT_CODEPOSTAL]],2)</f>
        <v>13</v>
      </c>
      <c r="Q897" s="5">
        <f>IF(SUMPRODUCT((B$2:B897=B897)*(C$2:C897=C897))&gt;1,0,1)</f>
        <v>0</v>
      </c>
      <c r="R897" s="5" t="str">
        <f>LEFT(Tableau_Lancer_la_requête_à_partir_de_DB_TOPZOO[[#This Row],[DO_PIECE]],2)</f>
        <v>FA</v>
      </c>
    </row>
    <row r="898" spans="1:18" x14ac:dyDescent="0.25">
      <c r="A898" s="5" t="s">
        <v>427</v>
      </c>
      <c r="B898" t="s">
        <v>417</v>
      </c>
      <c r="C898" t="s">
        <v>253</v>
      </c>
      <c r="D898" s="1">
        <v>41534</v>
      </c>
      <c r="E898" t="s">
        <v>154</v>
      </c>
      <c r="F898">
        <v>1</v>
      </c>
      <c r="G898">
        <v>34.542000000000002</v>
      </c>
      <c r="H898" t="s">
        <v>433</v>
      </c>
      <c r="I898" t="s">
        <v>288</v>
      </c>
      <c r="J898" t="s">
        <v>334</v>
      </c>
      <c r="K8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8" s="4">
        <f>+IF(LEFT(Tableau_Lancer_la_requête_à_partir_de_DB_TOPZOO[[#This Row],[DO_PIECE]],2)="av",0,F898)</f>
        <v>1</v>
      </c>
      <c r="M8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8" s="2">
        <f>YEAR(Tableau_Lancer_la_requête_à_partir_de_DB_TOPZOO[[#This Row],[DO_DATE]])</f>
        <v>2013</v>
      </c>
      <c r="O898" s="4" t="s">
        <v>684</v>
      </c>
      <c r="P898" s="5" t="str">
        <f>LEFT(Tableau_Lancer_la_requête_à_partir_de_DB_TOPZOO[[#This Row],[CT_CODEPOSTAL]],2)</f>
        <v>13</v>
      </c>
      <c r="Q898" s="5">
        <f>IF(SUMPRODUCT((B$2:B898=B898)*(C$2:C898=C898))&gt;1,0,1)</f>
        <v>0</v>
      </c>
      <c r="R898" s="5" t="str">
        <f>LEFT(Tableau_Lancer_la_requête_à_partir_de_DB_TOPZOO[[#This Row],[DO_PIECE]],2)</f>
        <v>FA</v>
      </c>
    </row>
    <row r="899" spans="1:18" x14ac:dyDescent="0.25">
      <c r="A899" s="5" t="s">
        <v>427</v>
      </c>
      <c r="B899" t="s">
        <v>417</v>
      </c>
      <c r="C899" t="s">
        <v>253</v>
      </c>
      <c r="D899" s="1">
        <v>41534</v>
      </c>
      <c r="E899" t="s">
        <v>32</v>
      </c>
      <c r="F899">
        <v>4</v>
      </c>
      <c r="G899">
        <v>6.8780000000000001</v>
      </c>
      <c r="H899" t="s">
        <v>433</v>
      </c>
      <c r="I899" t="s">
        <v>288</v>
      </c>
      <c r="J899" t="s">
        <v>334</v>
      </c>
      <c r="K8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899" s="4">
        <f>+IF(LEFT(Tableau_Lancer_la_requête_à_partir_de_DB_TOPZOO[[#This Row],[DO_PIECE]],2)="av",0,F899)</f>
        <v>4</v>
      </c>
      <c r="M8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899" s="2">
        <f>YEAR(Tableau_Lancer_la_requête_à_partir_de_DB_TOPZOO[[#This Row],[DO_DATE]])</f>
        <v>2013</v>
      </c>
      <c r="O899" s="4" t="s">
        <v>574</v>
      </c>
      <c r="P899" s="5" t="str">
        <f>LEFT(Tableau_Lancer_la_requête_à_partir_de_DB_TOPZOO[[#This Row],[CT_CODEPOSTAL]],2)</f>
        <v>13</v>
      </c>
      <c r="Q899" s="5">
        <f>IF(SUMPRODUCT((B$2:B899=B899)*(C$2:C899=C899))&gt;1,0,1)</f>
        <v>0</v>
      </c>
      <c r="R899" s="5" t="str">
        <f>LEFT(Tableau_Lancer_la_requête_à_partir_de_DB_TOPZOO[[#This Row],[DO_PIECE]],2)</f>
        <v>FA</v>
      </c>
    </row>
    <row r="900" spans="1:18" x14ac:dyDescent="0.25">
      <c r="A900" s="5" t="s">
        <v>427</v>
      </c>
      <c r="B900" t="s">
        <v>417</v>
      </c>
      <c r="C900" t="s">
        <v>254</v>
      </c>
      <c r="D900" s="1">
        <v>41541</v>
      </c>
      <c r="E900" t="s">
        <v>100</v>
      </c>
      <c r="F900">
        <v>2</v>
      </c>
      <c r="G900">
        <v>37.81</v>
      </c>
      <c r="H900" t="s">
        <v>433</v>
      </c>
      <c r="I900" t="s">
        <v>288</v>
      </c>
      <c r="J900" t="s">
        <v>334</v>
      </c>
      <c r="K9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0" s="4">
        <f>+IF(LEFT(Tableau_Lancer_la_requête_à_partir_de_DB_TOPZOO[[#This Row],[DO_PIECE]],2)="av",0,F900)</f>
        <v>2</v>
      </c>
      <c r="M9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0" s="2">
        <f>YEAR(Tableau_Lancer_la_requête_à_partir_de_DB_TOPZOO[[#This Row],[DO_DATE]])</f>
        <v>2013</v>
      </c>
      <c r="O900" s="4" t="s">
        <v>462</v>
      </c>
      <c r="P900" s="5" t="str">
        <f>LEFT(Tableau_Lancer_la_requête_à_partir_de_DB_TOPZOO[[#This Row],[CT_CODEPOSTAL]],2)</f>
        <v>13</v>
      </c>
      <c r="Q900" s="5">
        <f>IF(SUMPRODUCT((B$2:B900=B900)*(C$2:C900=C900))&gt;1,0,1)</f>
        <v>1</v>
      </c>
      <c r="R900" s="5" t="str">
        <f>LEFT(Tableau_Lancer_la_requête_à_partir_de_DB_TOPZOO[[#This Row],[DO_PIECE]],2)</f>
        <v>FA</v>
      </c>
    </row>
    <row r="901" spans="1:18" x14ac:dyDescent="0.25">
      <c r="A901" s="5" t="s">
        <v>427</v>
      </c>
      <c r="B901" t="s">
        <v>417</v>
      </c>
      <c r="C901" t="s">
        <v>254</v>
      </c>
      <c r="D901" s="1">
        <v>41541</v>
      </c>
      <c r="E901" t="s">
        <v>100</v>
      </c>
      <c r="F901">
        <v>2</v>
      </c>
      <c r="G901">
        <v>37.81</v>
      </c>
      <c r="H901" t="s">
        <v>433</v>
      </c>
      <c r="I901" t="s">
        <v>288</v>
      </c>
      <c r="J901" t="s">
        <v>334</v>
      </c>
      <c r="K9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1" s="4">
        <f>+IF(LEFT(Tableau_Lancer_la_requête_à_partir_de_DB_TOPZOO[[#This Row],[DO_PIECE]],2)="av",0,F901)</f>
        <v>2</v>
      </c>
      <c r="M9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1" s="2">
        <f>YEAR(Tableau_Lancer_la_requête_à_partir_de_DB_TOPZOO[[#This Row],[DO_DATE]])</f>
        <v>2013</v>
      </c>
      <c r="O901" s="4" t="s">
        <v>462</v>
      </c>
      <c r="P901" s="5" t="str">
        <f>LEFT(Tableau_Lancer_la_requête_à_partir_de_DB_TOPZOO[[#This Row],[CT_CODEPOSTAL]],2)</f>
        <v>13</v>
      </c>
      <c r="Q901" s="5">
        <f>IF(SUMPRODUCT((B$2:B901=B901)*(C$2:C901=C901))&gt;1,0,1)</f>
        <v>0</v>
      </c>
      <c r="R901" s="5" t="str">
        <f>LEFT(Tableau_Lancer_la_requête_à_partir_de_DB_TOPZOO[[#This Row],[DO_PIECE]],2)</f>
        <v>FA</v>
      </c>
    </row>
    <row r="902" spans="1:18" x14ac:dyDescent="0.25">
      <c r="A902" s="5" t="s">
        <v>427</v>
      </c>
      <c r="B902" t="s">
        <v>417</v>
      </c>
      <c r="C902" t="s">
        <v>254</v>
      </c>
      <c r="D902" s="1">
        <v>41541</v>
      </c>
      <c r="E902" t="s">
        <v>100</v>
      </c>
      <c r="F902">
        <v>2</v>
      </c>
      <c r="G902">
        <v>37.81</v>
      </c>
      <c r="H902" t="s">
        <v>433</v>
      </c>
      <c r="I902" t="s">
        <v>288</v>
      </c>
      <c r="J902" t="s">
        <v>334</v>
      </c>
      <c r="K9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2" s="4">
        <f>+IF(LEFT(Tableau_Lancer_la_requête_à_partir_de_DB_TOPZOO[[#This Row],[DO_PIECE]],2)="av",0,F902)</f>
        <v>2</v>
      </c>
      <c r="M9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2" s="2">
        <f>YEAR(Tableau_Lancer_la_requête_à_partir_de_DB_TOPZOO[[#This Row],[DO_DATE]])</f>
        <v>2013</v>
      </c>
      <c r="O902" s="4" t="s">
        <v>462</v>
      </c>
      <c r="P902" s="5" t="str">
        <f>LEFT(Tableau_Lancer_la_requête_à_partir_de_DB_TOPZOO[[#This Row],[CT_CODEPOSTAL]],2)</f>
        <v>13</v>
      </c>
      <c r="Q902" s="5">
        <f>IF(SUMPRODUCT((B$2:B902=B902)*(C$2:C902=C902))&gt;1,0,1)</f>
        <v>0</v>
      </c>
      <c r="R902" s="5" t="str">
        <f>LEFT(Tableau_Lancer_la_requête_à_partir_de_DB_TOPZOO[[#This Row],[DO_PIECE]],2)</f>
        <v>FA</v>
      </c>
    </row>
    <row r="903" spans="1:18" x14ac:dyDescent="0.25">
      <c r="A903" s="5" t="s">
        <v>427</v>
      </c>
      <c r="B903" t="s">
        <v>417</v>
      </c>
      <c r="C903" t="s">
        <v>254</v>
      </c>
      <c r="D903" s="1">
        <v>41541</v>
      </c>
      <c r="E903" t="s">
        <v>117</v>
      </c>
      <c r="F903">
        <v>16</v>
      </c>
      <c r="G903">
        <v>34.200000000000003</v>
      </c>
      <c r="H903" t="s">
        <v>433</v>
      </c>
      <c r="I903" t="s">
        <v>288</v>
      </c>
      <c r="J903" t="s">
        <v>334</v>
      </c>
      <c r="K9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3" s="4">
        <f>+IF(LEFT(Tableau_Lancer_la_requête_à_partir_de_DB_TOPZOO[[#This Row],[DO_PIECE]],2)="av",0,F903)</f>
        <v>16</v>
      </c>
      <c r="M9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3" s="2">
        <f>YEAR(Tableau_Lancer_la_requête_à_partir_de_DB_TOPZOO[[#This Row],[DO_DATE]])</f>
        <v>2013</v>
      </c>
      <c r="O903" s="4" t="s">
        <v>468</v>
      </c>
      <c r="P903" s="5" t="str">
        <f>LEFT(Tableau_Lancer_la_requête_à_partir_de_DB_TOPZOO[[#This Row],[CT_CODEPOSTAL]],2)</f>
        <v>13</v>
      </c>
      <c r="Q903" s="5">
        <f>IF(SUMPRODUCT((B$2:B903=B903)*(C$2:C903=C903))&gt;1,0,1)</f>
        <v>0</v>
      </c>
      <c r="R903" s="5" t="str">
        <f>LEFT(Tableau_Lancer_la_requête_à_partir_de_DB_TOPZOO[[#This Row],[DO_PIECE]],2)</f>
        <v>FA</v>
      </c>
    </row>
    <row r="904" spans="1:18" x14ac:dyDescent="0.25">
      <c r="A904" s="5" t="s">
        <v>427</v>
      </c>
      <c r="B904" t="s">
        <v>417</v>
      </c>
      <c r="C904" t="s">
        <v>254</v>
      </c>
      <c r="D904" s="1">
        <v>41541</v>
      </c>
      <c r="E904" t="s">
        <v>73</v>
      </c>
      <c r="F904">
        <v>16</v>
      </c>
      <c r="G904">
        <v>41.04</v>
      </c>
      <c r="H904" t="s">
        <v>433</v>
      </c>
      <c r="I904" t="s">
        <v>288</v>
      </c>
      <c r="J904" t="s">
        <v>334</v>
      </c>
      <c r="K9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4" s="4">
        <f>+IF(LEFT(Tableau_Lancer_la_requête_à_partir_de_DB_TOPZOO[[#This Row],[DO_PIECE]],2)="av",0,F904)</f>
        <v>16</v>
      </c>
      <c r="M9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4" s="2">
        <f>YEAR(Tableau_Lancer_la_requête_à_partir_de_DB_TOPZOO[[#This Row],[DO_DATE]])</f>
        <v>2013</v>
      </c>
      <c r="O904" s="4" t="s">
        <v>477</v>
      </c>
      <c r="P904" s="5" t="str">
        <f>LEFT(Tableau_Lancer_la_requête_à_partir_de_DB_TOPZOO[[#This Row],[CT_CODEPOSTAL]],2)</f>
        <v>13</v>
      </c>
      <c r="Q904" s="5">
        <f>IF(SUMPRODUCT((B$2:B904=B904)*(C$2:C904=C904))&gt;1,0,1)</f>
        <v>0</v>
      </c>
      <c r="R904" s="5" t="str">
        <f>LEFT(Tableau_Lancer_la_requête_à_partir_de_DB_TOPZOO[[#This Row],[DO_PIECE]],2)</f>
        <v>FA</v>
      </c>
    </row>
    <row r="905" spans="1:18" x14ac:dyDescent="0.25">
      <c r="A905" s="5" t="s">
        <v>427</v>
      </c>
      <c r="B905" t="s">
        <v>417</v>
      </c>
      <c r="C905" t="s">
        <v>254</v>
      </c>
      <c r="D905" s="1">
        <v>41541</v>
      </c>
      <c r="E905" t="s">
        <v>59</v>
      </c>
      <c r="F905">
        <v>8</v>
      </c>
      <c r="G905">
        <v>17.100000000000001</v>
      </c>
      <c r="H905" t="s">
        <v>433</v>
      </c>
      <c r="I905" t="s">
        <v>288</v>
      </c>
      <c r="J905" t="s">
        <v>334</v>
      </c>
      <c r="K9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5" s="4">
        <f>+IF(LEFT(Tableau_Lancer_la_requête_à_partir_de_DB_TOPZOO[[#This Row],[DO_PIECE]],2)="av",0,F905)</f>
        <v>8</v>
      </c>
      <c r="M9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5" s="2">
        <f>YEAR(Tableau_Lancer_la_requête_à_partir_de_DB_TOPZOO[[#This Row],[DO_DATE]])</f>
        <v>2013</v>
      </c>
      <c r="O905" s="4" t="s">
        <v>470</v>
      </c>
      <c r="P905" s="5" t="str">
        <f>LEFT(Tableau_Lancer_la_requête_à_partir_de_DB_TOPZOO[[#This Row],[CT_CODEPOSTAL]],2)</f>
        <v>13</v>
      </c>
      <c r="Q905" s="5">
        <f>IF(SUMPRODUCT((B$2:B905=B905)*(C$2:C905=C905))&gt;1,0,1)</f>
        <v>0</v>
      </c>
      <c r="R905" s="5" t="str">
        <f>LEFT(Tableau_Lancer_la_requête_à_partir_de_DB_TOPZOO[[#This Row],[DO_PIECE]],2)</f>
        <v>FA</v>
      </c>
    </row>
    <row r="906" spans="1:18" x14ac:dyDescent="0.25">
      <c r="A906" s="5" t="s">
        <v>427</v>
      </c>
      <c r="B906" t="s">
        <v>417</v>
      </c>
      <c r="C906" t="s">
        <v>254</v>
      </c>
      <c r="D906" s="1">
        <v>41541</v>
      </c>
      <c r="E906" t="s">
        <v>20</v>
      </c>
      <c r="F906">
        <v>6</v>
      </c>
      <c r="G906">
        <v>25.65</v>
      </c>
      <c r="H906" t="s">
        <v>433</v>
      </c>
      <c r="I906" t="s">
        <v>288</v>
      </c>
      <c r="J906" t="s">
        <v>334</v>
      </c>
      <c r="K9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6" s="4">
        <f>+IF(LEFT(Tableau_Lancer_la_requête_à_partir_de_DB_TOPZOO[[#This Row],[DO_PIECE]],2)="av",0,F906)</f>
        <v>6</v>
      </c>
      <c r="M9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6" s="2">
        <f>YEAR(Tableau_Lancer_la_requête_à_partir_de_DB_TOPZOO[[#This Row],[DO_DATE]])</f>
        <v>2013</v>
      </c>
      <c r="O906" s="4" t="s">
        <v>544</v>
      </c>
      <c r="P906" s="5" t="str">
        <f>LEFT(Tableau_Lancer_la_requête_à_partir_de_DB_TOPZOO[[#This Row],[CT_CODEPOSTAL]],2)</f>
        <v>13</v>
      </c>
      <c r="Q906" s="5">
        <f>IF(SUMPRODUCT((B$2:B906=B906)*(C$2:C906=C906))&gt;1,0,1)</f>
        <v>0</v>
      </c>
      <c r="R906" s="5" t="str">
        <f>LEFT(Tableau_Lancer_la_requête_à_partir_de_DB_TOPZOO[[#This Row],[DO_PIECE]],2)</f>
        <v>FA</v>
      </c>
    </row>
    <row r="907" spans="1:18" x14ac:dyDescent="0.25">
      <c r="A907" s="5" t="s">
        <v>427</v>
      </c>
      <c r="B907" t="s">
        <v>417</v>
      </c>
      <c r="C907" t="s">
        <v>254</v>
      </c>
      <c r="D907" s="1">
        <v>41541</v>
      </c>
      <c r="E907" t="s">
        <v>26</v>
      </c>
      <c r="F907">
        <v>3</v>
      </c>
      <c r="G907">
        <v>42.607999999999997</v>
      </c>
      <c r="H907" t="s">
        <v>433</v>
      </c>
      <c r="I907" t="s">
        <v>288</v>
      </c>
      <c r="J907" t="s">
        <v>334</v>
      </c>
      <c r="K9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7" s="4">
        <f>+IF(LEFT(Tableau_Lancer_la_requête_à_partir_de_DB_TOPZOO[[#This Row],[DO_PIECE]],2)="av",0,F907)</f>
        <v>3</v>
      </c>
      <c r="M9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7" s="2">
        <f>YEAR(Tableau_Lancer_la_requête_à_partir_de_DB_TOPZOO[[#This Row],[DO_DATE]])</f>
        <v>2013</v>
      </c>
      <c r="O907" s="4" t="s">
        <v>609</v>
      </c>
      <c r="P907" s="5" t="str">
        <f>LEFT(Tableau_Lancer_la_requête_à_partir_de_DB_TOPZOO[[#This Row],[CT_CODEPOSTAL]],2)</f>
        <v>13</v>
      </c>
      <c r="Q907" s="5">
        <f>IF(SUMPRODUCT((B$2:B907=B907)*(C$2:C907=C907))&gt;1,0,1)</f>
        <v>0</v>
      </c>
      <c r="R907" s="5" t="str">
        <f>LEFT(Tableau_Lancer_la_requête_à_partir_de_DB_TOPZOO[[#This Row],[DO_PIECE]],2)</f>
        <v>FA</v>
      </c>
    </row>
    <row r="908" spans="1:18" x14ac:dyDescent="0.25">
      <c r="A908" s="5" t="s">
        <v>427</v>
      </c>
      <c r="B908" t="s">
        <v>417</v>
      </c>
      <c r="C908" t="s">
        <v>254</v>
      </c>
      <c r="D908" s="1">
        <v>41541</v>
      </c>
      <c r="E908" t="s">
        <v>26</v>
      </c>
      <c r="F908">
        <v>3</v>
      </c>
      <c r="G908">
        <v>42.607999999999997</v>
      </c>
      <c r="H908" t="s">
        <v>433</v>
      </c>
      <c r="I908" t="s">
        <v>288</v>
      </c>
      <c r="J908" t="s">
        <v>334</v>
      </c>
      <c r="K9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8" s="4">
        <f>+IF(LEFT(Tableau_Lancer_la_requête_à_partir_de_DB_TOPZOO[[#This Row],[DO_PIECE]],2)="av",0,F908)</f>
        <v>3</v>
      </c>
      <c r="M9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8" s="2">
        <f>YEAR(Tableau_Lancer_la_requête_à_partir_de_DB_TOPZOO[[#This Row],[DO_DATE]])</f>
        <v>2013</v>
      </c>
      <c r="O908" s="4" t="s">
        <v>609</v>
      </c>
      <c r="P908" s="5" t="str">
        <f>LEFT(Tableau_Lancer_la_requête_à_partir_de_DB_TOPZOO[[#This Row],[CT_CODEPOSTAL]],2)</f>
        <v>13</v>
      </c>
      <c r="Q908" s="5">
        <f>IF(SUMPRODUCT((B$2:B908=B908)*(C$2:C908=C908))&gt;1,0,1)</f>
        <v>0</v>
      </c>
      <c r="R908" s="5" t="str">
        <f>LEFT(Tableau_Lancer_la_requête_à_partir_de_DB_TOPZOO[[#This Row],[DO_PIECE]],2)</f>
        <v>FA</v>
      </c>
    </row>
    <row r="909" spans="1:18" x14ac:dyDescent="0.25">
      <c r="A909" s="5" t="s">
        <v>427</v>
      </c>
      <c r="B909" t="s">
        <v>417</v>
      </c>
      <c r="C909" t="s">
        <v>254</v>
      </c>
      <c r="D909" s="1">
        <v>41541</v>
      </c>
      <c r="E909" t="s">
        <v>27</v>
      </c>
      <c r="F909">
        <v>8</v>
      </c>
      <c r="G909">
        <v>69.16</v>
      </c>
      <c r="H909" t="s">
        <v>433</v>
      </c>
      <c r="I909" t="s">
        <v>288</v>
      </c>
      <c r="J909" t="s">
        <v>334</v>
      </c>
      <c r="K9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09" s="4">
        <f>+IF(LEFT(Tableau_Lancer_la_requête_à_partir_de_DB_TOPZOO[[#This Row],[DO_PIECE]],2)="av",0,F909)</f>
        <v>8</v>
      </c>
      <c r="M9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2013-09</v>
      </c>
      <c r="N909" s="2">
        <f>YEAR(Tableau_Lancer_la_requête_à_partir_de_DB_TOPZOO[[#This Row],[DO_DATE]])</f>
        <v>2013</v>
      </c>
      <c r="O909" s="4" t="s">
        <v>576</v>
      </c>
      <c r="P909" s="5" t="str">
        <f>LEFT(Tableau_Lancer_la_requête_à_partir_de_DB_TOPZOO[[#This Row],[CT_CODEPOSTAL]],2)</f>
        <v>13</v>
      </c>
      <c r="Q909" s="5">
        <f>IF(SUMPRODUCT((B$2:B909=B909)*(C$2:C909=C909))&gt;1,0,1)</f>
        <v>0</v>
      </c>
      <c r="R909" s="5" t="str">
        <f>LEFT(Tableau_Lancer_la_requête_à_partir_de_DB_TOPZOO[[#This Row],[DO_PIECE]],2)</f>
        <v>FA</v>
      </c>
    </row>
    <row r="910" spans="1:18" x14ac:dyDescent="0.25">
      <c r="A910" s="5" t="s">
        <v>427</v>
      </c>
      <c r="B910" t="s">
        <v>417</v>
      </c>
      <c r="C910" t="s">
        <v>255</v>
      </c>
      <c r="D910" s="1">
        <v>41561</v>
      </c>
      <c r="E910" t="s">
        <v>23</v>
      </c>
      <c r="F910">
        <v>3</v>
      </c>
      <c r="G910">
        <v>11.628</v>
      </c>
      <c r="H910" t="s">
        <v>433</v>
      </c>
      <c r="I910" t="s">
        <v>288</v>
      </c>
      <c r="J910" t="s">
        <v>334</v>
      </c>
      <c r="K9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0" s="4">
        <f>+IF(LEFT(Tableau_Lancer_la_requête_à_partir_de_DB_TOPZOO[[#This Row],[DO_PIECE]],2)="av",0,F910)</f>
        <v>3</v>
      </c>
      <c r="M9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0" s="2">
        <f>YEAR(Tableau_Lancer_la_requête_à_partir_de_DB_TOPZOO[[#This Row],[DO_DATE]])</f>
        <v>2013</v>
      </c>
      <c r="O910" s="4" t="s">
        <v>486</v>
      </c>
      <c r="P910" s="5" t="str">
        <f>LEFT(Tableau_Lancer_la_requête_à_partir_de_DB_TOPZOO[[#This Row],[CT_CODEPOSTAL]],2)</f>
        <v>13</v>
      </c>
      <c r="Q910" s="5">
        <f>IF(SUMPRODUCT((B$2:B910=B910)*(C$2:C910=C910))&gt;1,0,1)</f>
        <v>1</v>
      </c>
      <c r="R910" s="5" t="str">
        <f>LEFT(Tableau_Lancer_la_requête_à_partir_de_DB_TOPZOO[[#This Row],[DO_PIECE]],2)</f>
        <v>FA</v>
      </c>
    </row>
    <row r="911" spans="1:18" x14ac:dyDescent="0.25">
      <c r="A911" s="5" t="s">
        <v>427</v>
      </c>
      <c r="B911" t="s">
        <v>417</v>
      </c>
      <c r="C911" t="s">
        <v>255</v>
      </c>
      <c r="D911" s="1">
        <v>41561</v>
      </c>
      <c r="E911" t="s">
        <v>19</v>
      </c>
      <c r="F911">
        <v>3</v>
      </c>
      <c r="G911">
        <v>11.628</v>
      </c>
      <c r="H911" t="s">
        <v>433</v>
      </c>
      <c r="I911" t="s">
        <v>288</v>
      </c>
      <c r="J911" t="s">
        <v>334</v>
      </c>
      <c r="K9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1" s="4">
        <f>+IF(LEFT(Tableau_Lancer_la_requête_à_partir_de_DB_TOPZOO[[#This Row],[DO_PIECE]],2)="av",0,F911)</f>
        <v>3</v>
      </c>
      <c r="M9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1" s="2">
        <f>YEAR(Tableau_Lancer_la_requête_à_partir_de_DB_TOPZOO[[#This Row],[DO_DATE]])</f>
        <v>2013</v>
      </c>
      <c r="O911" s="4" t="s">
        <v>485</v>
      </c>
      <c r="P911" s="5" t="str">
        <f>LEFT(Tableau_Lancer_la_requête_à_partir_de_DB_TOPZOO[[#This Row],[CT_CODEPOSTAL]],2)</f>
        <v>13</v>
      </c>
      <c r="Q911" s="5">
        <f>IF(SUMPRODUCT((B$2:B911=B911)*(C$2:C911=C911))&gt;1,0,1)</f>
        <v>0</v>
      </c>
      <c r="R911" s="5" t="str">
        <f>LEFT(Tableau_Lancer_la_requête_à_partir_de_DB_TOPZOO[[#This Row],[DO_PIECE]],2)</f>
        <v>FA</v>
      </c>
    </row>
    <row r="912" spans="1:18" x14ac:dyDescent="0.25">
      <c r="A912" s="5" t="s">
        <v>427</v>
      </c>
      <c r="B912" t="s">
        <v>417</v>
      </c>
      <c r="C912" t="s">
        <v>255</v>
      </c>
      <c r="D912" s="1">
        <v>41561</v>
      </c>
      <c r="E912" t="s">
        <v>11</v>
      </c>
      <c r="F912">
        <v>4</v>
      </c>
      <c r="G912">
        <v>18.809999999999999</v>
      </c>
      <c r="H912" t="s">
        <v>433</v>
      </c>
      <c r="I912" t="s">
        <v>288</v>
      </c>
      <c r="J912" t="s">
        <v>334</v>
      </c>
      <c r="K9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2" s="4">
        <f>+IF(LEFT(Tableau_Lancer_la_requête_à_partir_de_DB_TOPZOO[[#This Row],[DO_PIECE]],2)="av",0,F912)</f>
        <v>4</v>
      </c>
      <c r="M9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2" s="2">
        <f>YEAR(Tableau_Lancer_la_requête_à_partir_de_DB_TOPZOO[[#This Row],[DO_DATE]])</f>
        <v>2013</v>
      </c>
      <c r="O912" s="4" t="s">
        <v>586</v>
      </c>
      <c r="P912" s="5" t="str">
        <f>LEFT(Tableau_Lancer_la_requête_à_partir_de_DB_TOPZOO[[#This Row],[CT_CODEPOSTAL]],2)</f>
        <v>13</v>
      </c>
      <c r="Q912" s="5">
        <f>IF(SUMPRODUCT((B$2:B912=B912)*(C$2:C912=C912))&gt;1,0,1)</f>
        <v>0</v>
      </c>
      <c r="R912" s="5" t="str">
        <f>LEFT(Tableau_Lancer_la_requête_à_partir_de_DB_TOPZOO[[#This Row],[DO_PIECE]],2)</f>
        <v>FA</v>
      </c>
    </row>
    <row r="913" spans="1:18" x14ac:dyDescent="0.25">
      <c r="A913" s="5" t="s">
        <v>427</v>
      </c>
      <c r="B913" t="s">
        <v>417</v>
      </c>
      <c r="C913" t="s">
        <v>255</v>
      </c>
      <c r="D913" s="1">
        <v>41561</v>
      </c>
      <c r="E913" t="s">
        <v>18</v>
      </c>
      <c r="F913">
        <v>4</v>
      </c>
      <c r="G913">
        <v>18.809999999999999</v>
      </c>
      <c r="H913" t="s">
        <v>433</v>
      </c>
      <c r="I913" t="s">
        <v>288</v>
      </c>
      <c r="J913" t="s">
        <v>334</v>
      </c>
      <c r="K9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3" s="4">
        <f>+IF(LEFT(Tableau_Lancer_la_requête_à_partir_de_DB_TOPZOO[[#This Row],[DO_PIECE]],2)="av",0,F913)</f>
        <v>4</v>
      </c>
      <c r="M9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3" s="2">
        <f>YEAR(Tableau_Lancer_la_requête_à_partir_de_DB_TOPZOO[[#This Row],[DO_DATE]])</f>
        <v>2013</v>
      </c>
      <c r="O913" s="4" t="s">
        <v>489</v>
      </c>
      <c r="P913" s="5" t="str">
        <f>LEFT(Tableau_Lancer_la_requête_à_partir_de_DB_TOPZOO[[#This Row],[CT_CODEPOSTAL]],2)</f>
        <v>13</v>
      </c>
      <c r="Q913" s="5">
        <f>IF(SUMPRODUCT((B$2:B913=B913)*(C$2:C913=C913))&gt;1,0,1)</f>
        <v>0</v>
      </c>
      <c r="R913" s="5" t="str">
        <f>LEFT(Tableau_Lancer_la_requête_à_partir_de_DB_TOPZOO[[#This Row],[DO_PIECE]],2)</f>
        <v>FA</v>
      </c>
    </row>
    <row r="914" spans="1:18" x14ac:dyDescent="0.25">
      <c r="A914" s="5" t="s">
        <v>427</v>
      </c>
      <c r="B914" t="s">
        <v>417</v>
      </c>
      <c r="C914" t="s">
        <v>255</v>
      </c>
      <c r="D914" s="1">
        <v>41561</v>
      </c>
      <c r="E914" t="s">
        <v>16</v>
      </c>
      <c r="F914">
        <v>3</v>
      </c>
      <c r="G914">
        <v>16.815000000000001</v>
      </c>
      <c r="H914" t="s">
        <v>433</v>
      </c>
      <c r="I914" t="s">
        <v>288</v>
      </c>
      <c r="J914" t="s">
        <v>334</v>
      </c>
      <c r="K9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4" s="4">
        <f>+IF(LEFT(Tableau_Lancer_la_requête_à_partir_de_DB_TOPZOO[[#This Row],[DO_PIECE]],2)="av",0,F914)</f>
        <v>3</v>
      </c>
      <c r="M9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4" s="2">
        <f>YEAR(Tableau_Lancer_la_requête_à_partir_de_DB_TOPZOO[[#This Row],[DO_DATE]])</f>
        <v>2013</v>
      </c>
      <c r="O914" s="4" t="s">
        <v>488</v>
      </c>
      <c r="P914" s="5" t="str">
        <f>LEFT(Tableau_Lancer_la_requête_à_partir_de_DB_TOPZOO[[#This Row],[CT_CODEPOSTAL]],2)</f>
        <v>13</v>
      </c>
      <c r="Q914" s="5">
        <f>IF(SUMPRODUCT((B$2:B914=B914)*(C$2:C914=C914))&gt;1,0,1)</f>
        <v>0</v>
      </c>
      <c r="R914" s="5" t="str">
        <f>LEFT(Tableau_Lancer_la_requête_à_partir_de_DB_TOPZOO[[#This Row],[DO_PIECE]],2)</f>
        <v>FA</v>
      </c>
    </row>
    <row r="915" spans="1:18" x14ac:dyDescent="0.25">
      <c r="A915" s="5" t="s">
        <v>427</v>
      </c>
      <c r="B915" t="s">
        <v>417</v>
      </c>
      <c r="C915" t="s">
        <v>255</v>
      </c>
      <c r="D915" s="1">
        <v>41561</v>
      </c>
      <c r="E915" t="s">
        <v>20</v>
      </c>
      <c r="F915">
        <v>6</v>
      </c>
      <c r="G915">
        <v>25.65</v>
      </c>
      <c r="H915" t="s">
        <v>433</v>
      </c>
      <c r="I915" t="s">
        <v>288</v>
      </c>
      <c r="J915" t="s">
        <v>334</v>
      </c>
      <c r="K9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5" s="4">
        <f>+IF(LEFT(Tableau_Lancer_la_requête_à_partir_de_DB_TOPZOO[[#This Row],[DO_PIECE]],2)="av",0,F915)</f>
        <v>6</v>
      </c>
      <c r="M9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5" s="2">
        <f>YEAR(Tableau_Lancer_la_requête_à_partir_de_DB_TOPZOO[[#This Row],[DO_DATE]])</f>
        <v>2013</v>
      </c>
      <c r="O915" s="4" t="s">
        <v>544</v>
      </c>
      <c r="P915" s="5" t="str">
        <f>LEFT(Tableau_Lancer_la_requête_à_partir_de_DB_TOPZOO[[#This Row],[CT_CODEPOSTAL]],2)</f>
        <v>13</v>
      </c>
      <c r="Q915" s="5">
        <f>IF(SUMPRODUCT((B$2:B915=B915)*(C$2:C915=C915))&gt;1,0,1)</f>
        <v>0</v>
      </c>
      <c r="R915" s="5" t="str">
        <f>LEFT(Tableau_Lancer_la_requête_à_partir_de_DB_TOPZOO[[#This Row],[DO_PIECE]],2)</f>
        <v>FA</v>
      </c>
    </row>
    <row r="916" spans="1:18" x14ac:dyDescent="0.25">
      <c r="A916" s="5" t="s">
        <v>427</v>
      </c>
      <c r="B916" t="s">
        <v>417</v>
      </c>
      <c r="C916" t="s">
        <v>255</v>
      </c>
      <c r="D916" s="1">
        <v>41561</v>
      </c>
      <c r="E916" t="s">
        <v>31</v>
      </c>
      <c r="F916">
        <v>4</v>
      </c>
      <c r="G916">
        <v>15.352</v>
      </c>
      <c r="H916" t="s">
        <v>433</v>
      </c>
      <c r="I916" t="s">
        <v>288</v>
      </c>
      <c r="J916" t="s">
        <v>334</v>
      </c>
      <c r="K9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6" s="4">
        <f>+IF(LEFT(Tableau_Lancer_la_requête_à_partir_de_DB_TOPZOO[[#This Row],[DO_PIECE]],2)="av",0,F916)</f>
        <v>4</v>
      </c>
      <c r="M9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6" s="2">
        <f>YEAR(Tableau_Lancer_la_requête_à_partir_de_DB_TOPZOO[[#This Row],[DO_DATE]])</f>
        <v>2013</v>
      </c>
      <c r="O916" s="4" t="s">
        <v>490</v>
      </c>
      <c r="P916" s="5" t="str">
        <f>LEFT(Tableau_Lancer_la_requête_à_partir_de_DB_TOPZOO[[#This Row],[CT_CODEPOSTAL]],2)</f>
        <v>13</v>
      </c>
      <c r="Q916" s="5">
        <f>IF(SUMPRODUCT((B$2:B916=B916)*(C$2:C916=C916))&gt;1,0,1)</f>
        <v>0</v>
      </c>
      <c r="R916" s="5" t="str">
        <f>LEFT(Tableau_Lancer_la_requête_à_partir_de_DB_TOPZOO[[#This Row],[DO_PIECE]],2)</f>
        <v>FA</v>
      </c>
    </row>
    <row r="917" spans="1:18" x14ac:dyDescent="0.25">
      <c r="A917" s="5" t="s">
        <v>427</v>
      </c>
      <c r="B917" t="s">
        <v>417</v>
      </c>
      <c r="C917" t="s">
        <v>255</v>
      </c>
      <c r="D917" s="1">
        <v>41561</v>
      </c>
      <c r="E917" t="s">
        <v>170</v>
      </c>
      <c r="F917">
        <v>8</v>
      </c>
      <c r="G917">
        <v>13.756</v>
      </c>
      <c r="H917" t="s">
        <v>433</v>
      </c>
      <c r="I917" t="s">
        <v>288</v>
      </c>
      <c r="J917" t="s">
        <v>334</v>
      </c>
      <c r="K9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7" s="4">
        <f>+IF(LEFT(Tableau_Lancer_la_requête_à_partir_de_DB_TOPZOO[[#This Row],[DO_PIECE]],2)="av",0,F917)</f>
        <v>8</v>
      </c>
      <c r="M9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7" s="2">
        <f>YEAR(Tableau_Lancer_la_requête_à_partir_de_DB_TOPZOO[[#This Row],[DO_DATE]])</f>
        <v>2013</v>
      </c>
      <c r="O917" s="4" t="s">
        <v>573</v>
      </c>
      <c r="P917" s="5" t="str">
        <f>LEFT(Tableau_Lancer_la_requête_à_partir_de_DB_TOPZOO[[#This Row],[CT_CODEPOSTAL]],2)</f>
        <v>13</v>
      </c>
      <c r="Q917" s="5">
        <f>IF(SUMPRODUCT((B$2:B917=B917)*(C$2:C917=C917))&gt;1,0,1)</f>
        <v>0</v>
      </c>
      <c r="R917" s="5" t="str">
        <f>LEFT(Tableau_Lancer_la_requête_à_partir_de_DB_TOPZOO[[#This Row],[DO_PIECE]],2)</f>
        <v>FA</v>
      </c>
    </row>
    <row r="918" spans="1:18" x14ac:dyDescent="0.25">
      <c r="A918" s="5" t="s">
        <v>427</v>
      </c>
      <c r="B918" t="s">
        <v>417</v>
      </c>
      <c r="C918" t="s">
        <v>255</v>
      </c>
      <c r="D918" s="1">
        <v>41561</v>
      </c>
      <c r="E918" t="s">
        <v>54</v>
      </c>
      <c r="F918">
        <v>6</v>
      </c>
      <c r="G918">
        <v>15.504</v>
      </c>
      <c r="H918" t="s">
        <v>433</v>
      </c>
      <c r="I918" t="s">
        <v>288</v>
      </c>
      <c r="J918" t="s">
        <v>334</v>
      </c>
      <c r="K9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8" s="4">
        <f>+IF(LEFT(Tableau_Lancer_la_requête_à_partir_de_DB_TOPZOO[[#This Row],[DO_PIECE]],2)="av",0,F918)</f>
        <v>6</v>
      </c>
      <c r="M9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8" s="2">
        <f>YEAR(Tableau_Lancer_la_requête_à_partir_de_DB_TOPZOO[[#This Row],[DO_DATE]])</f>
        <v>2013</v>
      </c>
      <c r="O918" s="4" t="s">
        <v>569</v>
      </c>
      <c r="P918" s="5" t="str">
        <f>LEFT(Tableau_Lancer_la_requête_à_partir_de_DB_TOPZOO[[#This Row],[CT_CODEPOSTAL]],2)</f>
        <v>13</v>
      </c>
      <c r="Q918" s="5">
        <f>IF(SUMPRODUCT((B$2:B918=B918)*(C$2:C918=C918))&gt;1,0,1)</f>
        <v>0</v>
      </c>
      <c r="R918" s="5" t="str">
        <f>LEFT(Tableau_Lancer_la_requête_à_partir_de_DB_TOPZOO[[#This Row],[DO_PIECE]],2)</f>
        <v>FA</v>
      </c>
    </row>
    <row r="919" spans="1:18" x14ac:dyDescent="0.25">
      <c r="A919" s="5" t="s">
        <v>427</v>
      </c>
      <c r="B919" t="s">
        <v>417</v>
      </c>
      <c r="C919" t="s">
        <v>255</v>
      </c>
      <c r="D919" s="1">
        <v>41561</v>
      </c>
      <c r="E919" t="s">
        <v>112</v>
      </c>
      <c r="F919">
        <v>8</v>
      </c>
      <c r="G919">
        <v>17.100000000000001</v>
      </c>
      <c r="H919" t="s">
        <v>433</v>
      </c>
      <c r="I919" t="s">
        <v>288</v>
      </c>
      <c r="J919" t="s">
        <v>334</v>
      </c>
      <c r="K9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19" s="4">
        <f>+IF(LEFT(Tableau_Lancer_la_requête_à_partir_de_DB_TOPZOO[[#This Row],[DO_PIECE]],2)="av",0,F919)</f>
        <v>8</v>
      </c>
      <c r="M9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19" s="2">
        <f>YEAR(Tableau_Lancer_la_requête_à_partir_de_DB_TOPZOO[[#This Row],[DO_DATE]])</f>
        <v>2013</v>
      </c>
      <c r="O919" s="4" t="s">
        <v>469</v>
      </c>
      <c r="P919" s="5" t="str">
        <f>LEFT(Tableau_Lancer_la_requête_à_partir_de_DB_TOPZOO[[#This Row],[CT_CODEPOSTAL]],2)</f>
        <v>13</v>
      </c>
      <c r="Q919" s="5">
        <f>IF(SUMPRODUCT((B$2:B919=B919)*(C$2:C919=C919))&gt;1,0,1)</f>
        <v>0</v>
      </c>
      <c r="R919" s="5" t="str">
        <f>LEFT(Tableau_Lancer_la_requête_à_partir_de_DB_TOPZOO[[#This Row],[DO_PIECE]],2)</f>
        <v>FA</v>
      </c>
    </row>
    <row r="920" spans="1:18" x14ac:dyDescent="0.25">
      <c r="A920" s="5" t="s">
        <v>427</v>
      </c>
      <c r="B920" t="s">
        <v>417</v>
      </c>
      <c r="C920" t="s">
        <v>255</v>
      </c>
      <c r="D920" s="1">
        <v>41561</v>
      </c>
      <c r="E920" t="s">
        <v>111</v>
      </c>
      <c r="F920">
        <v>8</v>
      </c>
      <c r="G920">
        <v>20.52</v>
      </c>
      <c r="H920" t="s">
        <v>433</v>
      </c>
      <c r="I920" t="s">
        <v>288</v>
      </c>
      <c r="J920" t="s">
        <v>334</v>
      </c>
      <c r="K9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0" s="4">
        <f>+IF(LEFT(Tableau_Lancer_la_requête_à_partir_de_DB_TOPZOO[[#This Row],[DO_PIECE]],2)="av",0,F920)</f>
        <v>8</v>
      </c>
      <c r="M9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0" s="2">
        <f>YEAR(Tableau_Lancer_la_requête_à_partir_de_DB_TOPZOO[[#This Row],[DO_DATE]])</f>
        <v>2013</v>
      </c>
      <c r="O920" s="4" t="s">
        <v>475</v>
      </c>
      <c r="P920" s="5" t="str">
        <f>LEFT(Tableau_Lancer_la_requête_à_partir_de_DB_TOPZOO[[#This Row],[CT_CODEPOSTAL]],2)</f>
        <v>13</v>
      </c>
      <c r="Q920" s="5">
        <f>IF(SUMPRODUCT((B$2:B920=B920)*(C$2:C920=C920))&gt;1,0,1)</f>
        <v>0</v>
      </c>
      <c r="R920" s="5" t="str">
        <f>LEFT(Tableau_Lancer_la_requête_à_partir_de_DB_TOPZOO[[#This Row],[DO_PIECE]],2)</f>
        <v>FA</v>
      </c>
    </row>
    <row r="921" spans="1:18" x14ac:dyDescent="0.25">
      <c r="A921" s="5" t="s">
        <v>427</v>
      </c>
      <c r="B921" t="s">
        <v>417</v>
      </c>
      <c r="C921" t="s">
        <v>255</v>
      </c>
      <c r="D921" s="1">
        <v>41561</v>
      </c>
      <c r="E921" t="s">
        <v>82</v>
      </c>
      <c r="F921">
        <v>6</v>
      </c>
      <c r="G921">
        <v>22.001999999999999</v>
      </c>
      <c r="H921" t="s">
        <v>433</v>
      </c>
      <c r="I921" t="s">
        <v>288</v>
      </c>
      <c r="J921" t="s">
        <v>334</v>
      </c>
      <c r="K9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1" s="4">
        <f>+IF(LEFT(Tableau_Lancer_la_requête_à_partir_de_DB_TOPZOO[[#This Row],[DO_PIECE]],2)="av",0,F921)</f>
        <v>6</v>
      </c>
      <c r="M9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1" s="2">
        <f>YEAR(Tableau_Lancer_la_requête_à_partir_de_DB_TOPZOO[[#This Row],[DO_DATE]])</f>
        <v>2013</v>
      </c>
      <c r="O921" s="4" t="s">
        <v>648</v>
      </c>
      <c r="P921" s="5" t="str">
        <f>LEFT(Tableau_Lancer_la_requête_à_partir_de_DB_TOPZOO[[#This Row],[CT_CODEPOSTAL]],2)</f>
        <v>13</v>
      </c>
      <c r="Q921" s="5">
        <f>IF(SUMPRODUCT((B$2:B921=B921)*(C$2:C921=C921))&gt;1,0,1)</f>
        <v>0</v>
      </c>
      <c r="R921" s="5" t="str">
        <f>LEFT(Tableau_Lancer_la_requête_à_partir_de_DB_TOPZOO[[#This Row],[DO_PIECE]],2)</f>
        <v>FA</v>
      </c>
    </row>
    <row r="922" spans="1:18" x14ac:dyDescent="0.25">
      <c r="A922" s="5" t="s">
        <v>427</v>
      </c>
      <c r="B922" t="s">
        <v>417</v>
      </c>
      <c r="C922" t="s">
        <v>255</v>
      </c>
      <c r="D922" s="1">
        <v>41561</v>
      </c>
      <c r="E922" t="s">
        <v>107</v>
      </c>
      <c r="F922">
        <v>6</v>
      </c>
      <c r="G922">
        <v>22.001999999999999</v>
      </c>
      <c r="H922" t="s">
        <v>433</v>
      </c>
      <c r="I922" t="s">
        <v>288</v>
      </c>
      <c r="J922" t="s">
        <v>334</v>
      </c>
      <c r="K9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2" s="4">
        <f>+IF(LEFT(Tableau_Lancer_la_requête_à_partir_de_DB_TOPZOO[[#This Row],[DO_PIECE]],2)="av",0,F922)</f>
        <v>6</v>
      </c>
      <c r="M9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2" s="2">
        <f>YEAR(Tableau_Lancer_la_requête_à_partir_de_DB_TOPZOO[[#This Row],[DO_DATE]])</f>
        <v>2013</v>
      </c>
      <c r="O922" s="4" t="s">
        <v>649</v>
      </c>
      <c r="P922" s="5" t="str">
        <f>LEFT(Tableau_Lancer_la_requête_à_partir_de_DB_TOPZOO[[#This Row],[CT_CODEPOSTAL]],2)</f>
        <v>13</v>
      </c>
      <c r="Q922" s="5">
        <f>IF(SUMPRODUCT((B$2:B922=B922)*(C$2:C922=C922))&gt;1,0,1)</f>
        <v>0</v>
      </c>
      <c r="R922" s="5" t="str">
        <f>LEFT(Tableau_Lancer_la_requête_à_partir_de_DB_TOPZOO[[#This Row],[DO_PIECE]],2)</f>
        <v>FA</v>
      </c>
    </row>
    <row r="923" spans="1:18" x14ac:dyDescent="0.25">
      <c r="A923" s="5" t="s">
        <v>427</v>
      </c>
      <c r="B923" t="s">
        <v>417</v>
      </c>
      <c r="C923" t="s">
        <v>255</v>
      </c>
      <c r="D923" s="1">
        <v>41561</v>
      </c>
      <c r="E923" t="s">
        <v>80</v>
      </c>
      <c r="F923">
        <v>6</v>
      </c>
      <c r="G923">
        <v>28.443000000000001</v>
      </c>
      <c r="H923" t="s">
        <v>433</v>
      </c>
      <c r="I923" t="s">
        <v>288</v>
      </c>
      <c r="J923" t="s">
        <v>334</v>
      </c>
      <c r="K9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3" s="4">
        <f>+IF(LEFT(Tableau_Lancer_la_requête_à_partir_de_DB_TOPZOO[[#This Row],[DO_PIECE]],2)="av",0,F923)</f>
        <v>6</v>
      </c>
      <c r="M9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3" s="2">
        <f>YEAR(Tableau_Lancer_la_requête_à_partir_de_DB_TOPZOO[[#This Row],[DO_DATE]])</f>
        <v>2013</v>
      </c>
      <c r="O923" s="4" t="s">
        <v>565</v>
      </c>
      <c r="P923" s="5" t="str">
        <f>LEFT(Tableau_Lancer_la_requête_à_partir_de_DB_TOPZOO[[#This Row],[CT_CODEPOSTAL]],2)</f>
        <v>13</v>
      </c>
      <c r="Q923" s="5">
        <f>IF(SUMPRODUCT((B$2:B923=B923)*(C$2:C923=C923))&gt;1,0,1)</f>
        <v>0</v>
      </c>
      <c r="R923" s="5" t="str">
        <f>LEFT(Tableau_Lancer_la_requête_à_partir_de_DB_TOPZOO[[#This Row],[DO_PIECE]],2)</f>
        <v>FA</v>
      </c>
    </row>
    <row r="924" spans="1:18" x14ac:dyDescent="0.25">
      <c r="A924" s="5" t="s">
        <v>427</v>
      </c>
      <c r="B924" t="s">
        <v>417</v>
      </c>
      <c r="C924" t="s">
        <v>255</v>
      </c>
      <c r="D924" s="1">
        <v>41561</v>
      </c>
      <c r="E924" t="s">
        <v>81</v>
      </c>
      <c r="F924">
        <v>6</v>
      </c>
      <c r="G924">
        <v>28.443000000000001</v>
      </c>
      <c r="H924" t="s">
        <v>433</v>
      </c>
      <c r="I924" t="s">
        <v>288</v>
      </c>
      <c r="J924" t="s">
        <v>334</v>
      </c>
      <c r="K9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4" s="4">
        <f>+IF(LEFT(Tableau_Lancer_la_requête_à_partir_de_DB_TOPZOO[[#This Row],[DO_PIECE]],2)="av",0,F924)</f>
        <v>6</v>
      </c>
      <c r="M9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4" s="2">
        <f>YEAR(Tableau_Lancer_la_requête_à_partir_de_DB_TOPZOO[[#This Row],[DO_DATE]])</f>
        <v>2013</v>
      </c>
      <c r="O924" s="4" t="s">
        <v>566</v>
      </c>
      <c r="P924" s="5" t="str">
        <f>LEFT(Tableau_Lancer_la_requête_à_partir_de_DB_TOPZOO[[#This Row],[CT_CODEPOSTAL]],2)</f>
        <v>13</v>
      </c>
      <c r="Q924" s="5">
        <f>IF(SUMPRODUCT((B$2:B924=B924)*(C$2:C924=C924))&gt;1,0,1)</f>
        <v>0</v>
      </c>
      <c r="R924" s="5" t="str">
        <f>LEFT(Tableau_Lancer_la_requête_à_partir_de_DB_TOPZOO[[#This Row],[DO_PIECE]],2)</f>
        <v>FA</v>
      </c>
    </row>
    <row r="925" spans="1:18" x14ac:dyDescent="0.25">
      <c r="A925" s="5" t="s">
        <v>427</v>
      </c>
      <c r="B925" t="s">
        <v>417</v>
      </c>
      <c r="C925" t="s">
        <v>255</v>
      </c>
      <c r="D925" s="1">
        <v>41561</v>
      </c>
      <c r="E925" t="s">
        <v>114</v>
      </c>
      <c r="F925">
        <v>6</v>
      </c>
      <c r="G925">
        <v>28.443000000000001</v>
      </c>
      <c r="H925" t="s">
        <v>433</v>
      </c>
      <c r="I925" t="s">
        <v>288</v>
      </c>
      <c r="J925" t="s">
        <v>334</v>
      </c>
      <c r="K9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5" s="4">
        <f>+IF(LEFT(Tableau_Lancer_la_requête_à_partir_de_DB_TOPZOO[[#This Row],[DO_PIECE]],2)="av",0,F925)</f>
        <v>6</v>
      </c>
      <c r="M9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5" s="2">
        <f>YEAR(Tableau_Lancer_la_requête_à_partir_de_DB_TOPZOO[[#This Row],[DO_DATE]])</f>
        <v>2013</v>
      </c>
      <c r="O925" s="4" t="s">
        <v>547</v>
      </c>
      <c r="P925" s="5" t="str">
        <f>LEFT(Tableau_Lancer_la_requête_à_partir_de_DB_TOPZOO[[#This Row],[CT_CODEPOSTAL]],2)</f>
        <v>13</v>
      </c>
      <c r="Q925" s="5">
        <f>IF(SUMPRODUCT((B$2:B925=B925)*(C$2:C925=C925))&gt;1,0,1)</f>
        <v>0</v>
      </c>
      <c r="R925" s="5" t="str">
        <f>LEFT(Tableau_Lancer_la_requête_à_partir_de_DB_TOPZOO[[#This Row],[DO_PIECE]],2)</f>
        <v>FA</v>
      </c>
    </row>
    <row r="926" spans="1:18" x14ac:dyDescent="0.25">
      <c r="A926" s="5" t="s">
        <v>427</v>
      </c>
      <c r="B926" t="s">
        <v>417</v>
      </c>
      <c r="C926" t="s">
        <v>255</v>
      </c>
      <c r="D926" s="1">
        <v>41561</v>
      </c>
      <c r="E926" t="s">
        <v>128</v>
      </c>
      <c r="F926">
        <v>6</v>
      </c>
      <c r="G926">
        <v>33.630000000000003</v>
      </c>
      <c r="H926" t="s">
        <v>433</v>
      </c>
      <c r="I926" t="s">
        <v>288</v>
      </c>
      <c r="J926" t="s">
        <v>334</v>
      </c>
      <c r="K9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6" s="4">
        <f>+IF(LEFT(Tableau_Lancer_la_requête_à_partir_de_DB_TOPZOO[[#This Row],[DO_PIECE]],2)="av",0,F926)</f>
        <v>6</v>
      </c>
      <c r="M9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6" s="2">
        <f>YEAR(Tableau_Lancer_la_requête_à_partir_de_DB_TOPZOO[[#This Row],[DO_DATE]])</f>
        <v>2013</v>
      </c>
      <c r="O926" s="4" t="s">
        <v>548</v>
      </c>
      <c r="P926" s="5" t="str">
        <f>LEFT(Tableau_Lancer_la_requête_à_partir_de_DB_TOPZOO[[#This Row],[CT_CODEPOSTAL]],2)</f>
        <v>13</v>
      </c>
      <c r="Q926" s="5">
        <f>IF(SUMPRODUCT((B$2:B926=B926)*(C$2:C926=C926))&gt;1,0,1)</f>
        <v>0</v>
      </c>
      <c r="R926" s="5" t="str">
        <f>LEFT(Tableau_Lancer_la_requête_à_partir_de_DB_TOPZOO[[#This Row],[DO_PIECE]],2)</f>
        <v>FA</v>
      </c>
    </row>
    <row r="927" spans="1:18" x14ac:dyDescent="0.25">
      <c r="A927" s="5" t="s">
        <v>427</v>
      </c>
      <c r="B927" t="s">
        <v>417</v>
      </c>
      <c r="C927" t="s">
        <v>255</v>
      </c>
      <c r="D927" s="1">
        <v>41561</v>
      </c>
      <c r="E927" t="s">
        <v>115</v>
      </c>
      <c r="F927">
        <v>6</v>
      </c>
      <c r="G927">
        <v>33.630000000000003</v>
      </c>
      <c r="H927" t="s">
        <v>433</v>
      </c>
      <c r="I927" t="s">
        <v>288</v>
      </c>
      <c r="J927" t="s">
        <v>334</v>
      </c>
      <c r="K9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7" s="4">
        <f>+IF(LEFT(Tableau_Lancer_la_requête_à_partir_de_DB_TOPZOO[[#This Row],[DO_PIECE]],2)="av",0,F927)</f>
        <v>6</v>
      </c>
      <c r="M9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7" s="2">
        <f>YEAR(Tableau_Lancer_la_requête_à_partir_de_DB_TOPZOO[[#This Row],[DO_DATE]])</f>
        <v>2013</v>
      </c>
      <c r="O927" s="4" t="s">
        <v>550</v>
      </c>
      <c r="P927" s="5" t="str">
        <f>LEFT(Tableau_Lancer_la_requête_à_partir_de_DB_TOPZOO[[#This Row],[CT_CODEPOSTAL]],2)</f>
        <v>13</v>
      </c>
      <c r="Q927" s="5">
        <f>IF(SUMPRODUCT((B$2:B927=B927)*(C$2:C927=C927))&gt;1,0,1)</f>
        <v>0</v>
      </c>
      <c r="R927" s="5" t="str">
        <f>LEFT(Tableau_Lancer_la_requête_à_partir_de_DB_TOPZOO[[#This Row],[DO_PIECE]],2)</f>
        <v>FA</v>
      </c>
    </row>
    <row r="928" spans="1:18" x14ac:dyDescent="0.25">
      <c r="A928" s="5" t="s">
        <v>427</v>
      </c>
      <c r="B928" t="s">
        <v>417</v>
      </c>
      <c r="C928" t="s">
        <v>255</v>
      </c>
      <c r="D928" s="1">
        <v>41561</v>
      </c>
      <c r="E928" t="s">
        <v>118</v>
      </c>
      <c r="F928">
        <v>6</v>
      </c>
      <c r="G928">
        <v>28.443000000000001</v>
      </c>
      <c r="H928" t="s">
        <v>433</v>
      </c>
      <c r="I928" t="s">
        <v>288</v>
      </c>
      <c r="J928" t="s">
        <v>334</v>
      </c>
      <c r="K9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8" s="4">
        <f>+IF(LEFT(Tableau_Lancer_la_requête_à_partir_de_DB_TOPZOO[[#This Row],[DO_PIECE]],2)="av",0,F928)</f>
        <v>6</v>
      </c>
      <c r="M9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8" s="2">
        <f>YEAR(Tableau_Lancer_la_requête_à_partir_de_DB_TOPZOO[[#This Row],[DO_DATE]])</f>
        <v>2013</v>
      </c>
      <c r="O928" s="4" t="s">
        <v>549</v>
      </c>
      <c r="P928" s="5" t="str">
        <f>LEFT(Tableau_Lancer_la_requête_à_partir_de_DB_TOPZOO[[#This Row],[CT_CODEPOSTAL]],2)</f>
        <v>13</v>
      </c>
      <c r="Q928" s="5">
        <f>IF(SUMPRODUCT((B$2:B928=B928)*(C$2:C928=C928))&gt;1,0,1)</f>
        <v>0</v>
      </c>
      <c r="R928" s="5" t="str">
        <f>LEFT(Tableau_Lancer_la_requête_à_partir_de_DB_TOPZOO[[#This Row],[DO_PIECE]],2)</f>
        <v>FA</v>
      </c>
    </row>
    <row r="929" spans="1:18" x14ac:dyDescent="0.25">
      <c r="A929" s="5" t="s">
        <v>427</v>
      </c>
      <c r="B929" t="s">
        <v>417</v>
      </c>
      <c r="C929" t="s">
        <v>255</v>
      </c>
      <c r="D929" s="1">
        <v>41561</v>
      </c>
      <c r="E929" t="s">
        <v>45</v>
      </c>
      <c r="F929">
        <v>1</v>
      </c>
      <c r="G929">
        <v>30.181999999999999</v>
      </c>
      <c r="H929" t="s">
        <v>433</v>
      </c>
      <c r="I929" t="s">
        <v>288</v>
      </c>
      <c r="J929" t="s">
        <v>334</v>
      </c>
      <c r="K9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29" s="4">
        <f>+IF(LEFT(Tableau_Lancer_la_requête_à_partir_de_DB_TOPZOO[[#This Row],[DO_PIECE]],2)="av",0,F929)</f>
        <v>1</v>
      </c>
      <c r="M9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29" s="2">
        <f>YEAR(Tableau_Lancer_la_requête_à_partir_de_DB_TOPZOO[[#This Row],[DO_DATE]])</f>
        <v>2013</v>
      </c>
      <c r="O929" s="4" t="s">
        <v>612</v>
      </c>
      <c r="P929" s="5" t="str">
        <f>LEFT(Tableau_Lancer_la_requête_à_partir_de_DB_TOPZOO[[#This Row],[CT_CODEPOSTAL]],2)</f>
        <v>13</v>
      </c>
      <c r="Q929" s="5">
        <f>IF(SUMPRODUCT((B$2:B929=B929)*(C$2:C929=C929))&gt;1,0,1)</f>
        <v>0</v>
      </c>
      <c r="R929" s="5" t="str">
        <f>LEFT(Tableau_Lancer_la_requête_à_partir_de_DB_TOPZOO[[#This Row],[DO_PIECE]],2)</f>
        <v>FA</v>
      </c>
    </row>
    <row r="930" spans="1:18" x14ac:dyDescent="0.25">
      <c r="A930" s="5" t="s">
        <v>427</v>
      </c>
      <c r="B930" t="s">
        <v>417</v>
      </c>
      <c r="C930" t="s">
        <v>255</v>
      </c>
      <c r="D930" s="1">
        <v>41561</v>
      </c>
      <c r="E930" t="s">
        <v>162</v>
      </c>
      <c r="F930">
        <v>1</v>
      </c>
      <c r="G930">
        <v>30.181999999999999</v>
      </c>
      <c r="H930" t="s">
        <v>433</v>
      </c>
      <c r="I930" t="s">
        <v>288</v>
      </c>
      <c r="J930" t="s">
        <v>334</v>
      </c>
      <c r="K9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0" s="4">
        <f>+IF(LEFT(Tableau_Lancer_la_requête_à_partir_de_DB_TOPZOO[[#This Row],[DO_PIECE]],2)="av",0,F930)</f>
        <v>1</v>
      </c>
      <c r="M9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0" s="2">
        <f>YEAR(Tableau_Lancer_la_requête_à_partir_de_DB_TOPZOO[[#This Row],[DO_DATE]])</f>
        <v>2013</v>
      </c>
      <c r="O930" s="4" t="s">
        <v>632</v>
      </c>
      <c r="P930" s="5" t="str">
        <f>LEFT(Tableau_Lancer_la_requête_à_partir_de_DB_TOPZOO[[#This Row],[CT_CODEPOSTAL]],2)</f>
        <v>13</v>
      </c>
      <c r="Q930" s="5">
        <f>IF(SUMPRODUCT((B$2:B930=B930)*(C$2:C930=C930))&gt;1,0,1)</f>
        <v>0</v>
      </c>
      <c r="R930" s="5" t="str">
        <f>LEFT(Tableau_Lancer_la_requête_à_partir_de_DB_TOPZOO[[#This Row],[DO_PIECE]],2)</f>
        <v>FA</v>
      </c>
    </row>
    <row r="931" spans="1:18" x14ac:dyDescent="0.25">
      <c r="A931" s="5" t="s">
        <v>427</v>
      </c>
      <c r="B931" t="s">
        <v>417</v>
      </c>
      <c r="C931" t="s">
        <v>255</v>
      </c>
      <c r="D931" s="1">
        <v>41561</v>
      </c>
      <c r="E931" t="s">
        <v>6</v>
      </c>
      <c r="F931">
        <v>11</v>
      </c>
      <c r="G931">
        <v>56.43</v>
      </c>
      <c r="H931" t="s">
        <v>433</v>
      </c>
      <c r="I931" t="s">
        <v>288</v>
      </c>
      <c r="J931" t="s">
        <v>334</v>
      </c>
      <c r="K9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1" s="4">
        <f>+IF(LEFT(Tableau_Lancer_la_requête_à_partir_de_DB_TOPZOO[[#This Row],[DO_PIECE]],2)="av",0,F931)</f>
        <v>11</v>
      </c>
      <c r="M9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1" s="2">
        <f>YEAR(Tableau_Lancer_la_requête_à_partir_de_DB_TOPZOO[[#This Row],[DO_DATE]])</f>
        <v>2013</v>
      </c>
      <c r="O931" s="4" t="s">
        <v>633</v>
      </c>
      <c r="P931" s="5" t="str">
        <f>LEFT(Tableau_Lancer_la_requête_à_partir_de_DB_TOPZOO[[#This Row],[CT_CODEPOSTAL]],2)</f>
        <v>13</v>
      </c>
      <c r="Q931" s="5">
        <f>IF(SUMPRODUCT((B$2:B931=B931)*(C$2:C931=C931))&gt;1,0,1)</f>
        <v>0</v>
      </c>
      <c r="R931" s="5" t="str">
        <f>LEFT(Tableau_Lancer_la_requête_à_partir_de_DB_TOPZOO[[#This Row],[DO_PIECE]],2)</f>
        <v>FA</v>
      </c>
    </row>
    <row r="932" spans="1:18" x14ac:dyDescent="0.25">
      <c r="A932" s="5" t="s">
        <v>427</v>
      </c>
      <c r="B932" t="s">
        <v>417</v>
      </c>
      <c r="C932" t="s">
        <v>255</v>
      </c>
      <c r="D932" s="1">
        <v>41561</v>
      </c>
      <c r="E932" t="s">
        <v>6</v>
      </c>
      <c r="F932">
        <v>1</v>
      </c>
      <c r="G932">
        <v>0</v>
      </c>
      <c r="H932" t="s">
        <v>433</v>
      </c>
      <c r="I932" t="s">
        <v>288</v>
      </c>
      <c r="J932" t="s">
        <v>334</v>
      </c>
      <c r="K9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2" s="4">
        <f>+IF(LEFT(Tableau_Lancer_la_requête_à_partir_de_DB_TOPZOO[[#This Row],[DO_PIECE]],2)="av",0,F932)</f>
        <v>1</v>
      </c>
      <c r="M9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2" s="2">
        <f>YEAR(Tableau_Lancer_la_requête_à_partir_de_DB_TOPZOO[[#This Row],[DO_DATE]])</f>
        <v>2013</v>
      </c>
      <c r="O932" s="4" t="s">
        <v>633</v>
      </c>
      <c r="P932" s="5" t="str">
        <f>LEFT(Tableau_Lancer_la_requête_à_partir_de_DB_TOPZOO[[#This Row],[CT_CODEPOSTAL]],2)</f>
        <v>13</v>
      </c>
      <c r="Q932" s="5">
        <f>IF(SUMPRODUCT((B$2:B932=B932)*(C$2:C932=C932))&gt;1,0,1)</f>
        <v>0</v>
      </c>
      <c r="R932" s="5" t="str">
        <f>LEFT(Tableau_Lancer_la_requête_à_partir_de_DB_TOPZOO[[#This Row],[DO_PIECE]],2)</f>
        <v>FA</v>
      </c>
    </row>
    <row r="933" spans="1:18" x14ac:dyDescent="0.25">
      <c r="A933" s="5" t="s">
        <v>427</v>
      </c>
      <c r="B933" t="s">
        <v>417</v>
      </c>
      <c r="C933" t="s">
        <v>255</v>
      </c>
      <c r="D933" s="1">
        <v>41561</v>
      </c>
      <c r="E933" t="s">
        <v>15</v>
      </c>
      <c r="F933">
        <v>11</v>
      </c>
      <c r="G933">
        <v>56.43</v>
      </c>
      <c r="H933" t="s">
        <v>433</v>
      </c>
      <c r="I933" t="s">
        <v>288</v>
      </c>
      <c r="J933" t="s">
        <v>334</v>
      </c>
      <c r="K9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3" s="4">
        <f>+IF(LEFT(Tableau_Lancer_la_requête_à_partir_de_DB_TOPZOO[[#This Row],[DO_PIECE]],2)="av",0,F933)</f>
        <v>11</v>
      </c>
      <c r="M9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3" s="2">
        <f>YEAR(Tableau_Lancer_la_requête_à_partir_de_DB_TOPZOO[[#This Row],[DO_DATE]])</f>
        <v>2013</v>
      </c>
      <c r="O933" s="4" t="s">
        <v>635</v>
      </c>
      <c r="P933" s="5" t="str">
        <f>LEFT(Tableau_Lancer_la_requête_à_partir_de_DB_TOPZOO[[#This Row],[CT_CODEPOSTAL]],2)</f>
        <v>13</v>
      </c>
      <c r="Q933" s="5">
        <f>IF(SUMPRODUCT((B$2:B933=B933)*(C$2:C933=C933))&gt;1,0,1)</f>
        <v>0</v>
      </c>
      <c r="R933" s="5" t="str">
        <f>LEFT(Tableau_Lancer_la_requête_à_partir_de_DB_TOPZOO[[#This Row],[DO_PIECE]],2)</f>
        <v>FA</v>
      </c>
    </row>
    <row r="934" spans="1:18" x14ac:dyDescent="0.25">
      <c r="A934" s="5" t="s">
        <v>427</v>
      </c>
      <c r="B934" t="s">
        <v>417</v>
      </c>
      <c r="C934" t="s">
        <v>255</v>
      </c>
      <c r="D934" s="1">
        <v>41561</v>
      </c>
      <c r="E934" t="s">
        <v>15</v>
      </c>
      <c r="F934">
        <v>1</v>
      </c>
      <c r="G934">
        <v>0</v>
      </c>
      <c r="H934" t="s">
        <v>433</v>
      </c>
      <c r="I934" t="s">
        <v>288</v>
      </c>
      <c r="J934" t="s">
        <v>334</v>
      </c>
      <c r="K9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4" s="4">
        <f>+IF(LEFT(Tableau_Lancer_la_requête_à_partir_de_DB_TOPZOO[[#This Row],[DO_PIECE]],2)="av",0,F934)</f>
        <v>1</v>
      </c>
      <c r="M9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4" s="2">
        <f>YEAR(Tableau_Lancer_la_requête_à_partir_de_DB_TOPZOO[[#This Row],[DO_DATE]])</f>
        <v>2013</v>
      </c>
      <c r="O934" s="4" t="s">
        <v>635</v>
      </c>
      <c r="P934" s="5" t="str">
        <f>LEFT(Tableau_Lancer_la_requête_à_partir_de_DB_TOPZOO[[#This Row],[CT_CODEPOSTAL]],2)</f>
        <v>13</v>
      </c>
      <c r="Q934" s="5">
        <f>IF(SUMPRODUCT((B$2:B934=B934)*(C$2:C934=C934))&gt;1,0,1)</f>
        <v>0</v>
      </c>
      <c r="R934" s="5" t="str">
        <f>LEFT(Tableau_Lancer_la_requête_à_partir_de_DB_TOPZOO[[#This Row],[DO_PIECE]],2)</f>
        <v>FA</v>
      </c>
    </row>
    <row r="935" spans="1:18" x14ac:dyDescent="0.25">
      <c r="A935" s="5" t="s">
        <v>427</v>
      </c>
      <c r="B935" t="s">
        <v>417</v>
      </c>
      <c r="C935" t="s">
        <v>255</v>
      </c>
      <c r="D935" s="1">
        <v>41561</v>
      </c>
      <c r="E935" t="s">
        <v>24</v>
      </c>
      <c r="F935">
        <v>11</v>
      </c>
      <c r="G935">
        <v>56.43</v>
      </c>
      <c r="H935" t="s">
        <v>433</v>
      </c>
      <c r="I935" t="s">
        <v>288</v>
      </c>
      <c r="J935" t="s">
        <v>334</v>
      </c>
      <c r="K9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5" s="4">
        <f>+IF(LEFT(Tableau_Lancer_la_requête_à_partir_de_DB_TOPZOO[[#This Row],[DO_PIECE]],2)="av",0,F935)</f>
        <v>11</v>
      </c>
      <c r="M9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5" s="2">
        <f>YEAR(Tableau_Lancer_la_requête_à_partir_de_DB_TOPZOO[[#This Row],[DO_DATE]])</f>
        <v>2013</v>
      </c>
      <c r="O935" s="4" t="s">
        <v>634</v>
      </c>
      <c r="P935" s="5" t="str">
        <f>LEFT(Tableau_Lancer_la_requête_à_partir_de_DB_TOPZOO[[#This Row],[CT_CODEPOSTAL]],2)</f>
        <v>13</v>
      </c>
      <c r="Q935" s="5">
        <f>IF(SUMPRODUCT((B$2:B935=B935)*(C$2:C935=C935))&gt;1,0,1)</f>
        <v>0</v>
      </c>
      <c r="R935" s="5" t="str">
        <f>LEFT(Tableau_Lancer_la_requête_à_partir_de_DB_TOPZOO[[#This Row],[DO_PIECE]],2)</f>
        <v>FA</v>
      </c>
    </row>
    <row r="936" spans="1:18" x14ac:dyDescent="0.25">
      <c r="A936" s="5" t="s">
        <v>427</v>
      </c>
      <c r="B936" t="s">
        <v>417</v>
      </c>
      <c r="C936" t="s">
        <v>255</v>
      </c>
      <c r="D936" s="1">
        <v>41561</v>
      </c>
      <c r="E936" t="s">
        <v>24</v>
      </c>
      <c r="F936">
        <v>1</v>
      </c>
      <c r="G936">
        <v>0</v>
      </c>
      <c r="H936" t="s">
        <v>433</v>
      </c>
      <c r="I936" t="s">
        <v>288</v>
      </c>
      <c r="J936" t="s">
        <v>334</v>
      </c>
      <c r="K9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6" s="4">
        <f>+IF(LEFT(Tableau_Lancer_la_requête_à_partir_de_DB_TOPZOO[[#This Row],[DO_PIECE]],2)="av",0,F936)</f>
        <v>1</v>
      </c>
      <c r="M9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6" s="2">
        <f>YEAR(Tableau_Lancer_la_requête_à_partir_de_DB_TOPZOO[[#This Row],[DO_DATE]])</f>
        <v>2013</v>
      </c>
      <c r="O936" s="4" t="s">
        <v>634</v>
      </c>
      <c r="P936" s="5" t="str">
        <f>LEFT(Tableau_Lancer_la_requête_à_partir_de_DB_TOPZOO[[#This Row],[CT_CODEPOSTAL]],2)</f>
        <v>13</v>
      </c>
      <c r="Q936" s="5">
        <f>IF(SUMPRODUCT((B$2:B936=B936)*(C$2:C936=C936))&gt;1,0,1)</f>
        <v>0</v>
      </c>
      <c r="R936" s="5" t="str">
        <f>LEFT(Tableau_Lancer_la_requête_à_partir_de_DB_TOPZOO[[#This Row],[DO_PIECE]],2)</f>
        <v>FA</v>
      </c>
    </row>
    <row r="937" spans="1:18" x14ac:dyDescent="0.25">
      <c r="A937" s="5" t="s">
        <v>427</v>
      </c>
      <c r="B937" t="s">
        <v>417</v>
      </c>
      <c r="C937" t="s">
        <v>255</v>
      </c>
      <c r="D937" s="1">
        <v>41561</v>
      </c>
      <c r="E937" t="s">
        <v>17</v>
      </c>
      <c r="F937">
        <v>3</v>
      </c>
      <c r="G937">
        <v>16.815000000000001</v>
      </c>
      <c r="H937" t="s">
        <v>433</v>
      </c>
      <c r="I937" t="s">
        <v>288</v>
      </c>
      <c r="J937" t="s">
        <v>334</v>
      </c>
      <c r="K9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7" s="4">
        <f>+IF(LEFT(Tableau_Lancer_la_requête_à_partir_de_DB_TOPZOO[[#This Row],[DO_PIECE]],2)="av",0,F937)</f>
        <v>3</v>
      </c>
      <c r="M9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7" s="2">
        <f>YEAR(Tableau_Lancer_la_requête_à_partir_de_DB_TOPZOO[[#This Row],[DO_DATE]])</f>
        <v>2013</v>
      </c>
      <c r="O937" s="4" t="s">
        <v>487</v>
      </c>
      <c r="P937" s="5" t="str">
        <f>LEFT(Tableau_Lancer_la_requête_à_partir_de_DB_TOPZOO[[#This Row],[CT_CODEPOSTAL]],2)</f>
        <v>13</v>
      </c>
      <c r="Q937" s="5">
        <f>IF(SUMPRODUCT((B$2:B937=B937)*(C$2:C937=C937))&gt;1,0,1)</f>
        <v>0</v>
      </c>
      <c r="R937" s="5" t="str">
        <f>LEFT(Tableau_Lancer_la_requête_à_partir_de_DB_TOPZOO[[#This Row],[DO_PIECE]],2)</f>
        <v>FA</v>
      </c>
    </row>
    <row r="938" spans="1:18" x14ac:dyDescent="0.25">
      <c r="A938" s="5" t="s">
        <v>427</v>
      </c>
      <c r="B938" t="s">
        <v>417</v>
      </c>
      <c r="C938" t="s">
        <v>256</v>
      </c>
      <c r="D938" s="1">
        <v>41561</v>
      </c>
      <c r="E938" t="s">
        <v>257</v>
      </c>
      <c r="F938">
        <v>6</v>
      </c>
      <c r="G938">
        <v>111.15</v>
      </c>
      <c r="H938" t="s">
        <v>433</v>
      </c>
      <c r="I938" t="s">
        <v>288</v>
      </c>
      <c r="J938" t="s">
        <v>334</v>
      </c>
      <c r="K9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8" s="4">
        <f>+IF(LEFT(Tableau_Lancer_la_requête_à_partir_de_DB_TOPZOO[[#This Row],[DO_PIECE]],2)="av",0,F938)</f>
        <v>6</v>
      </c>
      <c r="M9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8" s="2">
        <f>YEAR(Tableau_Lancer_la_requête_à_partir_de_DB_TOPZOO[[#This Row],[DO_DATE]])</f>
        <v>2013</v>
      </c>
      <c r="O938" s="4" t="s">
        <v>687</v>
      </c>
      <c r="P938" s="5" t="str">
        <f>LEFT(Tableau_Lancer_la_requête_à_partir_de_DB_TOPZOO[[#This Row],[CT_CODEPOSTAL]],2)</f>
        <v>13</v>
      </c>
      <c r="Q938" s="5">
        <f>IF(SUMPRODUCT((B$2:B938=B938)*(C$2:C938=C938))&gt;1,0,1)</f>
        <v>1</v>
      </c>
      <c r="R938" s="5" t="str">
        <f>LEFT(Tableau_Lancer_la_requête_à_partir_de_DB_TOPZOO[[#This Row],[DO_PIECE]],2)</f>
        <v>FA</v>
      </c>
    </row>
    <row r="939" spans="1:18" x14ac:dyDescent="0.25">
      <c r="A939" s="5" t="s">
        <v>427</v>
      </c>
      <c r="B939" t="s">
        <v>417</v>
      </c>
      <c r="C939" t="s">
        <v>256</v>
      </c>
      <c r="D939" s="1">
        <v>41561</v>
      </c>
      <c r="E939" t="s">
        <v>258</v>
      </c>
      <c r="F939">
        <v>6</v>
      </c>
      <c r="G939">
        <v>136.80000000000001</v>
      </c>
      <c r="H939" t="s">
        <v>433</v>
      </c>
      <c r="I939" t="s">
        <v>288</v>
      </c>
      <c r="J939" t="s">
        <v>334</v>
      </c>
      <c r="K9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39" s="4">
        <f>+IF(LEFT(Tableau_Lancer_la_requête_à_partir_de_DB_TOPZOO[[#This Row],[DO_PIECE]],2)="av",0,F939)</f>
        <v>6</v>
      </c>
      <c r="M9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39" s="2">
        <f>YEAR(Tableau_Lancer_la_requête_à_partir_de_DB_TOPZOO[[#This Row],[DO_DATE]])</f>
        <v>2013</v>
      </c>
      <c r="O939" s="4" t="s">
        <v>688</v>
      </c>
      <c r="P939" s="5" t="str">
        <f>LEFT(Tableau_Lancer_la_requête_à_partir_de_DB_TOPZOO[[#This Row],[CT_CODEPOSTAL]],2)</f>
        <v>13</v>
      </c>
      <c r="Q939" s="5">
        <f>IF(SUMPRODUCT((B$2:B939=B939)*(C$2:C939=C939))&gt;1,0,1)</f>
        <v>0</v>
      </c>
      <c r="R939" s="5" t="str">
        <f>LEFT(Tableau_Lancer_la_requête_à_partir_de_DB_TOPZOO[[#This Row],[DO_PIECE]],2)</f>
        <v>FA</v>
      </c>
    </row>
    <row r="940" spans="1:18" x14ac:dyDescent="0.25">
      <c r="A940" s="5" t="s">
        <v>427</v>
      </c>
      <c r="B940" t="s">
        <v>417</v>
      </c>
      <c r="C940" t="s">
        <v>256</v>
      </c>
      <c r="D940" s="1">
        <v>41561</v>
      </c>
      <c r="E940" t="s">
        <v>259</v>
      </c>
      <c r="F940">
        <v>6</v>
      </c>
      <c r="G940">
        <v>165.3</v>
      </c>
      <c r="H940" t="s">
        <v>433</v>
      </c>
      <c r="I940" t="s">
        <v>288</v>
      </c>
      <c r="J940" t="s">
        <v>334</v>
      </c>
      <c r="K9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0" s="4">
        <f>+IF(LEFT(Tableau_Lancer_la_requête_à_partir_de_DB_TOPZOO[[#This Row],[DO_PIECE]],2)="av",0,F940)</f>
        <v>6</v>
      </c>
      <c r="M9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0" s="2">
        <f>YEAR(Tableau_Lancer_la_requête_à_partir_de_DB_TOPZOO[[#This Row],[DO_DATE]])</f>
        <v>2013</v>
      </c>
      <c r="O940" s="4" t="s">
        <v>689</v>
      </c>
      <c r="P940" s="5" t="str">
        <f>LEFT(Tableau_Lancer_la_requête_à_partir_de_DB_TOPZOO[[#This Row],[CT_CODEPOSTAL]],2)</f>
        <v>13</v>
      </c>
      <c r="Q940" s="5">
        <f>IF(SUMPRODUCT((B$2:B940=B940)*(C$2:C940=C940))&gt;1,0,1)</f>
        <v>0</v>
      </c>
      <c r="R940" s="5" t="str">
        <f>LEFT(Tableau_Lancer_la_requête_à_partir_de_DB_TOPZOO[[#This Row],[DO_PIECE]],2)</f>
        <v>FA</v>
      </c>
    </row>
    <row r="941" spans="1:18" x14ac:dyDescent="0.25">
      <c r="A941" s="5" t="s">
        <v>427</v>
      </c>
      <c r="B941" t="s">
        <v>417</v>
      </c>
      <c r="C941" t="s">
        <v>260</v>
      </c>
      <c r="D941" s="1">
        <v>41571</v>
      </c>
      <c r="E941" t="s">
        <v>121</v>
      </c>
      <c r="F941">
        <v>2</v>
      </c>
      <c r="G941">
        <v>17.954999999999998</v>
      </c>
      <c r="H941" t="s">
        <v>433</v>
      </c>
      <c r="I941" t="s">
        <v>288</v>
      </c>
      <c r="J941" t="s">
        <v>334</v>
      </c>
      <c r="K9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1" s="4">
        <f>+IF(LEFT(Tableau_Lancer_la_requête_à_partir_de_DB_TOPZOO[[#This Row],[DO_PIECE]],2)="av",0,F941)</f>
        <v>2</v>
      </c>
      <c r="M9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1" s="2">
        <f>YEAR(Tableau_Lancer_la_requête_à_partir_de_DB_TOPZOO[[#This Row],[DO_DATE]])</f>
        <v>2013</v>
      </c>
      <c r="O941" s="4" t="s">
        <v>685</v>
      </c>
      <c r="P941" s="5" t="str">
        <f>LEFT(Tableau_Lancer_la_requête_à_partir_de_DB_TOPZOO[[#This Row],[CT_CODEPOSTAL]],2)</f>
        <v>13</v>
      </c>
      <c r="Q941" s="5">
        <f>IF(SUMPRODUCT((B$2:B941=B941)*(C$2:C941=C941))&gt;1,0,1)</f>
        <v>1</v>
      </c>
      <c r="R941" s="5" t="str">
        <f>LEFT(Tableau_Lancer_la_requête_à_partir_de_DB_TOPZOO[[#This Row],[DO_PIECE]],2)</f>
        <v>FA</v>
      </c>
    </row>
    <row r="942" spans="1:18" x14ac:dyDescent="0.25">
      <c r="A942" s="5" t="s">
        <v>427</v>
      </c>
      <c r="B942" t="s">
        <v>417</v>
      </c>
      <c r="C942" t="s">
        <v>260</v>
      </c>
      <c r="D942" s="1">
        <v>41571</v>
      </c>
      <c r="E942" t="s">
        <v>120</v>
      </c>
      <c r="F942">
        <v>1</v>
      </c>
      <c r="G942">
        <v>8.9779999999999998</v>
      </c>
      <c r="H942" t="s">
        <v>433</v>
      </c>
      <c r="I942" t="s">
        <v>288</v>
      </c>
      <c r="J942" t="s">
        <v>334</v>
      </c>
      <c r="K9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2" s="4">
        <f>+IF(LEFT(Tableau_Lancer_la_requête_à_partir_de_DB_TOPZOO[[#This Row],[DO_PIECE]],2)="av",0,F942)</f>
        <v>1</v>
      </c>
      <c r="M9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2" s="2">
        <f>YEAR(Tableau_Lancer_la_requête_à_partir_de_DB_TOPZOO[[#This Row],[DO_DATE]])</f>
        <v>2013</v>
      </c>
      <c r="O942" s="4" t="s">
        <v>667</v>
      </c>
      <c r="P942" s="5" t="str">
        <f>LEFT(Tableau_Lancer_la_requête_à_partir_de_DB_TOPZOO[[#This Row],[CT_CODEPOSTAL]],2)</f>
        <v>13</v>
      </c>
      <c r="Q942" s="5">
        <f>IF(SUMPRODUCT((B$2:B942=B942)*(C$2:C942=C942))&gt;1,0,1)</f>
        <v>0</v>
      </c>
      <c r="R942" s="5" t="str">
        <f>LEFT(Tableau_Lancer_la_requête_à_partir_de_DB_TOPZOO[[#This Row],[DO_PIECE]],2)</f>
        <v>FA</v>
      </c>
    </row>
    <row r="943" spans="1:18" x14ac:dyDescent="0.25">
      <c r="A943" s="5" t="s">
        <v>427</v>
      </c>
      <c r="B943" t="s">
        <v>417</v>
      </c>
      <c r="C943" t="s">
        <v>260</v>
      </c>
      <c r="D943" s="1">
        <v>41571</v>
      </c>
      <c r="E943" t="s">
        <v>11</v>
      </c>
      <c r="F943">
        <v>3</v>
      </c>
      <c r="G943">
        <v>14.108000000000001</v>
      </c>
      <c r="H943" t="s">
        <v>433</v>
      </c>
      <c r="I943" t="s">
        <v>288</v>
      </c>
      <c r="J943" t="s">
        <v>334</v>
      </c>
      <c r="K9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3" s="4">
        <f>+IF(LEFT(Tableau_Lancer_la_requête_à_partir_de_DB_TOPZOO[[#This Row],[DO_PIECE]],2)="av",0,F943)</f>
        <v>3</v>
      </c>
      <c r="M9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3" s="2">
        <f>YEAR(Tableau_Lancer_la_requête_à_partir_de_DB_TOPZOO[[#This Row],[DO_DATE]])</f>
        <v>2013</v>
      </c>
      <c r="O943" s="4" t="s">
        <v>586</v>
      </c>
      <c r="P943" s="5" t="str">
        <f>LEFT(Tableau_Lancer_la_requête_à_partir_de_DB_TOPZOO[[#This Row],[CT_CODEPOSTAL]],2)</f>
        <v>13</v>
      </c>
      <c r="Q943" s="5">
        <f>IF(SUMPRODUCT((B$2:B943=B943)*(C$2:C943=C943))&gt;1,0,1)</f>
        <v>0</v>
      </c>
      <c r="R943" s="5" t="str">
        <f>LEFT(Tableau_Lancer_la_requête_à_partir_de_DB_TOPZOO[[#This Row],[DO_PIECE]],2)</f>
        <v>FA</v>
      </c>
    </row>
    <row r="944" spans="1:18" x14ac:dyDescent="0.25">
      <c r="A944" s="5" t="s">
        <v>427</v>
      </c>
      <c r="B944" t="s">
        <v>417</v>
      </c>
      <c r="C944" t="s">
        <v>260</v>
      </c>
      <c r="D944" s="1">
        <v>41571</v>
      </c>
      <c r="E944" t="s">
        <v>135</v>
      </c>
      <c r="F944">
        <v>2</v>
      </c>
      <c r="G944">
        <v>9.4809999999999999</v>
      </c>
      <c r="H944" t="s">
        <v>433</v>
      </c>
      <c r="I944" t="s">
        <v>288</v>
      </c>
      <c r="J944" t="s">
        <v>334</v>
      </c>
      <c r="K9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4" s="4">
        <f>+IF(LEFT(Tableau_Lancer_la_requête_à_partir_de_DB_TOPZOO[[#This Row],[DO_PIECE]],2)="av",0,F944)</f>
        <v>2</v>
      </c>
      <c r="M9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4" s="2">
        <f>YEAR(Tableau_Lancer_la_requête_à_partir_de_DB_TOPZOO[[#This Row],[DO_DATE]])</f>
        <v>2013</v>
      </c>
      <c r="O944" s="4" t="s">
        <v>581</v>
      </c>
      <c r="P944" s="5" t="str">
        <f>LEFT(Tableau_Lancer_la_requête_à_partir_de_DB_TOPZOO[[#This Row],[CT_CODEPOSTAL]],2)</f>
        <v>13</v>
      </c>
      <c r="Q944" s="5">
        <f>IF(SUMPRODUCT((B$2:B944=B944)*(C$2:C944=C944))&gt;1,0,1)</f>
        <v>0</v>
      </c>
      <c r="R944" s="5" t="str">
        <f>LEFT(Tableau_Lancer_la_requête_à_partir_de_DB_TOPZOO[[#This Row],[DO_PIECE]],2)</f>
        <v>FA</v>
      </c>
    </row>
    <row r="945" spans="1:18" x14ac:dyDescent="0.25">
      <c r="A945" s="5" t="s">
        <v>427</v>
      </c>
      <c r="B945" t="s">
        <v>417</v>
      </c>
      <c r="C945" t="s">
        <v>260</v>
      </c>
      <c r="D945" s="1">
        <v>41571</v>
      </c>
      <c r="E945" t="s">
        <v>101</v>
      </c>
      <c r="F945">
        <v>2</v>
      </c>
      <c r="G945">
        <v>37.81</v>
      </c>
      <c r="H945" t="s">
        <v>433</v>
      </c>
      <c r="I945" t="s">
        <v>288</v>
      </c>
      <c r="J945" t="s">
        <v>334</v>
      </c>
      <c r="K9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5" s="4">
        <f>+IF(LEFT(Tableau_Lancer_la_requête_à_partir_de_DB_TOPZOO[[#This Row],[DO_PIECE]],2)="av",0,F945)</f>
        <v>2</v>
      </c>
      <c r="M9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5" s="2">
        <f>YEAR(Tableau_Lancer_la_requête_à_partir_de_DB_TOPZOO[[#This Row],[DO_DATE]])</f>
        <v>2013</v>
      </c>
      <c r="O945" s="4" t="s">
        <v>463</v>
      </c>
      <c r="P945" s="5" t="str">
        <f>LEFT(Tableau_Lancer_la_requête_à_partir_de_DB_TOPZOO[[#This Row],[CT_CODEPOSTAL]],2)</f>
        <v>13</v>
      </c>
      <c r="Q945" s="5">
        <f>IF(SUMPRODUCT((B$2:B945=B945)*(C$2:C945=C945))&gt;1,0,1)</f>
        <v>0</v>
      </c>
      <c r="R945" s="5" t="str">
        <f>LEFT(Tableau_Lancer_la_requête_à_partir_de_DB_TOPZOO[[#This Row],[DO_PIECE]],2)</f>
        <v>FA</v>
      </c>
    </row>
    <row r="946" spans="1:18" x14ac:dyDescent="0.25">
      <c r="A946" s="5" t="s">
        <v>427</v>
      </c>
      <c r="B946" t="s">
        <v>417</v>
      </c>
      <c r="C946" t="s">
        <v>260</v>
      </c>
      <c r="D946" s="1">
        <v>41571</v>
      </c>
      <c r="E946" t="s">
        <v>9</v>
      </c>
      <c r="F946">
        <v>3</v>
      </c>
      <c r="G946">
        <v>11.000999999999999</v>
      </c>
      <c r="H946" t="s">
        <v>433</v>
      </c>
      <c r="I946" t="s">
        <v>288</v>
      </c>
      <c r="J946" t="s">
        <v>334</v>
      </c>
      <c r="K9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6" s="4">
        <f>+IF(LEFT(Tableau_Lancer_la_requête_à_partir_de_DB_TOPZOO[[#This Row],[DO_PIECE]],2)="av",0,F946)</f>
        <v>3</v>
      </c>
      <c r="M9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6" s="2">
        <f>YEAR(Tableau_Lancer_la_requête_à_partir_de_DB_TOPZOO[[#This Row],[DO_DATE]])</f>
        <v>2013</v>
      </c>
      <c r="O946" s="4" t="s">
        <v>677</v>
      </c>
      <c r="P946" s="5" t="str">
        <f>LEFT(Tableau_Lancer_la_requête_à_partir_de_DB_TOPZOO[[#This Row],[CT_CODEPOSTAL]],2)</f>
        <v>13</v>
      </c>
      <c r="Q946" s="5">
        <f>IF(SUMPRODUCT((B$2:B946=B946)*(C$2:C946=C946))&gt;1,0,1)</f>
        <v>0</v>
      </c>
      <c r="R946" s="5" t="str">
        <f>LEFT(Tableau_Lancer_la_requête_à_partir_de_DB_TOPZOO[[#This Row],[DO_PIECE]],2)</f>
        <v>FA</v>
      </c>
    </row>
    <row r="947" spans="1:18" x14ac:dyDescent="0.25">
      <c r="A947" s="5" t="s">
        <v>427</v>
      </c>
      <c r="B947" t="s">
        <v>417</v>
      </c>
      <c r="C947" t="s">
        <v>260</v>
      </c>
      <c r="D947" s="1">
        <v>41571</v>
      </c>
      <c r="E947" t="s">
        <v>79</v>
      </c>
      <c r="F947">
        <v>1</v>
      </c>
      <c r="G947">
        <v>4.7409999999999997</v>
      </c>
      <c r="H947" t="s">
        <v>433</v>
      </c>
      <c r="I947" t="s">
        <v>288</v>
      </c>
      <c r="J947" t="s">
        <v>334</v>
      </c>
      <c r="K9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7" s="4">
        <f>+IF(LEFT(Tableau_Lancer_la_requête_à_partir_de_DB_TOPZOO[[#This Row],[DO_PIECE]],2)="av",0,F947)</f>
        <v>1</v>
      </c>
      <c r="M9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7" s="2">
        <f>YEAR(Tableau_Lancer_la_requête_à_partir_de_DB_TOPZOO[[#This Row],[DO_DATE]])</f>
        <v>2013</v>
      </c>
      <c r="O947" s="4" t="s">
        <v>567</v>
      </c>
      <c r="P947" s="5" t="str">
        <f>LEFT(Tableau_Lancer_la_requête_à_partir_de_DB_TOPZOO[[#This Row],[CT_CODEPOSTAL]],2)</f>
        <v>13</v>
      </c>
      <c r="Q947" s="5">
        <f>IF(SUMPRODUCT((B$2:B947=B947)*(C$2:C947=C947))&gt;1,0,1)</f>
        <v>0</v>
      </c>
      <c r="R947" s="5" t="str">
        <f>LEFT(Tableau_Lancer_la_requête_à_partir_de_DB_TOPZOO[[#This Row],[DO_PIECE]],2)</f>
        <v>FA</v>
      </c>
    </row>
    <row r="948" spans="1:18" x14ac:dyDescent="0.25">
      <c r="A948" s="5" t="s">
        <v>427</v>
      </c>
      <c r="B948" t="s">
        <v>417</v>
      </c>
      <c r="C948" t="s">
        <v>260</v>
      </c>
      <c r="D948" s="1">
        <v>41571</v>
      </c>
      <c r="E948" t="s">
        <v>13</v>
      </c>
      <c r="F948">
        <v>3</v>
      </c>
      <c r="G948">
        <v>11.000999999999999</v>
      </c>
      <c r="H948" t="s">
        <v>433</v>
      </c>
      <c r="I948" t="s">
        <v>288</v>
      </c>
      <c r="J948" t="s">
        <v>334</v>
      </c>
      <c r="K9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8" s="4">
        <f>+IF(LEFT(Tableau_Lancer_la_requête_à_partir_de_DB_TOPZOO[[#This Row],[DO_PIECE]],2)="av",0,F948)</f>
        <v>3</v>
      </c>
      <c r="M9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8" s="2">
        <f>YEAR(Tableau_Lancer_la_requête_à_partir_de_DB_TOPZOO[[#This Row],[DO_DATE]])</f>
        <v>2013</v>
      </c>
      <c r="O948" s="4" t="s">
        <v>672</v>
      </c>
      <c r="P948" s="5" t="str">
        <f>LEFT(Tableau_Lancer_la_requête_à_partir_de_DB_TOPZOO[[#This Row],[CT_CODEPOSTAL]],2)</f>
        <v>13</v>
      </c>
      <c r="Q948" s="5">
        <f>IF(SUMPRODUCT((B$2:B948=B948)*(C$2:C948=C948))&gt;1,0,1)</f>
        <v>0</v>
      </c>
      <c r="R948" s="5" t="str">
        <f>LEFT(Tableau_Lancer_la_requête_à_partir_de_DB_TOPZOO[[#This Row],[DO_PIECE]],2)</f>
        <v>FA</v>
      </c>
    </row>
    <row r="949" spans="1:18" x14ac:dyDescent="0.25">
      <c r="A949" s="5" t="s">
        <v>427</v>
      </c>
      <c r="B949" t="s">
        <v>417</v>
      </c>
      <c r="C949" t="s">
        <v>260</v>
      </c>
      <c r="D949" s="1">
        <v>41571</v>
      </c>
      <c r="E949" t="s">
        <v>92</v>
      </c>
      <c r="F949">
        <v>2</v>
      </c>
      <c r="G949">
        <v>9.4809999999999999</v>
      </c>
      <c r="H949" t="s">
        <v>433</v>
      </c>
      <c r="I949" t="s">
        <v>288</v>
      </c>
      <c r="J949" t="s">
        <v>334</v>
      </c>
      <c r="K9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49" s="4">
        <f>+IF(LEFT(Tableau_Lancer_la_requête_à_partir_de_DB_TOPZOO[[#This Row],[DO_PIECE]],2)="av",0,F949)</f>
        <v>2</v>
      </c>
      <c r="M9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49" s="2">
        <f>YEAR(Tableau_Lancer_la_requête_à_partir_de_DB_TOPZOO[[#This Row],[DO_DATE]])</f>
        <v>2013</v>
      </c>
      <c r="O949" s="4" t="s">
        <v>568</v>
      </c>
      <c r="P949" s="5" t="str">
        <f>LEFT(Tableau_Lancer_la_requête_à_partir_de_DB_TOPZOO[[#This Row],[CT_CODEPOSTAL]],2)</f>
        <v>13</v>
      </c>
      <c r="Q949" s="5">
        <f>IF(SUMPRODUCT((B$2:B949=B949)*(C$2:C949=C949))&gt;1,0,1)</f>
        <v>0</v>
      </c>
      <c r="R949" s="5" t="str">
        <f>LEFT(Tableau_Lancer_la_requête_à_partir_de_DB_TOPZOO[[#This Row],[DO_PIECE]],2)</f>
        <v>FA</v>
      </c>
    </row>
    <row r="950" spans="1:18" x14ac:dyDescent="0.25">
      <c r="A950" s="5" t="s">
        <v>427</v>
      </c>
      <c r="B950" t="s">
        <v>417</v>
      </c>
      <c r="C950" t="s">
        <v>260</v>
      </c>
      <c r="D950" s="1">
        <v>41571</v>
      </c>
      <c r="E950" t="s">
        <v>8</v>
      </c>
      <c r="F950">
        <v>3</v>
      </c>
      <c r="G950">
        <v>51.784999999999997</v>
      </c>
      <c r="H950" t="s">
        <v>433</v>
      </c>
      <c r="I950" t="s">
        <v>288</v>
      </c>
      <c r="J950" t="s">
        <v>334</v>
      </c>
      <c r="K9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0" s="4">
        <f>+IF(LEFT(Tableau_Lancer_la_requête_à_partir_de_DB_TOPZOO[[#This Row],[DO_PIECE]],2)="av",0,F950)</f>
        <v>3</v>
      </c>
      <c r="M9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0" s="2">
        <f>YEAR(Tableau_Lancer_la_requête_à_partir_de_DB_TOPZOO[[#This Row],[DO_DATE]])</f>
        <v>2013</v>
      </c>
      <c r="O950" s="4" t="s">
        <v>580</v>
      </c>
      <c r="P950" s="5" t="str">
        <f>LEFT(Tableau_Lancer_la_requête_à_partir_de_DB_TOPZOO[[#This Row],[CT_CODEPOSTAL]],2)</f>
        <v>13</v>
      </c>
      <c r="Q950" s="5">
        <f>IF(SUMPRODUCT((B$2:B950=B950)*(C$2:C950=C950))&gt;1,0,1)</f>
        <v>0</v>
      </c>
      <c r="R950" s="5" t="str">
        <f>LEFT(Tableau_Lancer_la_requête_à_partir_de_DB_TOPZOO[[#This Row],[DO_PIECE]],2)</f>
        <v>FA</v>
      </c>
    </row>
    <row r="951" spans="1:18" x14ac:dyDescent="0.25">
      <c r="A951" s="5" t="s">
        <v>427</v>
      </c>
      <c r="B951" t="s">
        <v>417</v>
      </c>
      <c r="C951" t="s">
        <v>260</v>
      </c>
      <c r="D951" s="1">
        <v>41571</v>
      </c>
      <c r="E951" t="s">
        <v>69</v>
      </c>
      <c r="F951">
        <v>1</v>
      </c>
      <c r="G951">
        <v>22.8</v>
      </c>
      <c r="H951" t="s">
        <v>433</v>
      </c>
      <c r="I951" t="s">
        <v>288</v>
      </c>
      <c r="J951" t="s">
        <v>334</v>
      </c>
      <c r="K9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1" s="4">
        <f>+IF(LEFT(Tableau_Lancer_la_requête_à_partir_de_DB_TOPZOO[[#This Row],[DO_PIECE]],2)="av",0,F951)</f>
        <v>1</v>
      </c>
      <c r="M9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1" s="2">
        <f>YEAR(Tableau_Lancer_la_requête_à_partir_de_DB_TOPZOO[[#This Row],[DO_DATE]])</f>
        <v>2013</v>
      </c>
      <c r="O951" s="4" t="s">
        <v>683</v>
      </c>
      <c r="P951" s="5" t="str">
        <f>LEFT(Tableau_Lancer_la_requête_à_partir_de_DB_TOPZOO[[#This Row],[CT_CODEPOSTAL]],2)</f>
        <v>13</v>
      </c>
      <c r="Q951" s="5">
        <f>IF(SUMPRODUCT((B$2:B951=B951)*(C$2:C951=C951))&gt;1,0,1)</f>
        <v>0</v>
      </c>
      <c r="R951" s="5" t="str">
        <f>LEFT(Tableau_Lancer_la_requête_à_partir_de_DB_TOPZOO[[#This Row],[DO_PIECE]],2)</f>
        <v>FA</v>
      </c>
    </row>
    <row r="952" spans="1:18" x14ac:dyDescent="0.25">
      <c r="A952" s="5" t="s">
        <v>427</v>
      </c>
      <c r="B952" t="s">
        <v>417</v>
      </c>
      <c r="C952" t="s">
        <v>260</v>
      </c>
      <c r="D952" s="1">
        <v>41571</v>
      </c>
      <c r="E952" t="s">
        <v>7</v>
      </c>
      <c r="F952">
        <v>3</v>
      </c>
      <c r="G952">
        <v>11.000999999999999</v>
      </c>
      <c r="H952" t="s">
        <v>433</v>
      </c>
      <c r="I952" t="s">
        <v>288</v>
      </c>
      <c r="J952" t="s">
        <v>334</v>
      </c>
      <c r="K9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2" s="4">
        <f>+IF(LEFT(Tableau_Lancer_la_requête_à_partir_de_DB_TOPZOO[[#This Row],[DO_PIECE]],2)="av",0,F952)</f>
        <v>3</v>
      </c>
      <c r="M9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2" s="2">
        <f>YEAR(Tableau_Lancer_la_requête_à_partir_de_DB_TOPZOO[[#This Row],[DO_DATE]])</f>
        <v>2013</v>
      </c>
      <c r="O952" s="4" t="s">
        <v>673</v>
      </c>
      <c r="P952" s="5" t="str">
        <f>LEFT(Tableau_Lancer_la_requête_à_partir_de_DB_TOPZOO[[#This Row],[CT_CODEPOSTAL]],2)</f>
        <v>13</v>
      </c>
      <c r="Q952" s="5">
        <f>IF(SUMPRODUCT((B$2:B952=B952)*(C$2:C952=C952))&gt;1,0,1)</f>
        <v>0</v>
      </c>
      <c r="R952" s="5" t="str">
        <f>LEFT(Tableau_Lancer_la_requête_à_partir_de_DB_TOPZOO[[#This Row],[DO_PIECE]],2)</f>
        <v>FA</v>
      </c>
    </row>
    <row r="953" spans="1:18" x14ac:dyDescent="0.25">
      <c r="A953" s="5" t="s">
        <v>427</v>
      </c>
      <c r="B953" t="s">
        <v>417</v>
      </c>
      <c r="C953" t="s">
        <v>260</v>
      </c>
      <c r="D953" s="1">
        <v>41571</v>
      </c>
      <c r="E953" t="s">
        <v>19</v>
      </c>
      <c r="F953">
        <v>3</v>
      </c>
      <c r="G953">
        <v>11.628</v>
      </c>
      <c r="H953" t="s">
        <v>433</v>
      </c>
      <c r="I953" t="s">
        <v>288</v>
      </c>
      <c r="J953" t="s">
        <v>334</v>
      </c>
      <c r="K9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3" s="4">
        <f>+IF(LEFT(Tableau_Lancer_la_requête_à_partir_de_DB_TOPZOO[[#This Row],[DO_PIECE]],2)="av",0,F953)</f>
        <v>3</v>
      </c>
      <c r="M9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3" s="2">
        <f>YEAR(Tableau_Lancer_la_requête_à_partir_de_DB_TOPZOO[[#This Row],[DO_DATE]])</f>
        <v>2013</v>
      </c>
      <c r="O953" s="4" t="s">
        <v>485</v>
      </c>
      <c r="P953" s="5" t="str">
        <f>LEFT(Tableau_Lancer_la_requête_à_partir_de_DB_TOPZOO[[#This Row],[CT_CODEPOSTAL]],2)</f>
        <v>13</v>
      </c>
      <c r="Q953" s="5">
        <f>IF(SUMPRODUCT((B$2:B953=B953)*(C$2:C953=C953))&gt;1,0,1)</f>
        <v>0</v>
      </c>
      <c r="R953" s="5" t="str">
        <f>LEFT(Tableau_Lancer_la_requête_à_partir_de_DB_TOPZOO[[#This Row],[DO_PIECE]],2)</f>
        <v>FA</v>
      </c>
    </row>
    <row r="954" spans="1:18" x14ac:dyDescent="0.25">
      <c r="A954" s="5" t="s">
        <v>427</v>
      </c>
      <c r="B954" t="s">
        <v>417</v>
      </c>
      <c r="C954" t="s">
        <v>260</v>
      </c>
      <c r="D954" s="1">
        <v>41571</v>
      </c>
      <c r="E954" t="s">
        <v>162</v>
      </c>
      <c r="F954">
        <v>2</v>
      </c>
      <c r="G954">
        <v>60.363</v>
      </c>
      <c r="H954" t="s">
        <v>433</v>
      </c>
      <c r="I954" t="s">
        <v>288</v>
      </c>
      <c r="J954" t="s">
        <v>334</v>
      </c>
      <c r="K9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4" s="4">
        <f>+IF(LEFT(Tableau_Lancer_la_requête_à_partir_de_DB_TOPZOO[[#This Row],[DO_PIECE]],2)="av",0,F954)</f>
        <v>2</v>
      </c>
      <c r="M9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4" s="2">
        <f>YEAR(Tableau_Lancer_la_requête_à_partir_de_DB_TOPZOO[[#This Row],[DO_DATE]])</f>
        <v>2013</v>
      </c>
      <c r="O954" s="4" t="s">
        <v>632</v>
      </c>
      <c r="P954" s="5" t="str">
        <f>LEFT(Tableau_Lancer_la_requête_à_partir_de_DB_TOPZOO[[#This Row],[CT_CODEPOSTAL]],2)</f>
        <v>13</v>
      </c>
      <c r="Q954" s="5">
        <f>IF(SUMPRODUCT((B$2:B954=B954)*(C$2:C954=C954))&gt;1,0,1)</f>
        <v>0</v>
      </c>
      <c r="R954" s="5" t="str">
        <f>LEFT(Tableau_Lancer_la_requête_à_partir_de_DB_TOPZOO[[#This Row],[DO_PIECE]],2)</f>
        <v>FA</v>
      </c>
    </row>
    <row r="955" spans="1:18" x14ac:dyDescent="0.25">
      <c r="A955" s="5" t="s">
        <v>427</v>
      </c>
      <c r="B955" t="s">
        <v>417</v>
      </c>
      <c r="C955" t="s">
        <v>260</v>
      </c>
      <c r="D955" s="1">
        <v>41571</v>
      </c>
      <c r="E955" t="s">
        <v>45</v>
      </c>
      <c r="F955">
        <v>2</v>
      </c>
      <c r="G955">
        <v>60.363</v>
      </c>
      <c r="H955" t="s">
        <v>433</v>
      </c>
      <c r="I955" t="s">
        <v>288</v>
      </c>
      <c r="J955" t="s">
        <v>334</v>
      </c>
      <c r="K9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5" s="4">
        <f>+IF(LEFT(Tableau_Lancer_la_requête_à_partir_de_DB_TOPZOO[[#This Row],[DO_PIECE]],2)="av",0,F955)</f>
        <v>2</v>
      </c>
      <c r="M9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5" s="2">
        <f>YEAR(Tableau_Lancer_la_requête_à_partir_de_DB_TOPZOO[[#This Row],[DO_DATE]])</f>
        <v>2013</v>
      </c>
      <c r="O955" s="4" t="s">
        <v>612</v>
      </c>
      <c r="P955" s="5" t="str">
        <f>LEFT(Tableau_Lancer_la_requête_à_partir_de_DB_TOPZOO[[#This Row],[CT_CODEPOSTAL]],2)</f>
        <v>13</v>
      </c>
      <c r="Q955" s="5">
        <f>IF(SUMPRODUCT((B$2:B955=B955)*(C$2:C955=C955))&gt;1,0,1)</f>
        <v>0</v>
      </c>
      <c r="R955" s="5" t="str">
        <f>LEFT(Tableau_Lancer_la_requête_à_partir_de_DB_TOPZOO[[#This Row],[DO_PIECE]],2)</f>
        <v>FA</v>
      </c>
    </row>
    <row r="956" spans="1:18" x14ac:dyDescent="0.25">
      <c r="A956" s="5" t="s">
        <v>427</v>
      </c>
      <c r="B956" t="s">
        <v>417</v>
      </c>
      <c r="C956" t="s">
        <v>260</v>
      </c>
      <c r="D956" s="1">
        <v>41571</v>
      </c>
      <c r="E956" t="s">
        <v>147</v>
      </c>
      <c r="F956">
        <v>2</v>
      </c>
      <c r="G956">
        <v>60.363</v>
      </c>
      <c r="H956" t="s">
        <v>433</v>
      </c>
      <c r="I956" t="s">
        <v>288</v>
      </c>
      <c r="J956" t="s">
        <v>334</v>
      </c>
      <c r="K9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6" s="4">
        <f>+IF(LEFT(Tableau_Lancer_la_requête_à_partir_de_DB_TOPZOO[[#This Row],[DO_PIECE]],2)="av",0,F956)</f>
        <v>2</v>
      </c>
      <c r="M9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6" s="2">
        <f>YEAR(Tableau_Lancer_la_requête_à_partir_de_DB_TOPZOO[[#This Row],[DO_DATE]])</f>
        <v>2013</v>
      </c>
      <c r="O956" s="4" t="s">
        <v>690</v>
      </c>
      <c r="P956" s="5" t="str">
        <f>LEFT(Tableau_Lancer_la_requête_à_partir_de_DB_TOPZOO[[#This Row],[CT_CODEPOSTAL]],2)</f>
        <v>13</v>
      </c>
      <c r="Q956" s="5">
        <f>IF(SUMPRODUCT((B$2:B956=B956)*(C$2:C956=C956))&gt;1,0,1)</f>
        <v>0</v>
      </c>
      <c r="R956" s="5" t="str">
        <f>LEFT(Tableau_Lancer_la_requête_à_partir_de_DB_TOPZOO[[#This Row],[DO_PIECE]],2)</f>
        <v>FA</v>
      </c>
    </row>
    <row r="957" spans="1:18" x14ac:dyDescent="0.25">
      <c r="A957" s="5" t="s">
        <v>427</v>
      </c>
      <c r="B957" t="s">
        <v>417</v>
      </c>
      <c r="C957" t="s">
        <v>260</v>
      </c>
      <c r="D957" s="1">
        <v>41571</v>
      </c>
      <c r="E957" t="s">
        <v>23</v>
      </c>
      <c r="F957">
        <v>10</v>
      </c>
      <c r="G957">
        <v>0</v>
      </c>
      <c r="H957" t="s">
        <v>433</v>
      </c>
      <c r="I957" t="s">
        <v>288</v>
      </c>
      <c r="J957" t="s">
        <v>334</v>
      </c>
      <c r="K9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7" s="4">
        <f>+IF(LEFT(Tableau_Lancer_la_requête_à_partir_de_DB_TOPZOO[[#This Row],[DO_PIECE]],2)="av",0,F957)</f>
        <v>10</v>
      </c>
      <c r="M9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7" s="2">
        <f>YEAR(Tableau_Lancer_la_requête_à_partir_de_DB_TOPZOO[[#This Row],[DO_DATE]])</f>
        <v>2013</v>
      </c>
      <c r="O957" s="4" t="s">
        <v>486</v>
      </c>
      <c r="P957" s="5" t="str">
        <f>LEFT(Tableau_Lancer_la_requête_à_partir_de_DB_TOPZOO[[#This Row],[CT_CODEPOSTAL]],2)</f>
        <v>13</v>
      </c>
      <c r="Q957" s="5">
        <f>IF(SUMPRODUCT((B$2:B957=B957)*(C$2:C957=C957))&gt;1,0,1)</f>
        <v>0</v>
      </c>
      <c r="R957" s="5" t="str">
        <f>LEFT(Tableau_Lancer_la_requête_à_partir_de_DB_TOPZOO[[#This Row],[DO_PIECE]],2)</f>
        <v>FA</v>
      </c>
    </row>
    <row r="958" spans="1:18" x14ac:dyDescent="0.25">
      <c r="A958" s="5" t="s">
        <v>427</v>
      </c>
      <c r="B958" t="s">
        <v>417</v>
      </c>
      <c r="C958" t="s">
        <v>260</v>
      </c>
      <c r="D958" s="1">
        <v>41571</v>
      </c>
      <c r="E958" t="s">
        <v>16</v>
      </c>
      <c r="F958">
        <v>10</v>
      </c>
      <c r="G958">
        <v>0</v>
      </c>
      <c r="H958" t="s">
        <v>433</v>
      </c>
      <c r="I958" t="s">
        <v>288</v>
      </c>
      <c r="J958" t="s">
        <v>334</v>
      </c>
      <c r="K9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8" s="4">
        <f>+IF(LEFT(Tableau_Lancer_la_requête_à_partir_de_DB_TOPZOO[[#This Row],[DO_PIECE]],2)="av",0,F958)</f>
        <v>10</v>
      </c>
      <c r="M9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8" s="2">
        <f>YEAR(Tableau_Lancer_la_requête_à_partir_de_DB_TOPZOO[[#This Row],[DO_DATE]])</f>
        <v>2013</v>
      </c>
      <c r="O958" s="4" t="s">
        <v>488</v>
      </c>
      <c r="P958" s="5" t="str">
        <f>LEFT(Tableau_Lancer_la_requête_à_partir_de_DB_TOPZOO[[#This Row],[CT_CODEPOSTAL]],2)</f>
        <v>13</v>
      </c>
      <c r="Q958" s="5">
        <f>IF(SUMPRODUCT((B$2:B958=B958)*(C$2:C958=C958))&gt;1,0,1)</f>
        <v>0</v>
      </c>
      <c r="R958" s="5" t="str">
        <f>LEFT(Tableau_Lancer_la_requête_à_partir_de_DB_TOPZOO[[#This Row],[DO_PIECE]],2)</f>
        <v>FA</v>
      </c>
    </row>
    <row r="959" spans="1:18" x14ac:dyDescent="0.25">
      <c r="A959" s="5" t="s">
        <v>427</v>
      </c>
      <c r="B959" t="s">
        <v>417</v>
      </c>
      <c r="C959" t="s">
        <v>260</v>
      </c>
      <c r="D959" s="1">
        <v>41571</v>
      </c>
      <c r="E959" t="s">
        <v>18</v>
      </c>
      <c r="F959">
        <v>10</v>
      </c>
      <c r="G959">
        <v>0</v>
      </c>
      <c r="H959" t="s">
        <v>433</v>
      </c>
      <c r="I959" t="s">
        <v>288</v>
      </c>
      <c r="J959" t="s">
        <v>334</v>
      </c>
      <c r="K9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59" s="4">
        <f>+IF(LEFT(Tableau_Lancer_la_requête_à_partir_de_DB_TOPZOO[[#This Row],[DO_PIECE]],2)="av",0,F959)</f>
        <v>10</v>
      </c>
      <c r="M9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959" s="2">
        <f>YEAR(Tableau_Lancer_la_requête_à_partir_de_DB_TOPZOO[[#This Row],[DO_DATE]])</f>
        <v>2013</v>
      </c>
      <c r="O959" s="4" t="s">
        <v>489</v>
      </c>
      <c r="P959" s="5" t="str">
        <f>LEFT(Tableau_Lancer_la_requête_à_partir_de_DB_TOPZOO[[#This Row],[CT_CODEPOSTAL]],2)</f>
        <v>13</v>
      </c>
      <c r="Q959" s="5">
        <f>IF(SUMPRODUCT((B$2:B959=B959)*(C$2:C959=C959))&gt;1,0,1)</f>
        <v>0</v>
      </c>
      <c r="R959" s="5" t="str">
        <f>LEFT(Tableau_Lancer_la_requête_à_partir_de_DB_TOPZOO[[#This Row],[DO_PIECE]],2)</f>
        <v>FA</v>
      </c>
    </row>
    <row r="960" spans="1:18" x14ac:dyDescent="0.25">
      <c r="A960" s="5" t="s">
        <v>427</v>
      </c>
      <c r="B960" t="s">
        <v>417</v>
      </c>
      <c r="C960" t="s">
        <v>261</v>
      </c>
      <c r="D960" s="1">
        <v>41605</v>
      </c>
      <c r="E960" t="s">
        <v>19</v>
      </c>
      <c r="F960">
        <v>6</v>
      </c>
      <c r="G960">
        <v>23.256</v>
      </c>
      <c r="H960" t="s">
        <v>433</v>
      </c>
      <c r="I960" t="s">
        <v>288</v>
      </c>
      <c r="J960" t="s">
        <v>334</v>
      </c>
      <c r="K9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0" s="4">
        <f>+IF(LEFT(Tableau_Lancer_la_requête_à_partir_de_DB_TOPZOO[[#This Row],[DO_PIECE]],2)="av",0,F960)</f>
        <v>6</v>
      </c>
      <c r="M9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0" s="2">
        <f>YEAR(Tableau_Lancer_la_requête_à_partir_de_DB_TOPZOO[[#This Row],[DO_DATE]])</f>
        <v>2013</v>
      </c>
      <c r="O960" s="4" t="s">
        <v>485</v>
      </c>
      <c r="P960" s="5" t="str">
        <f>LEFT(Tableau_Lancer_la_requête_à_partir_de_DB_TOPZOO[[#This Row],[CT_CODEPOSTAL]],2)</f>
        <v>13</v>
      </c>
      <c r="Q960" s="5">
        <f>IF(SUMPRODUCT((B$2:B960=B960)*(C$2:C960=C960))&gt;1,0,1)</f>
        <v>1</v>
      </c>
      <c r="R960" s="5" t="str">
        <f>LEFT(Tableau_Lancer_la_requête_à_partir_de_DB_TOPZOO[[#This Row],[DO_PIECE]],2)</f>
        <v>FA</v>
      </c>
    </row>
    <row r="961" spans="1:18" x14ac:dyDescent="0.25">
      <c r="A961" s="5" t="s">
        <v>427</v>
      </c>
      <c r="B961" t="s">
        <v>417</v>
      </c>
      <c r="C961" t="s">
        <v>261</v>
      </c>
      <c r="D961" s="1">
        <v>41605</v>
      </c>
      <c r="E961" t="s">
        <v>11</v>
      </c>
      <c r="F961">
        <v>6</v>
      </c>
      <c r="G961">
        <v>28.215</v>
      </c>
      <c r="H961" t="s">
        <v>433</v>
      </c>
      <c r="I961" t="s">
        <v>288</v>
      </c>
      <c r="J961" t="s">
        <v>334</v>
      </c>
      <c r="K9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1" s="4">
        <f>+IF(LEFT(Tableau_Lancer_la_requête_à_partir_de_DB_TOPZOO[[#This Row],[DO_PIECE]],2)="av",0,F961)</f>
        <v>6</v>
      </c>
      <c r="M9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1" s="2">
        <f>YEAR(Tableau_Lancer_la_requête_à_partir_de_DB_TOPZOO[[#This Row],[DO_DATE]])</f>
        <v>2013</v>
      </c>
      <c r="O961" s="4" t="s">
        <v>586</v>
      </c>
      <c r="P961" s="5" t="str">
        <f>LEFT(Tableau_Lancer_la_requête_à_partir_de_DB_TOPZOO[[#This Row],[CT_CODEPOSTAL]],2)</f>
        <v>13</v>
      </c>
      <c r="Q961" s="5">
        <f>IF(SUMPRODUCT((B$2:B961=B961)*(C$2:C961=C961))&gt;1,0,1)</f>
        <v>0</v>
      </c>
      <c r="R961" s="5" t="str">
        <f>LEFT(Tableau_Lancer_la_requête_à_partir_de_DB_TOPZOO[[#This Row],[DO_PIECE]],2)</f>
        <v>FA</v>
      </c>
    </row>
    <row r="962" spans="1:18" x14ac:dyDescent="0.25">
      <c r="A962" s="5" t="s">
        <v>427</v>
      </c>
      <c r="B962" t="s">
        <v>417</v>
      </c>
      <c r="C962" t="s">
        <v>261</v>
      </c>
      <c r="D962" s="1">
        <v>41605</v>
      </c>
      <c r="E962" t="s">
        <v>34</v>
      </c>
      <c r="F962">
        <v>2</v>
      </c>
      <c r="G962">
        <v>31.863</v>
      </c>
      <c r="H962" t="s">
        <v>433</v>
      </c>
      <c r="I962" t="s">
        <v>288</v>
      </c>
      <c r="J962" t="s">
        <v>334</v>
      </c>
      <c r="K9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2" s="4">
        <f>+IF(LEFT(Tableau_Lancer_la_requête_à_partir_de_DB_TOPZOO[[#This Row],[DO_PIECE]],2)="av",0,F962)</f>
        <v>2</v>
      </c>
      <c r="M9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2" s="2">
        <f>YEAR(Tableau_Lancer_la_requête_à_partir_de_DB_TOPZOO[[#This Row],[DO_DATE]])</f>
        <v>2013</v>
      </c>
      <c r="O962" s="4" t="s">
        <v>456</v>
      </c>
      <c r="P962" s="5" t="str">
        <f>LEFT(Tableau_Lancer_la_requête_à_partir_de_DB_TOPZOO[[#This Row],[CT_CODEPOSTAL]],2)</f>
        <v>13</v>
      </c>
      <c r="Q962" s="5">
        <f>IF(SUMPRODUCT((B$2:B962=B962)*(C$2:C962=C962))&gt;1,0,1)</f>
        <v>0</v>
      </c>
      <c r="R962" s="5" t="str">
        <f>LEFT(Tableau_Lancer_la_requête_à_partir_de_DB_TOPZOO[[#This Row],[DO_PIECE]],2)</f>
        <v>FA</v>
      </c>
    </row>
    <row r="963" spans="1:18" x14ac:dyDescent="0.25">
      <c r="A963" s="5" t="s">
        <v>427</v>
      </c>
      <c r="B963" t="s">
        <v>417</v>
      </c>
      <c r="C963" t="s">
        <v>261</v>
      </c>
      <c r="D963" s="1">
        <v>41605</v>
      </c>
      <c r="E963" t="s">
        <v>111</v>
      </c>
      <c r="F963">
        <v>8</v>
      </c>
      <c r="G963">
        <v>20.52</v>
      </c>
      <c r="H963" t="s">
        <v>433</v>
      </c>
      <c r="I963" t="s">
        <v>288</v>
      </c>
      <c r="J963" t="s">
        <v>334</v>
      </c>
      <c r="K9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3" s="4">
        <f>+IF(LEFT(Tableau_Lancer_la_requête_à_partir_de_DB_TOPZOO[[#This Row],[DO_PIECE]],2)="av",0,F963)</f>
        <v>8</v>
      </c>
      <c r="M9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3" s="2">
        <f>YEAR(Tableau_Lancer_la_requête_à_partir_de_DB_TOPZOO[[#This Row],[DO_DATE]])</f>
        <v>2013</v>
      </c>
      <c r="O963" s="4" t="s">
        <v>475</v>
      </c>
      <c r="P963" s="5" t="str">
        <f>LEFT(Tableau_Lancer_la_requête_à_partir_de_DB_TOPZOO[[#This Row],[CT_CODEPOSTAL]],2)</f>
        <v>13</v>
      </c>
      <c r="Q963" s="5">
        <f>IF(SUMPRODUCT((B$2:B963=B963)*(C$2:C963=C963))&gt;1,0,1)</f>
        <v>0</v>
      </c>
      <c r="R963" s="5" t="str">
        <f>LEFT(Tableau_Lancer_la_requête_à_partir_de_DB_TOPZOO[[#This Row],[DO_PIECE]],2)</f>
        <v>FA</v>
      </c>
    </row>
    <row r="964" spans="1:18" x14ac:dyDescent="0.25">
      <c r="A964" s="5" t="s">
        <v>427</v>
      </c>
      <c r="B964" t="s">
        <v>417</v>
      </c>
      <c r="C964" t="s">
        <v>261</v>
      </c>
      <c r="D964" s="1">
        <v>41605</v>
      </c>
      <c r="E964" t="s">
        <v>28</v>
      </c>
      <c r="F964">
        <v>8</v>
      </c>
      <c r="G964">
        <v>20.52</v>
      </c>
      <c r="H964" t="s">
        <v>433</v>
      </c>
      <c r="I964" t="s">
        <v>288</v>
      </c>
      <c r="J964" t="s">
        <v>334</v>
      </c>
      <c r="K9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4" s="4">
        <f>+IF(LEFT(Tableau_Lancer_la_requête_à_partir_de_DB_TOPZOO[[#This Row],[DO_PIECE]],2)="av",0,F964)</f>
        <v>8</v>
      </c>
      <c r="M9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4" s="2">
        <f>YEAR(Tableau_Lancer_la_requête_à_partir_de_DB_TOPZOO[[#This Row],[DO_DATE]])</f>
        <v>2013</v>
      </c>
      <c r="O964" s="4" t="s">
        <v>476</v>
      </c>
      <c r="P964" s="5" t="str">
        <f>LEFT(Tableau_Lancer_la_requête_à_partir_de_DB_TOPZOO[[#This Row],[CT_CODEPOSTAL]],2)</f>
        <v>13</v>
      </c>
      <c r="Q964" s="5">
        <f>IF(SUMPRODUCT((B$2:B964=B964)*(C$2:C964=C964))&gt;1,0,1)</f>
        <v>0</v>
      </c>
      <c r="R964" s="5" t="str">
        <f>LEFT(Tableau_Lancer_la_requête_à_partir_de_DB_TOPZOO[[#This Row],[DO_PIECE]],2)</f>
        <v>FA</v>
      </c>
    </row>
    <row r="965" spans="1:18" x14ac:dyDescent="0.25">
      <c r="A965" s="5" t="s">
        <v>427</v>
      </c>
      <c r="B965" t="s">
        <v>417</v>
      </c>
      <c r="C965" t="s">
        <v>261</v>
      </c>
      <c r="D965" s="1">
        <v>41605</v>
      </c>
      <c r="E965" t="s">
        <v>23</v>
      </c>
      <c r="F965">
        <v>6</v>
      </c>
      <c r="G965">
        <v>23.256</v>
      </c>
      <c r="H965" t="s">
        <v>433</v>
      </c>
      <c r="I965" t="s">
        <v>288</v>
      </c>
      <c r="J965" t="s">
        <v>334</v>
      </c>
      <c r="K9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5" s="4">
        <f>+IF(LEFT(Tableau_Lancer_la_requête_à_partir_de_DB_TOPZOO[[#This Row],[DO_PIECE]],2)="av",0,F965)</f>
        <v>6</v>
      </c>
      <c r="M9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5" s="2">
        <f>YEAR(Tableau_Lancer_la_requête_à_partir_de_DB_TOPZOO[[#This Row],[DO_DATE]])</f>
        <v>2013</v>
      </c>
      <c r="O965" s="4" t="s">
        <v>486</v>
      </c>
      <c r="P965" s="5" t="str">
        <f>LEFT(Tableau_Lancer_la_requête_à_partir_de_DB_TOPZOO[[#This Row],[CT_CODEPOSTAL]],2)</f>
        <v>13</v>
      </c>
      <c r="Q965" s="5">
        <f>IF(SUMPRODUCT((B$2:B965=B965)*(C$2:C965=C965))&gt;1,0,1)</f>
        <v>0</v>
      </c>
      <c r="R965" s="5" t="str">
        <f>LEFT(Tableau_Lancer_la_requête_à_partir_de_DB_TOPZOO[[#This Row],[DO_PIECE]],2)</f>
        <v>FA</v>
      </c>
    </row>
    <row r="966" spans="1:18" x14ac:dyDescent="0.25">
      <c r="A966" s="5" t="s">
        <v>427</v>
      </c>
      <c r="B966" t="s">
        <v>417</v>
      </c>
      <c r="C966" t="s">
        <v>261</v>
      </c>
      <c r="D966" s="1">
        <v>41605</v>
      </c>
      <c r="E966" t="s">
        <v>10</v>
      </c>
      <c r="F966">
        <v>2</v>
      </c>
      <c r="G966">
        <v>40.508000000000003</v>
      </c>
      <c r="H966" t="s">
        <v>433</v>
      </c>
      <c r="I966" t="s">
        <v>288</v>
      </c>
      <c r="J966" t="s">
        <v>334</v>
      </c>
      <c r="K9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6" s="4">
        <f>+IF(LEFT(Tableau_Lancer_la_requête_à_partir_de_DB_TOPZOO[[#This Row],[DO_PIECE]],2)="av",0,F966)</f>
        <v>2</v>
      </c>
      <c r="M9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6" s="2">
        <f>YEAR(Tableau_Lancer_la_requête_à_partir_de_DB_TOPZOO[[#This Row],[DO_DATE]])</f>
        <v>2013</v>
      </c>
      <c r="O966" s="4" t="s">
        <v>457</v>
      </c>
      <c r="P966" s="5" t="str">
        <f>LEFT(Tableau_Lancer_la_requête_à_partir_de_DB_TOPZOO[[#This Row],[CT_CODEPOSTAL]],2)</f>
        <v>13</v>
      </c>
      <c r="Q966" s="5">
        <f>IF(SUMPRODUCT((B$2:B966=B966)*(C$2:C966=C966))&gt;1,0,1)</f>
        <v>0</v>
      </c>
      <c r="R966" s="5" t="str">
        <f>LEFT(Tableau_Lancer_la_requête_à_partir_de_DB_TOPZOO[[#This Row],[DO_PIECE]],2)</f>
        <v>FA</v>
      </c>
    </row>
    <row r="967" spans="1:18" x14ac:dyDescent="0.25">
      <c r="A967" s="5" t="s">
        <v>427</v>
      </c>
      <c r="B967" t="s">
        <v>417</v>
      </c>
      <c r="C967" t="s">
        <v>261</v>
      </c>
      <c r="D967" s="1">
        <v>41605</v>
      </c>
      <c r="E967" t="s">
        <v>112</v>
      </c>
      <c r="F967">
        <v>8</v>
      </c>
      <c r="G967">
        <v>17.100000000000001</v>
      </c>
      <c r="H967" t="s">
        <v>433</v>
      </c>
      <c r="I967" t="s">
        <v>288</v>
      </c>
      <c r="J967" t="s">
        <v>334</v>
      </c>
      <c r="K9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7" s="4">
        <f>+IF(LEFT(Tableau_Lancer_la_requête_à_partir_de_DB_TOPZOO[[#This Row],[DO_PIECE]],2)="av",0,F967)</f>
        <v>8</v>
      </c>
      <c r="M9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7" s="2">
        <f>YEAR(Tableau_Lancer_la_requête_à_partir_de_DB_TOPZOO[[#This Row],[DO_DATE]])</f>
        <v>2013</v>
      </c>
      <c r="O967" s="4" t="s">
        <v>469</v>
      </c>
      <c r="P967" s="5" t="str">
        <f>LEFT(Tableau_Lancer_la_requête_à_partir_de_DB_TOPZOO[[#This Row],[CT_CODEPOSTAL]],2)</f>
        <v>13</v>
      </c>
      <c r="Q967" s="5">
        <f>IF(SUMPRODUCT((B$2:B967=B967)*(C$2:C967=C967))&gt;1,0,1)</f>
        <v>0</v>
      </c>
      <c r="R967" s="5" t="str">
        <f>LEFT(Tableau_Lancer_la_requête_à_partir_de_DB_TOPZOO[[#This Row],[DO_PIECE]],2)</f>
        <v>FA</v>
      </c>
    </row>
    <row r="968" spans="1:18" x14ac:dyDescent="0.25">
      <c r="A968" s="5" t="s">
        <v>427</v>
      </c>
      <c r="B968" t="s">
        <v>417</v>
      </c>
      <c r="C968" t="s">
        <v>261</v>
      </c>
      <c r="D968" s="1">
        <v>41605</v>
      </c>
      <c r="E968" t="s">
        <v>46</v>
      </c>
      <c r="F968">
        <v>2</v>
      </c>
      <c r="G968">
        <v>49.134</v>
      </c>
      <c r="H968" t="s">
        <v>433</v>
      </c>
      <c r="I968" t="s">
        <v>288</v>
      </c>
      <c r="J968" t="s">
        <v>334</v>
      </c>
      <c r="K9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8" s="4">
        <f>+IF(LEFT(Tableau_Lancer_la_requête_à_partir_de_DB_TOPZOO[[#This Row],[DO_PIECE]],2)="av",0,F968)</f>
        <v>2</v>
      </c>
      <c r="M9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8" s="2">
        <f>YEAR(Tableau_Lancer_la_requête_à_partir_de_DB_TOPZOO[[#This Row],[DO_DATE]])</f>
        <v>2013</v>
      </c>
      <c r="O968" s="4" t="s">
        <v>458</v>
      </c>
      <c r="P968" s="5" t="str">
        <f>LEFT(Tableau_Lancer_la_requête_à_partir_de_DB_TOPZOO[[#This Row],[CT_CODEPOSTAL]],2)</f>
        <v>13</v>
      </c>
      <c r="Q968" s="5">
        <f>IF(SUMPRODUCT((B$2:B968=B968)*(C$2:C968=C968))&gt;1,0,1)</f>
        <v>0</v>
      </c>
      <c r="R968" s="5" t="str">
        <f>LEFT(Tableau_Lancer_la_requête_à_partir_de_DB_TOPZOO[[#This Row],[DO_PIECE]],2)</f>
        <v>FA</v>
      </c>
    </row>
    <row r="969" spans="1:18" x14ac:dyDescent="0.25">
      <c r="A969" s="5" t="s">
        <v>427</v>
      </c>
      <c r="B969" t="s">
        <v>417</v>
      </c>
      <c r="C969" t="s">
        <v>261</v>
      </c>
      <c r="D969" s="1">
        <v>41605</v>
      </c>
      <c r="E969" t="s">
        <v>7</v>
      </c>
      <c r="F969">
        <v>6</v>
      </c>
      <c r="G969">
        <v>22.001999999999999</v>
      </c>
      <c r="H969" t="s">
        <v>433</v>
      </c>
      <c r="I969" t="s">
        <v>288</v>
      </c>
      <c r="J969" t="s">
        <v>334</v>
      </c>
      <c r="K9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69" s="4">
        <f>+IF(LEFT(Tableau_Lancer_la_requête_à_partir_de_DB_TOPZOO[[#This Row],[DO_PIECE]],2)="av",0,F969)</f>
        <v>6</v>
      </c>
      <c r="M9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69" s="2">
        <f>YEAR(Tableau_Lancer_la_requête_à_partir_de_DB_TOPZOO[[#This Row],[DO_DATE]])</f>
        <v>2013</v>
      </c>
      <c r="O969" s="4" t="s">
        <v>673</v>
      </c>
      <c r="P969" s="5" t="str">
        <f>LEFT(Tableau_Lancer_la_requête_à_partir_de_DB_TOPZOO[[#This Row],[CT_CODEPOSTAL]],2)</f>
        <v>13</v>
      </c>
      <c r="Q969" s="5">
        <f>IF(SUMPRODUCT((B$2:B969=B969)*(C$2:C969=C969))&gt;1,0,1)</f>
        <v>0</v>
      </c>
      <c r="R969" s="5" t="str">
        <f>LEFT(Tableau_Lancer_la_requête_à_partir_de_DB_TOPZOO[[#This Row],[DO_PIECE]],2)</f>
        <v>FA</v>
      </c>
    </row>
    <row r="970" spans="1:18" x14ac:dyDescent="0.25">
      <c r="A970" s="5" t="s">
        <v>427</v>
      </c>
      <c r="B970" t="s">
        <v>417</v>
      </c>
      <c r="C970" t="s">
        <v>261</v>
      </c>
      <c r="D970" s="1">
        <v>41605</v>
      </c>
      <c r="E970" t="s">
        <v>30</v>
      </c>
      <c r="F970">
        <v>6</v>
      </c>
      <c r="G970">
        <v>33.402000000000001</v>
      </c>
      <c r="H970" t="s">
        <v>433</v>
      </c>
      <c r="I970" t="s">
        <v>288</v>
      </c>
      <c r="J970" t="s">
        <v>334</v>
      </c>
      <c r="K9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0" s="4">
        <f>+IF(LEFT(Tableau_Lancer_la_requête_à_partir_de_DB_TOPZOO[[#This Row],[DO_PIECE]],2)="av",0,F970)</f>
        <v>6</v>
      </c>
      <c r="M9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0" s="2">
        <f>YEAR(Tableau_Lancer_la_requête_à_partir_de_DB_TOPZOO[[#This Row],[DO_DATE]])</f>
        <v>2013</v>
      </c>
      <c r="O970" s="4" t="s">
        <v>494</v>
      </c>
      <c r="P970" s="5" t="str">
        <f>LEFT(Tableau_Lancer_la_requête_à_partir_de_DB_TOPZOO[[#This Row],[CT_CODEPOSTAL]],2)</f>
        <v>13</v>
      </c>
      <c r="Q970" s="5">
        <f>IF(SUMPRODUCT((B$2:B970=B970)*(C$2:C970=C970))&gt;1,0,1)</f>
        <v>0</v>
      </c>
      <c r="R970" s="5" t="str">
        <f>LEFT(Tableau_Lancer_la_requête_à_partir_de_DB_TOPZOO[[#This Row],[DO_PIECE]],2)</f>
        <v>FA</v>
      </c>
    </row>
    <row r="971" spans="1:18" x14ac:dyDescent="0.25">
      <c r="A971" s="5" t="s">
        <v>427</v>
      </c>
      <c r="B971" t="s">
        <v>417</v>
      </c>
      <c r="C971" t="s">
        <v>261</v>
      </c>
      <c r="D971" s="1">
        <v>41605</v>
      </c>
      <c r="E971" t="s">
        <v>76</v>
      </c>
      <c r="F971">
        <v>8</v>
      </c>
      <c r="G971">
        <v>20.52</v>
      </c>
      <c r="H971" t="s">
        <v>433</v>
      </c>
      <c r="I971" t="s">
        <v>288</v>
      </c>
      <c r="J971" t="s">
        <v>334</v>
      </c>
      <c r="K9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1" s="4">
        <f>+IF(LEFT(Tableau_Lancer_la_requête_à_partir_de_DB_TOPZOO[[#This Row],[DO_PIECE]],2)="av",0,F971)</f>
        <v>8</v>
      </c>
      <c r="M9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1" s="2">
        <f>YEAR(Tableau_Lancer_la_requête_à_partir_de_DB_TOPZOO[[#This Row],[DO_DATE]])</f>
        <v>2013</v>
      </c>
      <c r="O971" s="4" t="s">
        <v>472</v>
      </c>
      <c r="P971" s="5" t="str">
        <f>LEFT(Tableau_Lancer_la_requête_à_partir_de_DB_TOPZOO[[#This Row],[CT_CODEPOSTAL]],2)</f>
        <v>13</v>
      </c>
      <c r="Q971" s="5">
        <f>IF(SUMPRODUCT((B$2:B971=B971)*(C$2:C971=C971))&gt;1,0,1)</f>
        <v>0</v>
      </c>
      <c r="R971" s="5" t="str">
        <f>LEFT(Tableau_Lancer_la_requête_à_partir_de_DB_TOPZOO[[#This Row],[DO_PIECE]],2)</f>
        <v>FA</v>
      </c>
    </row>
    <row r="972" spans="1:18" x14ac:dyDescent="0.25">
      <c r="A972" s="5" t="s">
        <v>427</v>
      </c>
      <c r="B972" t="s">
        <v>417</v>
      </c>
      <c r="C972" t="s">
        <v>261</v>
      </c>
      <c r="D972" s="1">
        <v>41605</v>
      </c>
      <c r="E972" t="s">
        <v>36</v>
      </c>
      <c r="F972">
        <v>2</v>
      </c>
      <c r="G972">
        <v>43.13</v>
      </c>
      <c r="H972" t="s">
        <v>433</v>
      </c>
      <c r="I972" t="s">
        <v>288</v>
      </c>
      <c r="J972" t="s">
        <v>334</v>
      </c>
      <c r="K9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2" s="4">
        <f>+IF(LEFT(Tableau_Lancer_la_requête_à_partir_de_DB_TOPZOO[[#This Row],[DO_PIECE]],2)="av",0,F972)</f>
        <v>2</v>
      </c>
      <c r="M9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2" s="2">
        <f>YEAR(Tableau_Lancer_la_requête_à_partir_de_DB_TOPZOO[[#This Row],[DO_DATE]])</f>
        <v>2013</v>
      </c>
      <c r="O972" s="4" t="s">
        <v>608</v>
      </c>
      <c r="P972" s="5" t="str">
        <f>LEFT(Tableau_Lancer_la_requête_à_partir_de_DB_TOPZOO[[#This Row],[CT_CODEPOSTAL]],2)</f>
        <v>13</v>
      </c>
      <c r="Q972" s="5">
        <f>IF(SUMPRODUCT((B$2:B972=B972)*(C$2:C972=C972))&gt;1,0,1)</f>
        <v>0</v>
      </c>
      <c r="R972" s="5" t="str">
        <f>LEFT(Tableau_Lancer_la_requête_à_partir_de_DB_TOPZOO[[#This Row],[DO_PIECE]],2)</f>
        <v>FA</v>
      </c>
    </row>
    <row r="973" spans="1:18" x14ac:dyDescent="0.25">
      <c r="A973" s="5" t="s">
        <v>427</v>
      </c>
      <c r="B973" t="s">
        <v>417</v>
      </c>
      <c r="C973" t="s">
        <v>261</v>
      </c>
      <c r="D973" s="1">
        <v>41605</v>
      </c>
      <c r="E973" t="s">
        <v>94</v>
      </c>
      <c r="F973">
        <v>3</v>
      </c>
      <c r="G973">
        <v>12.255000000000001</v>
      </c>
      <c r="H973" t="s">
        <v>433</v>
      </c>
      <c r="I973" t="s">
        <v>288</v>
      </c>
      <c r="J973" t="s">
        <v>334</v>
      </c>
      <c r="K9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3" s="4">
        <f>+IF(LEFT(Tableau_Lancer_la_requête_à_partir_de_DB_TOPZOO[[#This Row],[DO_PIECE]],2)="av",0,F973)</f>
        <v>3</v>
      </c>
      <c r="M9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3" s="2">
        <f>YEAR(Tableau_Lancer_la_requête_à_partir_de_DB_TOPZOO[[#This Row],[DO_DATE]])</f>
        <v>2013</v>
      </c>
      <c r="O973" s="4" t="s">
        <v>545</v>
      </c>
      <c r="P973" s="5" t="str">
        <f>LEFT(Tableau_Lancer_la_requête_à_partir_de_DB_TOPZOO[[#This Row],[CT_CODEPOSTAL]],2)</f>
        <v>13</v>
      </c>
      <c r="Q973" s="5">
        <f>IF(SUMPRODUCT((B$2:B973=B973)*(C$2:C973=C973))&gt;1,0,1)</f>
        <v>0</v>
      </c>
      <c r="R973" s="5" t="str">
        <f>LEFT(Tableau_Lancer_la_requête_à_partir_de_DB_TOPZOO[[#This Row],[DO_PIECE]],2)</f>
        <v>FA</v>
      </c>
    </row>
    <row r="974" spans="1:18" x14ac:dyDescent="0.25">
      <c r="A974" s="5" t="s">
        <v>427</v>
      </c>
      <c r="B974" t="s">
        <v>417</v>
      </c>
      <c r="C974" t="s">
        <v>261</v>
      </c>
      <c r="D974" s="1">
        <v>41605</v>
      </c>
      <c r="E974" t="s">
        <v>54</v>
      </c>
      <c r="F974">
        <v>4</v>
      </c>
      <c r="G974">
        <v>10.336</v>
      </c>
      <c r="H974" t="s">
        <v>433</v>
      </c>
      <c r="I974" t="s">
        <v>288</v>
      </c>
      <c r="J974" t="s">
        <v>334</v>
      </c>
      <c r="K9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4" s="4">
        <f>+IF(LEFT(Tableau_Lancer_la_requête_à_partir_de_DB_TOPZOO[[#This Row],[DO_PIECE]],2)="av",0,F974)</f>
        <v>4</v>
      </c>
      <c r="M9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4" s="2">
        <f>YEAR(Tableau_Lancer_la_requête_à_partir_de_DB_TOPZOO[[#This Row],[DO_DATE]])</f>
        <v>2013</v>
      </c>
      <c r="O974" s="4" t="s">
        <v>569</v>
      </c>
      <c r="P974" s="5" t="str">
        <f>LEFT(Tableau_Lancer_la_requête_à_partir_de_DB_TOPZOO[[#This Row],[CT_CODEPOSTAL]],2)</f>
        <v>13</v>
      </c>
      <c r="Q974" s="5">
        <f>IF(SUMPRODUCT((B$2:B974=B974)*(C$2:C974=C974))&gt;1,0,1)</f>
        <v>0</v>
      </c>
      <c r="R974" s="5" t="str">
        <f>LEFT(Tableau_Lancer_la_requête_à_partir_de_DB_TOPZOO[[#This Row],[DO_PIECE]],2)</f>
        <v>FA</v>
      </c>
    </row>
    <row r="975" spans="1:18" x14ac:dyDescent="0.25">
      <c r="A975" s="5" t="s">
        <v>427</v>
      </c>
      <c r="B975" t="s">
        <v>417</v>
      </c>
      <c r="C975" t="s">
        <v>261</v>
      </c>
      <c r="D975" s="1">
        <v>41605</v>
      </c>
      <c r="E975" t="s">
        <v>49</v>
      </c>
      <c r="F975">
        <v>8</v>
      </c>
      <c r="G975">
        <v>69.16</v>
      </c>
      <c r="H975" t="s">
        <v>433</v>
      </c>
      <c r="I975" t="s">
        <v>288</v>
      </c>
      <c r="J975" t="s">
        <v>334</v>
      </c>
      <c r="K9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5" s="4">
        <f>+IF(LEFT(Tableau_Lancer_la_requête_à_partir_de_DB_TOPZOO[[#This Row],[DO_PIECE]],2)="av",0,F975)</f>
        <v>8</v>
      </c>
      <c r="M9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5" s="2">
        <f>YEAR(Tableau_Lancer_la_requête_à_partir_de_DB_TOPZOO[[#This Row],[DO_DATE]])</f>
        <v>2013</v>
      </c>
      <c r="O975" s="4" t="s">
        <v>493</v>
      </c>
      <c r="P975" s="5" t="str">
        <f>LEFT(Tableau_Lancer_la_requête_à_partir_de_DB_TOPZOO[[#This Row],[CT_CODEPOSTAL]],2)</f>
        <v>13</v>
      </c>
      <c r="Q975" s="5">
        <f>IF(SUMPRODUCT((B$2:B975=B975)*(C$2:C975=C975))&gt;1,0,1)</f>
        <v>0</v>
      </c>
      <c r="R975" s="5" t="str">
        <f>LEFT(Tableau_Lancer_la_requête_à_partir_de_DB_TOPZOO[[#This Row],[DO_PIECE]],2)</f>
        <v>FA</v>
      </c>
    </row>
    <row r="976" spans="1:18" x14ac:dyDescent="0.25">
      <c r="A976" s="5" t="s">
        <v>427</v>
      </c>
      <c r="B976" t="s">
        <v>417</v>
      </c>
      <c r="C976" t="s">
        <v>262</v>
      </c>
      <c r="D976" s="1">
        <v>41605</v>
      </c>
      <c r="E976" t="s">
        <v>125</v>
      </c>
      <c r="F976">
        <v>4</v>
      </c>
      <c r="G976">
        <v>77.709999999999994</v>
      </c>
      <c r="H976" t="s">
        <v>433</v>
      </c>
      <c r="I976" t="s">
        <v>288</v>
      </c>
      <c r="J976" t="s">
        <v>334</v>
      </c>
      <c r="K9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6" s="4">
        <f>+IF(LEFT(Tableau_Lancer_la_requête_à_partir_de_DB_TOPZOO[[#This Row],[DO_PIECE]],2)="av",0,F976)</f>
        <v>4</v>
      </c>
      <c r="M9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6" s="2">
        <f>YEAR(Tableau_Lancer_la_requête_à_partir_de_DB_TOPZOO[[#This Row],[DO_DATE]])</f>
        <v>2013</v>
      </c>
      <c r="O976" s="4" t="s">
        <v>637</v>
      </c>
      <c r="P976" s="5" t="str">
        <f>LEFT(Tableau_Lancer_la_requête_à_partir_de_DB_TOPZOO[[#This Row],[CT_CODEPOSTAL]],2)</f>
        <v>13</v>
      </c>
      <c r="Q976" s="5">
        <f>IF(SUMPRODUCT((B$2:B976=B976)*(C$2:C976=C976))&gt;1,0,1)</f>
        <v>1</v>
      </c>
      <c r="R976" s="5" t="str">
        <f>LEFT(Tableau_Lancer_la_requête_à_partir_de_DB_TOPZOO[[#This Row],[DO_PIECE]],2)</f>
        <v>FA</v>
      </c>
    </row>
    <row r="977" spans="1:18" x14ac:dyDescent="0.25">
      <c r="A977" s="5" t="s">
        <v>427</v>
      </c>
      <c r="B977" t="s">
        <v>417</v>
      </c>
      <c r="C977" t="s">
        <v>262</v>
      </c>
      <c r="D977" s="1">
        <v>41605</v>
      </c>
      <c r="E977" t="s">
        <v>35</v>
      </c>
      <c r="F977">
        <v>4</v>
      </c>
      <c r="G977">
        <v>103.43600000000001</v>
      </c>
      <c r="H977" t="s">
        <v>433</v>
      </c>
      <c r="I977" t="s">
        <v>288</v>
      </c>
      <c r="J977" t="s">
        <v>334</v>
      </c>
      <c r="K9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7" s="4">
        <f>+IF(LEFT(Tableau_Lancer_la_requête_à_partir_de_DB_TOPZOO[[#This Row],[DO_PIECE]],2)="av",0,F977)</f>
        <v>4</v>
      </c>
      <c r="M9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7" s="2">
        <f>YEAR(Tableau_Lancer_la_requête_à_partir_de_DB_TOPZOO[[#This Row],[DO_DATE]])</f>
        <v>2013</v>
      </c>
      <c r="O977" s="4" t="s">
        <v>638</v>
      </c>
      <c r="P977" s="5" t="str">
        <f>LEFT(Tableau_Lancer_la_requête_à_partir_de_DB_TOPZOO[[#This Row],[CT_CODEPOSTAL]],2)</f>
        <v>13</v>
      </c>
      <c r="Q977" s="5">
        <f>IF(SUMPRODUCT((B$2:B977=B977)*(C$2:C977=C977))&gt;1,0,1)</f>
        <v>0</v>
      </c>
      <c r="R977" s="5" t="str">
        <f>LEFT(Tableau_Lancer_la_requête_à_partir_de_DB_TOPZOO[[#This Row],[DO_PIECE]],2)</f>
        <v>FA</v>
      </c>
    </row>
    <row r="978" spans="1:18" x14ac:dyDescent="0.25">
      <c r="A978" s="5" t="s">
        <v>427</v>
      </c>
      <c r="B978" t="s">
        <v>417</v>
      </c>
      <c r="C978" t="s">
        <v>262</v>
      </c>
      <c r="D978" s="1">
        <v>41605</v>
      </c>
      <c r="E978" t="s">
        <v>39</v>
      </c>
      <c r="F978">
        <v>4</v>
      </c>
      <c r="G978">
        <v>120.726</v>
      </c>
      <c r="H978" t="s">
        <v>433</v>
      </c>
      <c r="I978" t="s">
        <v>288</v>
      </c>
      <c r="J978" t="s">
        <v>334</v>
      </c>
      <c r="K9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8" s="4">
        <f>+IF(LEFT(Tableau_Lancer_la_requête_à_partir_de_DB_TOPZOO[[#This Row],[DO_PIECE]],2)="av",0,F978)</f>
        <v>4</v>
      </c>
      <c r="M9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8" s="2">
        <f>YEAR(Tableau_Lancer_la_requête_à_partir_de_DB_TOPZOO[[#This Row],[DO_DATE]])</f>
        <v>2013</v>
      </c>
      <c r="O978" s="4" t="s">
        <v>639</v>
      </c>
      <c r="P978" s="5" t="str">
        <f>LEFT(Tableau_Lancer_la_requête_à_partir_de_DB_TOPZOO[[#This Row],[CT_CODEPOSTAL]],2)</f>
        <v>13</v>
      </c>
      <c r="Q978" s="5">
        <f>IF(SUMPRODUCT((B$2:B978=B978)*(C$2:C978=C978))&gt;1,0,1)</f>
        <v>0</v>
      </c>
      <c r="R978" s="5" t="str">
        <f>LEFT(Tableau_Lancer_la_requête_à_partir_de_DB_TOPZOO[[#This Row],[DO_PIECE]],2)</f>
        <v>FA</v>
      </c>
    </row>
    <row r="979" spans="1:18" x14ac:dyDescent="0.25">
      <c r="A979" s="5" t="s">
        <v>427</v>
      </c>
      <c r="B979" t="s">
        <v>417</v>
      </c>
      <c r="C979" t="s">
        <v>262</v>
      </c>
      <c r="D979" s="1">
        <v>41605</v>
      </c>
      <c r="E979" t="s">
        <v>61</v>
      </c>
      <c r="F979">
        <v>4</v>
      </c>
      <c r="G979">
        <v>137.97800000000001</v>
      </c>
      <c r="H979" t="s">
        <v>433</v>
      </c>
      <c r="I979" t="s">
        <v>288</v>
      </c>
      <c r="J979" t="s">
        <v>334</v>
      </c>
      <c r="K9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79" s="4">
        <f>+IF(LEFT(Tableau_Lancer_la_requête_à_partir_de_DB_TOPZOO[[#This Row],[DO_PIECE]],2)="av",0,F979)</f>
        <v>4</v>
      </c>
      <c r="M9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79" s="2">
        <f>YEAR(Tableau_Lancer_la_requête_à_partir_de_DB_TOPZOO[[#This Row],[DO_DATE]])</f>
        <v>2013</v>
      </c>
      <c r="O979" s="4" t="s">
        <v>640</v>
      </c>
      <c r="P979" s="5" t="str">
        <f>LEFT(Tableau_Lancer_la_requête_à_partir_de_DB_TOPZOO[[#This Row],[CT_CODEPOSTAL]],2)</f>
        <v>13</v>
      </c>
      <c r="Q979" s="5">
        <f>IF(SUMPRODUCT((B$2:B979=B979)*(C$2:C979=C979))&gt;1,0,1)</f>
        <v>0</v>
      </c>
      <c r="R979" s="5" t="str">
        <f>LEFT(Tableau_Lancer_la_requête_à_partir_de_DB_TOPZOO[[#This Row],[DO_PIECE]],2)</f>
        <v>FA</v>
      </c>
    </row>
    <row r="980" spans="1:18" x14ac:dyDescent="0.25">
      <c r="A980" s="5" t="s">
        <v>427</v>
      </c>
      <c r="B980" t="s">
        <v>417</v>
      </c>
      <c r="C980" t="s">
        <v>262</v>
      </c>
      <c r="D980" s="1">
        <v>41605</v>
      </c>
      <c r="E980" t="s">
        <v>40</v>
      </c>
      <c r="F980">
        <v>4</v>
      </c>
      <c r="G980">
        <v>65.412000000000006</v>
      </c>
      <c r="H980" t="s">
        <v>433</v>
      </c>
      <c r="I980" t="s">
        <v>288</v>
      </c>
      <c r="J980" t="s">
        <v>334</v>
      </c>
      <c r="K9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0" s="4">
        <f>+IF(LEFT(Tableau_Lancer_la_requête_à_partir_de_DB_TOPZOO[[#This Row],[DO_PIECE]],2)="av",0,F980)</f>
        <v>4</v>
      </c>
      <c r="M9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80" s="2">
        <f>YEAR(Tableau_Lancer_la_requête_à_partir_de_DB_TOPZOO[[#This Row],[DO_DATE]])</f>
        <v>2013</v>
      </c>
      <c r="O980" s="4" t="s">
        <v>641</v>
      </c>
      <c r="P980" s="5" t="str">
        <f>LEFT(Tableau_Lancer_la_requête_à_partir_de_DB_TOPZOO[[#This Row],[CT_CODEPOSTAL]],2)</f>
        <v>13</v>
      </c>
      <c r="Q980" s="5">
        <f>IF(SUMPRODUCT((B$2:B980=B980)*(C$2:C980=C980))&gt;1,0,1)</f>
        <v>0</v>
      </c>
      <c r="R980" s="5" t="str">
        <f>LEFT(Tableau_Lancer_la_requête_à_partir_de_DB_TOPZOO[[#This Row],[DO_PIECE]],2)</f>
        <v>FA</v>
      </c>
    </row>
    <row r="981" spans="1:18" x14ac:dyDescent="0.25">
      <c r="A981" s="5" t="s">
        <v>427</v>
      </c>
      <c r="B981" t="s">
        <v>417</v>
      </c>
      <c r="C981" t="s">
        <v>262</v>
      </c>
      <c r="D981" s="1">
        <v>41605</v>
      </c>
      <c r="E981" t="s">
        <v>60</v>
      </c>
      <c r="F981">
        <v>4</v>
      </c>
      <c r="G981">
        <v>98.171999999999997</v>
      </c>
      <c r="H981" t="s">
        <v>433</v>
      </c>
      <c r="I981" t="s">
        <v>288</v>
      </c>
      <c r="J981" t="s">
        <v>334</v>
      </c>
      <c r="K9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1" s="4">
        <f>+IF(LEFT(Tableau_Lancer_la_requête_à_partir_de_DB_TOPZOO[[#This Row],[DO_PIECE]],2)="av",0,F981)</f>
        <v>4</v>
      </c>
      <c r="M9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81" s="2">
        <f>YEAR(Tableau_Lancer_la_requête_à_partir_de_DB_TOPZOO[[#This Row],[DO_DATE]])</f>
        <v>2013</v>
      </c>
      <c r="O981" s="4" t="s">
        <v>642</v>
      </c>
      <c r="P981" s="5" t="str">
        <f>LEFT(Tableau_Lancer_la_requête_à_partir_de_DB_TOPZOO[[#This Row],[CT_CODEPOSTAL]],2)</f>
        <v>13</v>
      </c>
      <c r="Q981" s="5">
        <f>IF(SUMPRODUCT((B$2:B981=B981)*(C$2:C981=C981))&gt;1,0,1)</f>
        <v>0</v>
      </c>
      <c r="R981" s="5" t="str">
        <f>LEFT(Tableau_Lancer_la_requête_à_partir_de_DB_TOPZOO[[#This Row],[DO_PIECE]],2)</f>
        <v>FA</v>
      </c>
    </row>
    <row r="982" spans="1:18" x14ac:dyDescent="0.25">
      <c r="A982" s="5" t="s">
        <v>427</v>
      </c>
      <c r="B982" t="s">
        <v>417</v>
      </c>
      <c r="C982" t="s">
        <v>262</v>
      </c>
      <c r="D982" s="1">
        <v>41605</v>
      </c>
      <c r="E982" t="s">
        <v>41</v>
      </c>
      <c r="F982">
        <v>4</v>
      </c>
      <c r="G982">
        <v>114.51600000000001</v>
      </c>
      <c r="H982" t="s">
        <v>433</v>
      </c>
      <c r="I982" t="s">
        <v>288</v>
      </c>
      <c r="J982" t="s">
        <v>334</v>
      </c>
      <c r="K9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2" s="4">
        <f>+IF(LEFT(Tableau_Lancer_la_requête_à_partir_de_DB_TOPZOO[[#This Row],[DO_PIECE]],2)="av",0,F982)</f>
        <v>4</v>
      </c>
      <c r="M9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82" s="2">
        <f>YEAR(Tableau_Lancer_la_requête_à_partir_de_DB_TOPZOO[[#This Row],[DO_DATE]])</f>
        <v>2013</v>
      </c>
      <c r="O982" s="4" t="s">
        <v>643</v>
      </c>
      <c r="P982" s="5" t="str">
        <f>LEFT(Tableau_Lancer_la_requête_à_partir_de_DB_TOPZOO[[#This Row],[CT_CODEPOSTAL]],2)</f>
        <v>13</v>
      </c>
      <c r="Q982" s="5">
        <f>IF(SUMPRODUCT((B$2:B982=B982)*(C$2:C982=C982))&gt;1,0,1)</f>
        <v>0</v>
      </c>
      <c r="R982" s="5" t="str">
        <f>LEFT(Tableau_Lancer_la_requête_à_partir_de_DB_TOPZOO[[#This Row],[DO_PIECE]],2)</f>
        <v>FA</v>
      </c>
    </row>
    <row r="983" spans="1:18" x14ac:dyDescent="0.25">
      <c r="A983" s="5" t="s">
        <v>427</v>
      </c>
      <c r="B983" t="s">
        <v>417</v>
      </c>
      <c r="C983" t="s">
        <v>262</v>
      </c>
      <c r="D983" s="1">
        <v>41605</v>
      </c>
      <c r="E983" t="s">
        <v>64</v>
      </c>
      <c r="F983">
        <v>4</v>
      </c>
      <c r="G983">
        <v>130.89599999999999</v>
      </c>
      <c r="H983" t="s">
        <v>433</v>
      </c>
      <c r="I983" t="s">
        <v>288</v>
      </c>
      <c r="J983" t="s">
        <v>334</v>
      </c>
      <c r="K9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3" s="4">
        <f>+IF(LEFT(Tableau_Lancer_la_requête_à_partir_de_DB_TOPZOO[[#This Row],[DO_PIECE]],2)="av",0,F983)</f>
        <v>4</v>
      </c>
      <c r="M9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83" s="2">
        <f>YEAR(Tableau_Lancer_la_requête_à_partir_de_DB_TOPZOO[[#This Row],[DO_DATE]])</f>
        <v>2013</v>
      </c>
      <c r="O983" s="4" t="s">
        <v>644</v>
      </c>
      <c r="P983" s="5" t="str">
        <f>LEFT(Tableau_Lancer_la_requête_à_partir_de_DB_TOPZOO[[#This Row],[CT_CODEPOSTAL]],2)</f>
        <v>13</v>
      </c>
      <c r="Q983" s="5">
        <f>IF(SUMPRODUCT((B$2:B983=B983)*(C$2:C983=C983))&gt;1,0,1)</f>
        <v>0</v>
      </c>
      <c r="R983" s="5" t="str">
        <f>LEFT(Tableau_Lancer_la_requête_à_partir_de_DB_TOPZOO[[#This Row],[DO_PIECE]],2)</f>
        <v>FA</v>
      </c>
    </row>
    <row r="984" spans="1:18" x14ac:dyDescent="0.25">
      <c r="A984" s="5" t="s">
        <v>427</v>
      </c>
      <c r="B984" t="s">
        <v>417</v>
      </c>
      <c r="C984" t="s">
        <v>262</v>
      </c>
      <c r="D984" s="1">
        <v>41605</v>
      </c>
      <c r="E984" t="s">
        <v>175</v>
      </c>
      <c r="F984">
        <v>12</v>
      </c>
      <c r="G984">
        <v>171.72</v>
      </c>
      <c r="H984" t="s">
        <v>433</v>
      </c>
      <c r="I984" t="s">
        <v>288</v>
      </c>
      <c r="J984" t="s">
        <v>334</v>
      </c>
      <c r="K9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4" s="4">
        <f>+IF(LEFT(Tableau_Lancer_la_requête_à_partir_de_DB_TOPZOO[[#This Row],[DO_PIECE]],2)="av",0,F984)</f>
        <v>12</v>
      </c>
      <c r="M9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84" s="2">
        <f>YEAR(Tableau_Lancer_la_requête_à_partir_de_DB_TOPZOO[[#This Row],[DO_DATE]])</f>
        <v>2013</v>
      </c>
      <c r="O984" s="4" t="s">
        <v>645</v>
      </c>
      <c r="P984" s="5" t="str">
        <f>LEFT(Tableau_Lancer_la_requête_à_partir_de_DB_TOPZOO[[#This Row],[CT_CODEPOSTAL]],2)</f>
        <v>13</v>
      </c>
      <c r="Q984" s="5">
        <f>IF(SUMPRODUCT((B$2:B984=B984)*(C$2:C984=C984))&gt;1,0,1)</f>
        <v>0</v>
      </c>
      <c r="R984" s="5" t="str">
        <f>LEFT(Tableau_Lancer_la_requête_à_partir_de_DB_TOPZOO[[#This Row],[DO_PIECE]],2)</f>
        <v>FA</v>
      </c>
    </row>
    <row r="985" spans="1:18" x14ac:dyDescent="0.25">
      <c r="A985" s="5" t="s">
        <v>427</v>
      </c>
      <c r="B985" t="s">
        <v>417</v>
      </c>
      <c r="C985" t="s">
        <v>262</v>
      </c>
      <c r="D985" s="1">
        <v>41605</v>
      </c>
      <c r="E985" t="s">
        <v>196</v>
      </c>
      <c r="F985">
        <v>24</v>
      </c>
      <c r="G985">
        <v>72.959999999999994</v>
      </c>
      <c r="H985" t="s">
        <v>433</v>
      </c>
      <c r="I985" t="s">
        <v>288</v>
      </c>
      <c r="J985" t="s">
        <v>334</v>
      </c>
      <c r="K9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5" s="4">
        <f>+IF(LEFT(Tableau_Lancer_la_requête_à_partir_de_DB_TOPZOO[[#This Row],[DO_PIECE]],2)="av",0,F985)</f>
        <v>24</v>
      </c>
      <c r="M9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2013-11</v>
      </c>
      <c r="N985" s="2">
        <f>YEAR(Tableau_Lancer_la_requête_à_partir_de_DB_TOPZOO[[#This Row],[DO_DATE]])</f>
        <v>2013</v>
      </c>
      <c r="O985" s="4" t="s">
        <v>596</v>
      </c>
      <c r="P985" s="5" t="str">
        <f>LEFT(Tableau_Lancer_la_requête_à_partir_de_DB_TOPZOO[[#This Row],[CT_CODEPOSTAL]],2)</f>
        <v>13</v>
      </c>
      <c r="Q985" s="5">
        <f>IF(SUMPRODUCT((B$2:B985=B985)*(C$2:C985=C985))&gt;1,0,1)</f>
        <v>0</v>
      </c>
      <c r="R985" s="5" t="str">
        <f>LEFT(Tableau_Lancer_la_requête_à_partir_de_DB_TOPZOO[[#This Row],[DO_PIECE]],2)</f>
        <v>FA</v>
      </c>
    </row>
    <row r="986" spans="1:18" x14ac:dyDescent="0.25">
      <c r="A986" s="5" t="s">
        <v>427</v>
      </c>
      <c r="B986" t="s">
        <v>417</v>
      </c>
      <c r="C986" t="s">
        <v>263</v>
      </c>
      <c r="D986" s="1">
        <v>41618</v>
      </c>
      <c r="E986" t="s">
        <v>120</v>
      </c>
      <c r="F986">
        <v>2</v>
      </c>
      <c r="G986">
        <v>17.954999999999998</v>
      </c>
      <c r="H986" t="s">
        <v>433</v>
      </c>
      <c r="I986" t="s">
        <v>288</v>
      </c>
      <c r="J986" t="s">
        <v>334</v>
      </c>
      <c r="K9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6" s="4">
        <f>+IF(LEFT(Tableau_Lancer_la_requête_à_partir_de_DB_TOPZOO[[#This Row],[DO_PIECE]],2)="av",0,F986)</f>
        <v>2</v>
      </c>
      <c r="M9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986" s="2">
        <f>YEAR(Tableau_Lancer_la_requête_à_partir_de_DB_TOPZOO[[#This Row],[DO_DATE]])</f>
        <v>2013</v>
      </c>
      <c r="O986" s="4" t="s">
        <v>667</v>
      </c>
      <c r="P986" s="5" t="str">
        <f>LEFT(Tableau_Lancer_la_requête_à_partir_de_DB_TOPZOO[[#This Row],[CT_CODEPOSTAL]],2)</f>
        <v>13</v>
      </c>
      <c r="Q986" s="5">
        <f>IF(SUMPRODUCT((B$2:B986=B986)*(C$2:C986=C986))&gt;1,0,1)</f>
        <v>1</v>
      </c>
      <c r="R986" s="5" t="str">
        <f>LEFT(Tableau_Lancer_la_requête_à_partir_de_DB_TOPZOO[[#This Row],[DO_PIECE]],2)</f>
        <v>FA</v>
      </c>
    </row>
    <row r="987" spans="1:18" x14ac:dyDescent="0.25">
      <c r="A987" s="5" t="s">
        <v>427</v>
      </c>
      <c r="B987" t="s">
        <v>417</v>
      </c>
      <c r="C987" t="s">
        <v>305</v>
      </c>
      <c r="D987" s="1">
        <v>41690</v>
      </c>
      <c r="E987" t="s">
        <v>18</v>
      </c>
      <c r="F987">
        <v>6</v>
      </c>
      <c r="G987">
        <v>29.355</v>
      </c>
      <c r="H987" t="s">
        <v>433</v>
      </c>
      <c r="I987" t="s">
        <v>288</v>
      </c>
      <c r="J987" t="s">
        <v>334</v>
      </c>
      <c r="K9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7" s="4">
        <f>+IF(LEFT(Tableau_Lancer_la_requête_à_partir_de_DB_TOPZOO[[#This Row],[DO_PIECE]],2)="av",0,F987)</f>
        <v>6</v>
      </c>
      <c r="M9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987" s="2">
        <f>YEAR(Tableau_Lancer_la_requête_à_partir_de_DB_TOPZOO[[#This Row],[DO_DATE]])</f>
        <v>2014</v>
      </c>
      <c r="O987" s="4" t="s">
        <v>489</v>
      </c>
      <c r="P987" s="5" t="str">
        <f>LEFT(Tableau_Lancer_la_requête_à_partir_de_DB_TOPZOO[[#This Row],[CT_CODEPOSTAL]],2)</f>
        <v>13</v>
      </c>
      <c r="Q987" s="5">
        <f>IF(SUMPRODUCT((B$2:B987=B987)*(C$2:C987=C987))&gt;1,0,1)</f>
        <v>1</v>
      </c>
      <c r="R987" s="5" t="str">
        <f>LEFT(Tableau_Lancer_la_requête_à_partir_de_DB_TOPZOO[[#This Row],[DO_PIECE]],2)</f>
        <v>FA</v>
      </c>
    </row>
    <row r="988" spans="1:18" x14ac:dyDescent="0.25">
      <c r="A988" s="5" t="s">
        <v>427</v>
      </c>
      <c r="B988" t="s">
        <v>417</v>
      </c>
      <c r="C988" t="s">
        <v>305</v>
      </c>
      <c r="D988" s="1">
        <v>41690</v>
      </c>
      <c r="E988" t="s">
        <v>19</v>
      </c>
      <c r="F988">
        <v>3</v>
      </c>
      <c r="G988">
        <v>12.113</v>
      </c>
      <c r="H988" t="s">
        <v>433</v>
      </c>
      <c r="I988" t="s">
        <v>288</v>
      </c>
      <c r="J988" t="s">
        <v>334</v>
      </c>
      <c r="K9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8" s="4">
        <f>+IF(LEFT(Tableau_Lancer_la_requête_à_partir_de_DB_TOPZOO[[#This Row],[DO_PIECE]],2)="av",0,F988)</f>
        <v>3</v>
      </c>
      <c r="M9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988" s="2">
        <f>YEAR(Tableau_Lancer_la_requête_à_partir_de_DB_TOPZOO[[#This Row],[DO_DATE]])</f>
        <v>2014</v>
      </c>
      <c r="O988" s="4" t="s">
        <v>485</v>
      </c>
      <c r="P988" s="5" t="str">
        <f>LEFT(Tableau_Lancer_la_requête_à_partir_de_DB_TOPZOO[[#This Row],[CT_CODEPOSTAL]],2)</f>
        <v>13</v>
      </c>
      <c r="Q988" s="5">
        <f>IF(SUMPRODUCT((B$2:B988=B988)*(C$2:C988=C988))&gt;1,0,1)</f>
        <v>0</v>
      </c>
      <c r="R988" s="5" t="str">
        <f>LEFT(Tableau_Lancer_la_requête_à_partir_de_DB_TOPZOO[[#This Row],[DO_PIECE]],2)</f>
        <v>FA</v>
      </c>
    </row>
    <row r="989" spans="1:18" x14ac:dyDescent="0.25">
      <c r="A989" s="5" t="s">
        <v>427</v>
      </c>
      <c r="B989" t="s">
        <v>417</v>
      </c>
      <c r="C989" t="s">
        <v>305</v>
      </c>
      <c r="D989" s="1">
        <v>41690</v>
      </c>
      <c r="E989" t="s">
        <v>23</v>
      </c>
      <c r="F989">
        <v>2</v>
      </c>
      <c r="G989">
        <v>8.0749999999999993</v>
      </c>
      <c r="H989" t="s">
        <v>433</v>
      </c>
      <c r="I989" t="s">
        <v>288</v>
      </c>
      <c r="J989" t="s">
        <v>334</v>
      </c>
      <c r="K9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89" s="4">
        <f>+IF(LEFT(Tableau_Lancer_la_requête_à_partir_de_DB_TOPZOO[[#This Row],[DO_PIECE]],2)="av",0,F989)</f>
        <v>2</v>
      </c>
      <c r="M9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989" s="2">
        <f>YEAR(Tableau_Lancer_la_requête_à_partir_de_DB_TOPZOO[[#This Row],[DO_DATE]])</f>
        <v>2014</v>
      </c>
      <c r="O989" s="4" t="s">
        <v>486</v>
      </c>
      <c r="P989" s="5" t="str">
        <f>LEFT(Tableau_Lancer_la_requête_à_partir_de_DB_TOPZOO[[#This Row],[CT_CODEPOSTAL]],2)</f>
        <v>13</v>
      </c>
      <c r="Q989" s="5">
        <f>IF(SUMPRODUCT((B$2:B989=B989)*(C$2:C989=C989))&gt;1,0,1)</f>
        <v>0</v>
      </c>
      <c r="R989" s="5" t="str">
        <f>LEFT(Tableau_Lancer_la_requête_à_partir_de_DB_TOPZOO[[#This Row],[DO_PIECE]],2)</f>
        <v>FA</v>
      </c>
    </row>
    <row r="990" spans="1:18" x14ac:dyDescent="0.25">
      <c r="A990" s="5" t="s">
        <v>427</v>
      </c>
      <c r="B990" t="s">
        <v>417</v>
      </c>
      <c r="C990" t="s">
        <v>305</v>
      </c>
      <c r="D990" s="1">
        <v>41690</v>
      </c>
      <c r="E990" t="s">
        <v>15</v>
      </c>
      <c r="F990">
        <v>1</v>
      </c>
      <c r="G990">
        <v>5.32</v>
      </c>
      <c r="H990" t="s">
        <v>433</v>
      </c>
      <c r="I990" t="s">
        <v>288</v>
      </c>
      <c r="J990" t="s">
        <v>334</v>
      </c>
      <c r="K9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0" s="4">
        <f>+IF(LEFT(Tableau_Lancer_la_requête_à_partir_de_DB_TOPZOO[[#This Row],[DO_PIECE]],2)="av",0,F990)</f>
        <v>1</v>
      </c>
      <c r="M9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990" s="2">
        <f>YEAR(Tableau_Lancer_la_requête_à_partir_de_DB_TOPZOO[[#This Row],[DO_DATE]])</f>
        <v>2014</v>
      </c>
      <c r="O990" s="4" t="s">
        <v>635</v>
      </c>
      <c r="P990" s="5" t="str">
        <f>LEFT(Tableau_Lancer_la_requête_à_partir_de_DB_TOPZOO[[#This Row],[CT_CODEPOSTAL]],2)</f>
        <v>13</v>
      </c>
      <c r="Q990" s="5">
        <f>IF(SUMPRODUCT((B$2:B990=B990)*(C$2:C990=C990))&gt;1,0,1)</f>
        <v>0</v>
      </c>
      <c r="R990" s="5" t="str">
        <f>LEFT(Tableau_Lancer_la_requête_à_partir_de_DB_TOPZOO[[#This Row],[DO_PIECE]],2)</f>
        <v>FA</v>
      </c>
    </row>
    <row r="991" spans="1:18" x14ac:dyDescent="0.25">
      <c r="A991" s="5" t="s">
        <v>427</v>
      </c>
      <c r="B991" t="s">
        <v>417</v>
      </c>
      <c r="C991" t="s">
        <v>326</v>
      </c>
      <c r="D991" s="1">
        <v>41711</v>
      </c>
      <c r="E991" t="s">
        <v>306</v>
      </c>
      <c r="F991">
        <v>10</v>
      </c>
      <c r="G991">
        <v>125.396</v>
      </c>
      <c r="H991" t="s">
        <v>433</v>
      </c>
      <c r="I991" t="s">
        <v>288</v>
      </c>
      <c r="J991" t="s">
        <v>334</v>
      </c>
      <c r="K9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1" s="4">
        <f>+IF(LEFT(Tableau_Lancer_la_requête_à_partir_de_DB_TOPZOO[[#This Row],[DO_PIECE]],2)="av",0,F991)</f>
        <v>10</v>
      </c>
      <c r="M9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1" s="2">
        <f>YEAR(Tableau_Lancer_la_requête_à_partir_de_DB_TOPZOO[[#This Row],[DO_DATE]])</f>
        <v>2014</v>
      </c>
      <c r="O991" s="4" t="s">
        <v>539</v>
      </c>
      <c r="P991" s="5" t="str">
        <f>LEFT(Tableau_Lancer_la_requête_à_partir_de_DB_TOPZOO[[#This Row],[CT_CODEPOSTAL]],2)</f>
        <v>13</v>
      </c>
      <c r="Q991" s="5">
        <f>IF(SUMPRODUCT((B$2:B991=B991)*(C$2:C991=C991))&gt;1,0,1)</f>
        <v>1</v>
      </c>
      <c r="R991" s="5" t="str">
        <f>LEFT(Tableau_Lancer_la_requête_à_partir_de_DB_TOPZOO[[#This Row],[DO_PIECE]],2)</f>
        <v>FA</v>
      </c>
    </row>
    <row r="992" spans="1:18" x14ac:dyDescent="0.25">
      <c r="A992" s="5" t="s">
        <v>427</v>
      </c>
      <c r="B992" t="s">
        <v>417</v>
      </c>
      <c r="C992" t="s">
        <v>326</v>
      </c>
      <c r="D992" s="1">
        <v>41711</v>
      </c>
      <c r="E992" t="s">
        <v>307</v>
      </c>
      <c r="F992">
        <v>10</v>
      </c>
      <c r="G992">
        <v>138</v>
      </c>
      <c r="H992" t="s">
        <v>433</v>
      </c>
      <c r="I992" t="s">
        <v>288</v>
      </c>
      <c r="J992" t="s">
        <v>334</v>
      </c>
      <c r="K9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2" s="4">
        <f>+IF(LEFT(Tableau_Lancer_la_requête_à_partir_de_DB_TOPZOO[[#This Row],[DO_PIECE]],2)="av",0,F992)</f>
        <v>10</v>
      </c>
      <c r="M9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2" s="2">
        <f>YEAR(Tableau_Lancer_la_requête_à_partir_de_DB_TOPZOO[[#This Row],[DO_DATE]])</f>
        <v>2014</v>
      </c>
      <c r="O992" s="4" t="s">
        <v>540</v>
      </c>
      <c r="P992" s="5" t="str">
        <f>LEFT(Tableau_Lancer_la_requête_à_partir_de_DB_TOPZOO[[#This Row],[CT_CODEPOSTAL]],2)</f>
        <v>13</v>
      </c>
      <c r="Q992" s="5">
        <f>IF(SUMPRODUCT((B$2:B992=B992)*(C$2:C992=C992))&gt;1,0,1)</f>
        <v>0</v>
      </c>
      <c r="R992" s="5" t="str">
        <f>LEFT(Tableau_Lancer_la_requête_à_partir_de_DB_TOPZOO[[#This Row],[DO_PIECE]],2)</f>
        <v>FA</v>
      </c>
    </row>
    <row r="993" spans="1:18" x14ac:dyDescent="0.25">
      <c r="A993" s="5" t="s">
        <v>427</v>
      </c>
      <c r="B993" t="s">
        <v>417</v>
      </c>
      <c r="C993" t="s">
        <v>326</v>
      </c>
      <c r="D993" s="1">
        <v>41711</v>
      </c>
      <c r="E993" t="s">
        <v>308</v>
      </c>
      <c r="F993">
        <v>10</v>
      </c>
      <c r="G993">
        <v>125.396</v>
      </c>
      <c r="H993" t="s">
        <v>433</v>
      </c>
      <c r="I993" t="s">
        <v>288</v>
      </c>
      <c r="J993" t="s">
        <v>334</v>
      </c>
      <c r="K9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3" s="4">
        <f>+IF(LEFT(Tableau_Lancer_la_requête_à_partir_de_DB_TOPZOO[[#This Row],[DO_PIECE]],2)="av",0,F993)</f>
        <v>10</v>
      </c>
      <c r="M9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3" s="2">
        <f>YEAR(Tableau_Lancer_la_requête_à_partir_de_DB_TOPZOO[[#This Row],[DO_DATE]])</f>
        <v>2014</v>
      </c>
      <c r="O993" s="4" t="s">
        <v>541</v>
      </c>
      <c r="P993" s="5" t="str">
        <f>LEFT(Tableau_Lancer_la_requête_à_partir_de_DB_TOPZOO[[#This Row],[CT_CODEPOSTAL]],2)</f>
        <v>13</v>
      </c>
      <c r="Q993" s="5">
        <f>IF(SUMPRODUCT((B$2:B993=B993)*(C$2:C993=C993))&gt;1,0,1)</f>
        <v>0</v>
      </c>
      <c r="R993" s="5" t="str">
        <f>LEFT(Tableau_Lancer_la_requête_à_partir_de_DB_TOPZOO[[#This Row],[DO_PIECE]],2)</f>
        <v>FA</v>
      </c>
    </row>
    <row r="994" spans="1:18" x14ac:dyDescent="0.25">
      <c r="A994" s="5" t="s">
        <v>427</v>
      </c>
      <c r="B994" t="s">
        <v>417</v>
      </c>
      <c r="C994" t="s">
        <v>326</v>
      </c>
      <c r="D994" s="1">
        <v>41711</v>
      </c>
      <c r="E994" t="s">
        <v>309</v>
      </c>
      <c r="F994">
        <v>10</v>
      </c>
      <c r="G994">
        <v>138</v>
      </c>
      <c r="H994" t="s">
        <v>433</v>
      </c>
      <c r="I994" t="s">
        <v>288</v>
      </c>
      <c r="J994" t="s">
        <v>334</v>
      </c>
      <c r="K9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4" s="4">
        <f>+IF(LEFT(Tableau_Lancer_la_requête_à_partir_de_DB_TOPZOO[[#This Row],[DO_PIECE]],2)="av",0,F994)</f>
        <v>10</v>
      </c>
      <c r="M9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4" s="2">
        <f>YEAR(Tableau_Lancer_la_requête_à_partir_de_DB_TOPZOO[[#This Row],[DO_DATE]])</f>
        <v>2014</v>
      </c>
      <c r="O994" s="4" t="s">
        <v>542</v>
      </c>
      <c r="P994" s="5" t="str">
        <f>LEFT(Tableau_Lancer_la_requête_à_partir_de_DB_TOPZOO[[#This Row],[CT_CODEPOSTAL]],2)</f>
        <v>13</v>
      </c>
      <c r="Q994" s="5">
        <f>IF(SUMPRODUCT((B$2:B994=B994)*(C$2:C994=C994))&gt;1,0,1)</f>
        <v>0</v>
      </c>
      <c r="R994" s="5" t="str">
        <f>LEFT(Tableau_Lancer_la_requête_à_partir_de_DB_TOPZOO[[#This Row],[DO_PIECE]],2)</f>
        <v>FA</v>
      </c>
    </row>
    <row r="995" spans="1:18" x14ac:dyDescent="0.25">
      <c r="A995" s="5" t="s">
        <v>427</v>
      </c>
      <c r="B995" t="s">
        <v>417</v>
      </c>
      <c r="C995" t="s">
        <v>326</v>
      </c>
      <c r="D995" s="1">
        <v>41711</v>
      </c>
      <c r="E995" t="s">
        <v>123</v>
      </c>
      <c r="F995">
        <v>6</v>
      </c>
      <c r="G995">
        <v>38.177999999999997</v>
      </c>
      <c r="H995" t="s">
        <v>433</v>
      </c>
      <c r="I995" t="s">
        <v>288</v>
      </c>
      <c r="J995" t="s">
        <v>334</v>
      </c>
      <c r="K9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5" s="4">
        <f>+IF(LEFT(Tableau_Lancer_la_requête_à_partir_de_DB_TOPZOO[[#This Row],[DO_PIECE]],2)="av",0,F995)</f>
        <v>6</v>
      </c>
      <c r="M9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5" s="2">
        <f>YEAR(Tableau_Lancer_la_requête_à_partir_de_DB_TOPZOO[[#This Row],[DO_DATE]])</f>
        <v>2014</v>
      </c>
      <c r="O995" s="4" t="s">
        <v>583</v>
      </c>
      <c r="P995" s="5" t="str">
        <f>LEFT(Tableau_Lancer_la_requête_à_partir_de_DB_TOPZOO[[#This Row],[CT_CODEPOSTAL]],2)</f>
        <v>13</v>
      </c>
      <c r="Q995" s="5">
        <f>IF(SUMPRODUCT((B$2:B995=B995)*(C$2:C995=C995))&gt;1,0,1)</f>
        <v>0</v>
      </c>
      <c r="R995" s="5" t="str">
        <f>LEFT(Tableau_Lancer_la_requête_à_partir_de_DB_TOPZOO[[#This Row],[DO_PIECE]],2)</f>
        <v>FA</v>
      </c>
    </row>
    <row r="996" spans="1:18" x14ac:dyDescent="0.25">
      <c r="A996" s="5" t="s">
        <v>427</v>
      </c>
      <c r="B996" t="s">
        <v>417</v>
      </c>
      <c r="C996" t="s">
        <v>326</v>
      </c>
      <c r="D996" s="1">
        <v>41711</v>
      </c>
      <c r="E996" t="s">
        <v>113</v>
      </c>
      <c r="F996">
        <v>6</v>
      </c>
      <c r="G996">
        <v>30.564</v>
      </c>
      <c r="H996" t="s">
        <v>433</v>
      </c>
      <c r="I996" t="s">
        <v>288</v>
      </c>
      <c r="J996" t="s">
        <v>334</v>
      </c>
      <c r="K9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6" s="4">
        <f>+IF(LEFT(Tableau_Lancer_la_requête_à_partir_de_DB_TOPZOO[[#This Row],[DO_PIECE]],2)="av",0,F996)</f>
        <v>6</v>
      </c>
      <c r="M9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6" s="2">
        <f>YEAR(Tableau_Lancer_la_requête_à_partir_de_DB_TOPZOO[[#This Row],[DO_DATE]])</f>
        <v>2014</v>
      </c>
      <c r="O996" s="4" t="s">
        <v>498</v>
      </c>
      <c r="P996" s="5" t="str">
        <f>LEFT(Tableau_Lancer_la_requête_à_partir_de_DB_TOPZOO[[#This Row],[CT_CODEPOSTAL]],2)</f>
        <v>13</v>
      </c>
      <c r="Q996" s="5">
        <f>IF(SUMPRODUCT((B$2:B996=B996)*(C$2:C996=C996))&gt;1,0,1)</f>
        <v>0</v>
      </c>
      <c r="R996" s="5" t="str">
        <f>LEFT(Tableau_Lancer_la_requête_à_partir_de_DB_TOPZOO[[#This Row],[DO_PIECE]],2)</f>
        <v>FA</v>
      </c>
    </row>
    <row r="997" spans="1:18" x14ac:dyDescent="0.25">
      <c r="A997" s="5" t="s">
        <v>427</v>
      </c>
      <c r="B997" t="s">
        <v>417</v>
      </c>
      <c r="C997" t="s">
        <v>327</v>
      </c>
      <c r="D997" s="1">
        <v>41711</v>
      </c>
      <c r="E997" t="s">
        <v>160</v>
      </c>
      <c r="F997">
        <v>6</v>
      </c>
      <c r="G997">
        <v>44.46</v>
      </c>
      <c r="H997" t="s">
        <v>433</v>
      </c>
      <c r="I997" t="s">
        <v>288</v>
      </c>
      <c r="J997" t="s">
        <v>334</v>
      </c>
      <c r="K9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7" s="4">
        <f>+IF(LEFT(Tableau_Lancer_la_requête_à_partir_de_DB_TOPZOO[[#This Row],[DO_PIECE]],2)="av",0,F997)</f>
        <v>6</v>
      </c>
      <c r="M9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7" s="2">
        <f>YEAR(Tableau_Lancer_la_requête_à_partir_de_DB_TOPZOO[[#This Row],[DO_DATE]])</f>
        <v>2014</v>
      </c>
      <c r="O997" s="4" t="s">
        <v>501</v>
      </c>
      <c r="P997" s="5" t="str">
        <f>LEFT(Tableau_Lancer_la_requête_à_partir_de_DB_TOPZOO[[#This Row],[CT_CODEPOSTAL]],2)</f>
        <v>13</v>
      </c>
      <c r="Q997" s="5">
        <f>IF(SUMPRODUCT((B$2:B997=B997)*(C$2:C997=C997))&gt;1,0,1)</f>
        <v>1</v>
      </c>
      <c r="R997" s="5" t="str">
        <f>LEFT(Tableau_Lancer_la_requête_à_partir_de_DB_TOPZOO[[#This Row],[DO_PIECE]],2)</f>
        <v>FA</v>
      </c>
    </row>
    <row r="998" spans="1:18" x14ac:dyDescent="0.25">
      <c r="A998" s="5" t="s">
        <v>427</v>
      </c>
      <c r="B998" t="s">
        <v>417</v>
      </c>
      <c r="C998" t="s">
        <v>327</v>
      </c>
      <c r="D998" s="1">
        <v>41711</v>
      </c>
      <c r="E998" t="s">
        <v>151</v>
      </c>
      <c r="F998">
        <v>6</v>
      </c>
      <c r="G998">
        <v>34.770000000000003</v>
      </c>
      <c r="H998" t="s">
        <v>433</v>
      </c>
      <c r="I998" t="s">
        <v>288</v>
      </c>
      <c r="J998" t="s">
        <v>334</v>
      </c>
      <c r="K9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8" s="4">
        <f>+IF(LEFT(Tableau_Lancer_la_requête_à_partir_de_DB_TOPZOO[[#This Row],[DO_PIECE]],2)="av",0,F998)</f>
        <v>6</v>
      </c>
      <c r="M9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8" s="2">
        <f>YEAR(Tableau_Lancer_la_requête_à_partir_de_DB_TOPZOO[[#This Row],[DO_DATE]])</f>
        <v>2014</v>
      </c>
      <c r="O998" s="4" t="s">
        <v>500</v>
      </c>
      <c r="P998" s="5" t="str">
        <f>LEFT(Tableau_Lancer_la_requête_à_partir_de_DB_TOPZOO[[#This Row],[CT_CODEPOSTAL]],2)</f>
        <v>13</v>
      </c>
      <c r="Q998" s="5">
        <f>IF(SUMPRODUCT((B$2:B998=B998)*(C$2:C998=C998))&gt;1,0,1)</f>
        <v>0</v>
      </c>
      <c r="R998" s="5" t="str">
        <f>LEFT(Tableau_Lancer_la_requête_à_partir_de_DB_TOPZOO[[#This Row],[DO_PIECE]],2)</f>
        <v>FA</v>
      </c>
    </row>
    <row r="999" spans="1:18" x14ac:dyDescent="0.25">
      <c r="A999" s="5" t="s">
        <v>427</v>
      </c>
      <c r="B999" t="s">
        <v>417</v>
      </c>
      <c r="C999" t="s">
        <v>327</v>
      </c>
      <c r="D999" s="1">
        <v>41711</v>
      </c>
      <c r="E999" t="s">
        <v>10</v>
      </c>
      <c r="F999">
        <v>2</v>
      </c>
      <c r="G999">
        <v>42.142000000000003</v>
      </c>
      <c r="H999" t="s">
        <v>433</v>
      </c>
      <c r="I999" t="s">
        <v>288</v>
      </c>
      <c r="J999" t="s">
        <v>334</v>
      </c>
      <c r="K9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999" s="4">
        <f>+IF(LEFT(Tableau_Lancer_la_requête_à_partir_de_DB_TOPZOO[[#This Row],[DO_PIECE]],2)="av",0,F999)</f>
        <v>2</v>
      </c>
      <c r="M9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999" s="2">
        <f>YEAR(Tableau_Lancer_la_requête_à_partir_de_DB_TOPZOO[[#This Row],[DO_DATE]])</f>
        <v>2014</v>
      </c>
      <c r="O999" s="4" t="s">
        <v>457</v>
      </c>
      <c r="P999" s="5" t="str">
        <f>LEFT(Tableau_Lancer_la_requête_à_partir_de_DB_TOPZOO[[#This Row],[CT_CODEPOSTAL]],2)</f>
        <v>13</v>
      </c>
      <c r="Q999" s="5">
        <f>IF(SUMPRODUCT((B$2:B999=B999)*(C$2:C999=C999))&gt;1,0,1)</f>
        <v>0</v>
      </c>
      <c r="R999" s="5" t="str">
        <f>LEFT(Tableau_Lancer_la_requête_à_partir_de_DB_TOPZOO[[#This Row],[DO_PIECE]],2)</f>
        <v>FA</v>
      </c>
    </row>
    <row r="1000" spans="1:18" x14ac:dyDescent="0.25">
      <c r="A1000" s="5" t="s">
        <v>427</v>
      </c>
      <c r="B1000" t="s">
        <v>417</v>
      </c>
      <c r="C1000" t="s">
        <v>327</v>
      </c>
      <c r="D1000" s="1">
        <v>41711</v>
      </c>
      <c r="E1000" t="s">
        <v>18</v>
      </c>
      <c r="F1000">
        <v>6</v>
      </c>
      <c r="G1000">
        <v>29.355</v>
      </c>
      <c r="H1000" t="s">
        <v>433</v>
      </c>
      <c r="I1000" t="s">
        <v>288</v>
      </c>
      <c r="J1000" t="s">
        <v>334</v>
      </c>
      <c r="K10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0" s="4">
        <f>+IF(LEFT(Tableau_Lancer_la_requête_à_partir_de_DB_TOPZOO[[#This Row],[DO_PIECE]],2)="av",0,F1000)</f>
        <v>6</v>
      </c>
      <c r="M10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0" s="2">
        <f>YEAR(Tableau_Lancer_la_requête_à_partir_de_DB_TOPZOO[[#This Row],[DO_DATE]])</f>
        <v>2014</v>
      </c>
      <c r="O1000" s="4" t="s">
        <v>489</v>
      </c>
      <c r="P1000" s="5" t="str">
        <f>LEFT(Tableau_Lancer_la_requête_à_partir_de_DB_TOPZOO[[#This Row],[CT_CODEPOSTAL]],2)</f>
        <v>13</v>
      </c>
      <c r="Q1000" s="5">
        <f>IF(SUMPRODUCT((B$2:B1000=B1000)*(C$2:C1000=C1000))&gt;1,0,1)</f>
        <v>0</v>
      </c>
      <c r="R1000" s="5" t="str">
        <f>LEFT(Tableau_Lancer_la_requête_à_partir_de_DB_TOPZOO[[#This Row],[DO_PIECE]],2)</f>
        <v>FA</v>
      </c>
    </row>
    <row r="1001" spans="1:18" x14ac:dyDescent="0.25">
      <c r="A1001" s="5" t="s">
        <v>427</v>
      </c>
      <c r="B1001" t="s">
        <v>417</v>
      </c>
      <c r="C1001" t="s">
        <v>327</v>
      </c>
      <c r="D1001" s="1">
        <v>41711</v>
      </c>
      <c r="E1001" t="s">
        <v>19</v>
      </c>
      <c r="F1001">
        <v>4</v>
      </c>
      <c r="G1001">
        <v>16.149999999999999</v>
      </c>
      <c r="H1001" t="s">
        <v>433</v>
      </c>
      <c r="I1001" t="s">
        <v>288</v>
      </c>
      <c r="J1001" t="s">
        <v>334</v>
      </c>
      <c r="K10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1" s="4">
        <f>+IF(LEFT(Tableau_Lancer_la_requête_à_partir_de_DB_TOPZOO[[#This Row],[DO_PIECE]],2)="av",0,F1001)</f>
        <v>4</v>
      </c>
      <c r="M10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1" s="2">
        <f>YEAR(Tableau_Lancer_la_requête_à_partir_de_DB_TOPZOO[[#This Row],[DO_DATE]])</f>
        <v>2014</v>
      </c>
      <c r="O1001" s="4" t="s">
        <v>485</v>
      </c>
      <c r="P1001" s="5" t="str">
        <f>LEFT(Tableau_Lancer_la_requête_à_partir_de_DB_TOPZOO[[#This Row],[CT_CODEPOSTAL]],2)</f>
        <v>13</v>
      </c>
      <c r="Q1001" s="5">
        <f>IF(SUMPRODUCT((B$2:B1001=B1001)*(C$2:C1001=C1001))&gt;1,0,1)</f>
        <v>0</v>
      </c>
      <c r="R1001" s="5" t="str">
        <f>LEFT(Tableau_Lancer_la_requête_à_partir_de_DB_TOPZOO[[#This Row],[DO_PIECE]],2)</f>
        <v>FA</v>
      </c>
    </row>
    <row r="1002" spans="1:18" x14ac:dyDescent="0.25">
      <c r="A1002" s="5" t="s">
        <v>427</v>
      </c>
      <c r="B1002" t="s">
        <v>417</v>
      </c>
      <c r="C1002" t="s">
        <v>327</v>
      </c>
      <c r="D1002" s="1">
        <v>41711</v>
      </c>
      <c r="E1002" t="s">
        <v>23</v>
      </c>
      <c r="F1002">
        <v>6</v>
      </c>
      <c r="G1002">
        <v>24.225000000000001</v>
      </c>
      <c r="H1002" t="s">
        <v>433</v>
      </c>
      <c r="I1002" t="s">
        <v>288</v>
      </c>
      <c r="J1002" t="s">
        <v>334</v>
      </c>
      <c r="K10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2" s="4">
        <f>+IF(LEFT(Tableau_Lancer_la_requête_à_partir_de_DB_TOPZOO[[#This Row],[DO_PIECE]],2)="av",0,F1002)</f>
        <v>6</v>
      </c>
      <c r="M10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2" s="2">
        <f>YEAR(Tableau_Lancer_la_requête_à_partir_de_DB_TOPZOO[[#This Row],[DO_DATE]])</f>
        <v>2014</v>
      </c>
      <c r="O1002" s="4" t="s">
        <v>486</v>
      </c>
      <c r="P1002" s="5" t="str">
        <f>LEFT(Tableau_Lancer_la_requête_à_partir_de_DB_TOPZOO[[#This Row],[CT_CODEPOSTAL]],2)</f>
        <v>13</v>
      </c>
      <c r="Q1002" s="5">
        <f>IF(SUMPRODUCT((B$2:B1002=B1002)*(C$2:C1002=C1002))&gt;1,0,1)</f>
        <v>0</v>
      </c>
      <c r="R1002" s="5" t="str">
        <f>LEFT(Tableau_Lancer_la_requête_à_partir_de_DB_TOPZOO[[#This Row],[DO_PIECE]],2)</f>
        <v>FA</v>
      </c>
    </row>
    <row r="1003" spans="1:18" x14ac:dyDescent="0.25">
      <c r="A1003" s="5" t="s">
        <v>427</v>
      </c>
      <c r="B1003" t="s">
        <v>417</v>
      </c>
      <c r="C1003" t="s">
        <v>327</v>
      </c>
      <c r="D1003" s="1">
        <v>41711</v>
      </c>
      <c r="E1003" t="s">
        <v>111</v>
      </c>
      <c r="F1003">
        <v>9</v>
      </c>
      <c r="G1003">
        <v>24.026</v>
      </c>
      <c r="H1003" t="s">
        <v>433</v>
      </c>
      <c r="I1003" t="s">
        <v>288</v>
      </c>
      <c r="J1003" t="s">
        <v>334</v>
      </c>
      <c r="K10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3" s="4">
        <f>+IF(LEFT(Tableau_Lancer_la_requête_à_partir_de_DB_TOPZOO[[#This Row],[DO_PIECE]],2)="av",0,F1003)</f>
        <v>9</v>
      </c>
      <c r="M10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3" s="2">
        <f>YEAR(Tableau_Lancer_la_requête_à_partir_de_DB_TOPZOO[[#This Row],[DO_DATE]])</f>
        <v>2014</v>
      </c>
      <c r="O1003" s="4" t="s">
        <v>475</v>
      </c>
      <c r="P1003" s="5" t="str">
        <f>LEFT(Tableau_Lancer_la_requête_à_partir_de_DB_TOPZOO[[#This Row],[CT_CODEPOSTAL]],2)</f>
        <v>13</v>
      </c>
      <c r="Q1003" s="5">
        <f>IF(SUMPRODUCT((B$2:B1003=B1003)*(C$2:C1003=C1003))&gt;1,0,1)</f>
        <v>0</v>
      </c>
      <c r="R1003" s="5" t="str">
        <f>LEFT(Tableau_Lancer_la_requête_à_partir_de_DB_TOPZOO[[#This Row],[DO_PIECE]],2)</f>
        <v>FA</v>
      </c>
    </row>
    <row r="1004" spans="1:18" x14ac:dyDescent="0.25">
      <c r="A1004" s="5" t="s">
        <v>427</v>
      </c>
      <c r="B1004" t="s">
        <v>417</v>
      </c>
      <c r="C1004" t="s">
        <v>327</v>
      </c>
      <c r="D1004" s="1">
        <v>41711</v>
      </c>
      <c r="E1004" t="s">
        <v>20</v>
      </c>
      <c r="F1004">
        <v>2</v>
      </c>
      <c r="G1004">
        <v>8.8919999999999995</v>
      </c>
      <c r="H1004" t="s">
        <v>433</v>
      </c>
      <c r="I1004" t="s">
        <v>288</v>
      </c>
      <c r="J1004" t="s">
        <v>334</v>
      </c>
      <c r="K10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4" s="4">
        <f>+IF(LEFT(Tableau_Lancer_la_requête_à_partir_de_DB_TOPZOO[[#This Row],[DO_PIECE]],2)="av",0,F1004)</f>
        <v>2</v>
      </c>
      <c r="M10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4" s="2">
        <f>YEAR(Tableau_Lancer_la_requête_à_partir_de_DB_TOPZOO[[#This Row],[DO_DATE]])</f>
        <v>2014</v>
      </c>
      <c r="O1004" s="4" t="s">
        <v>544</v>
      </c>
      <c r="P1004" s="5" t="str">
        <f>LEFT(Tableau_Lancer_la_requête_à_partir_de_DB_TOPZOO[[#This Row],[CT_CODEPOSTAL]],2)</f>
        <v>13</v>
      </c>
      <c r="Q1004" s="5">
        <f>IF(SUMPRODUCT((B$2:B1004=B1004)*(C$2:C1004=C1004))&gt;1,0,1)</f>
        <v>0</v>
      </c>
      <c r="R1004" s="5" t="str">
        <f>LEFT(Tableau_Lancer_la_requête_à_partir_de_DB_TOPZOO[[#This Row],[DO_PIECE]],2)</f>
        <v>FA</v>
      </c>
    </row>
    <row r="1005" spans="1:18" x14ac:dyDescent="0.25">
      <c r="A1005" s="5" t="s">
        <v>427</v>
      </c>
      <c r="B1005" t="s">
        <v>417</v>
      </c>
      <c r="C1005" t="s">
        <v>327</v>
      </c>
      <c r="D1005" s="1">
        <v>41711</v>
      </c>
      <c r="E1005" t="s">
        <v>94</v>
      </c>
      <c r="F1005">
        <v>3</v>
      </c>
      <c r="G1005">
        <v>12.768000000000001</v>
      </c>
      <c r="H1005" t="s">
        <v>433</v>
      </c>
      <c r="I1005" t="s">
        <v>288</v>
      </c>
      <c r="J1005" t="s">
        <v>334</v>
      </c>
      <c r="K10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5" s="4">
        <f>+IF(LEFT(Tableau_Lancer_la_requête_à_partir_de_DB_TOPZOO[[#This Row],[DO_PIECE]],2)="av",0,F1005)</f>
        <v>3</v>
      </c>
      <c r="M10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5" s="2">
        <f>YEAR(Tableau_Lancer_la_requête_à_partir_de_DB_TOPZOO[[#This Row],[DO_DATE]])</f>
        <v>2014</v>
      </c>
      <c r="O1005" s="4" t="s">
        <v>545</v>
      </c>
      <c r="P1005" s="5" t="str">
        <f>LEFT(Tableau_Lancer_la_requête_à_partir_de_DB_TOPZOO[[#This Row],[CT_CODEPOSTAL]],2)</f>
        <v>13</v>
      </c>
      <c r="Q1005" s="5">
        <f>IF(SUMPRODUCT((B$2:B1005=B1005)*(C$2:C1005=C1005))&gt;1,0,1)</f>
        <v>0</v>
      </c>
      <c r="R1005" s="5" t="str">
        <f>LEFT(Tableau_Lancer_la_requête_à_partir_de_DB_TOPZOO[[#This Row],[DO_PIECE]],2)</f>
        <v>FA</v>
      </c>
    </row>
    <row r="1006" spans="1:18" x14ac:dyDescent="0.25">
      <c r="A1006" s="5" t="s">
        <v>427</v>
      </c>
      <c r="B1006" t="s">
        <v>417</v>
      </c>
      <c r="C1006" t="s">
        <v>327</v>
      </c>
      <c r="D1006" s="1">
        <v>41711</v>
      </c>
      <c r="E1006" t="s">
        <v>101</v>
      </c>
      <c r="F1006">
        <v>2</v>
      </c>
      <c r="G1006">
        <v>39.33</v>
      </c>
      <c r="H1006" t="s">
        <v>433</v>
      </c>
      <c r="I1006" t="s">
        <v>288</v>
      </c>
      <c r="J1006" t="s">
        <v>334</v>
      </c>
      <c r="K10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6" s="4">
        <f>+IF(LEFT(Tableau_Lancer_la_requête_à_partir_de_DB_TOPZOO[[#This Row],[DO_PIECE]],2)="av",0,F1006)</f>
        <v>2</v>
      </c>
      <c r="M10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6" s="2">
        <f>YEAR(Tableau_Lancer_la_requête_à_partir_de_DB_TOPZOO[[#This Row],[DO_DATE]])</f>
        <v>2014</v>
      </c>
      <c r="O1006" s="4" t="s">
        <v>463</v>
      </c>
      <c r="P1006" s="5" t="str">
        <f>LEFT(Tableau_Lancer_la_requête_à_partir_de_DB_TOPZOO[[#This Row],[CT_CODEPOSTAL]],2)</f>
        <v>13</v>
      </c>
      <c r="Q1006" s="5">
        <f>IF(SUMPRODUCT((B$2:B1006=B1006)*(C$2:C1006=C1006))&gt;1,0,1)</f>
        <v>0</v>
      </c>
      <c r="R1006" s="5" t="str">
        <f>LEFT(Tableau_Lancer_la_requête_à_partir_de_DB_TOPZOO[[#This Row],[DO_PIECE]],2)</f>
        <v>FA</v>
      </c>
    </row>
    <row r="1007" spans="1:18" x14ac:dyDescent="0.25">
      <c r="A1007" s="5" t="s">
        <v>427</v>
      </c>
      <c r="B1007" t="s">
        <v>417</v>
      </c>
      <c r="C1007" t="s">
        <v>327</v>
      </c>
      <c r="D1007" s="1">
        <v>41711</v>
      </c>
      <c r="E1007" t="s">
        <v>15</v>
      </c>
      <c r="F1007">
        <v>3</v>
      </c>
      <c r="G1007">
        <v>15.96</v>
      </c>
      <c r="H1007" t="s">
        <v>433</v>
      </c>
      <c r="I1007" t="s">
        <v>288</v>
      </c>
      <c r="J1007" t="s">
        <v>334</v>
      </c>
      <c r="K10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7" s="4">
        <f>+IF(LEFT(Tableau_Lancer_la_requête_à_partir_de_DB_TOPZOO[[#This Row],[DO_PIECE]],2)="av",0,F1007)</f>
        <v>3</v>
      </c>
      <c r="M10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7" s="2">
        <f>YEAR(Tableau_Lancer_la_requête_à_partir_de_DB_TOPZOO[[#This Row],[DO_DATE]])</f>
        <v>2014</v>
      </c>
      <c r="O1007" s="4" t="s">
        <v>635</v>
      </c>
      <c r="P1007" s="5" t="str">
        <f>LEFT(Tableau_Lancer_la_requête_à_partir_de_DB_TOPZOO[[#This Row],[CT_CODEPOSTAL]],2)</f>
        <v>13</v>
      </c>
      <c r="Q1007" s="5">
        <f>IF(SUMPRODUCT((B$2:B1007=B1007)*(C$2:C1007=C1007))&gt;1,0,1)</f>
        <v>0</v>
      </c>
      <c r="R1007" s="5" t="str">
        <f>LEFT(Tableau_Lancer_la_requête_à_partir_de_DB_TOPZOO[[#This Row],[DO_PIECE]],2)</f>
        <v>FA</v>
      </c>
    </row>
    <row r="1008" spans="1:18" x14ac:dyDescent="0.25">
      <c r="A1008" s="5" t="s">
        <v>427</v>
      </c>
      <c r="B1008" t="s">
        <v>417</v>
      </c>
      <c r="C1008" t="s">
        <v>327</v>
      </c>
      <c r="D1008" s="1">
        <v>41711</v>
      </c>
      <c r="E1008" t="s">
        <v>328</v>
      </c>
      <c r="F1008">
        <v>6</v>
      </c>
      <c r="G1008">
        <v>18.068999999999999</v>
      </c>
      <c r="H1008" t="s">
        <v>433</v>
      </c>
      <c r="I1008" t="s">
        <v>288</v>
      </c>
      <c r="J1008" t="s">
        <v>334</v>
      </c>
      <c r="K10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8" s="4">
        <f>+IF(LEFT(Tableau_Lancer_la_requête_à_partir_de_DB_TOPZOO[[#This Row],[DO_PIECE]],2)="av",0,F1008)</f>
        <v>6</v>
      </c>
      <c r="M10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8" s="2">
        <f>YEAR(Tableau_Lancer_la_requête_à_partir_de_DB_TOPZOO[[#This Row],[DO_DATE]])</f>
        <v>2014</v>
      </c>
      <c r="O1008" s="4" t="s">
        <v>692</v>
      </c>
      <c r="P1008" s="5" t="str">
        <f>LEFT(Tableau_Lancer_la_requête_à_partir_de_DB_TOPZOO[[#This Row],[CT_CODEPOSTAL]],2)</f>
        <v>13</v>
      </c>
      <c r="Q1008" s="5">
        <f>IF(SUMPRODUCT((B$2:B1008=B1008)*(C$2:C1008=C1008))&gt;1,0,1)</f>
        <v>0</v>
      </c>
      <c r="R1008" s="5" t="str">
        <f>LEFT(Tableau_Lancer_la_requête_à_partir_de_DB_TOPZOO[[#This Row],[DO_PIECE]],2)</f>
        <v>FA</v>
      </c>
    </row>
    <row r="1009" spans="1:18" x14ac:dyDescent="0.25">
      <c r="A1009" s="5" t="s">
        <v>427</v>
      </c>
      <c r="B1009" t="s">
        <v>417</v>
      </c>
      <c r="C1009" t="s">
        <v>327</v>
      </c>
      <c r="D1009" s="1">
        <v>41711</v>
      </c>
      <c r="E1009" t="s">
        <v>11</v>
      </c>
      <c r="F1009">
        <v>3</v>
      </c>
      <c r="G1009">
        <v>14.678000000000001</v>
      </c>
      <c r="H1009" t="s">
        <v>433</v>
      </c>
      <c r="I1009" t="s">
        <v>288</v>
      </c>
      <c r="J1009" t="s">
        <v>334</v>
      </c>
      <c r="K10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09" s="4">
        <f>+IF(LEFT(Tableau_Lancer_la_requête_à_partir_de_DB_TOPZOO[[#This Row],[DO_PIECE]],2)="av",0,F1009)</f>
        <v>3</v>
      </c>
      <c r="M10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09" s="2">
        <f>YEAR(Tableau_Lancer_la_requête_à_partir_de_DB_TOPZOO[[#This Row],[DO_DATE]])</f>
        <v>2014</v>
      </c>
      <c r="O1009" s="4" t="s">
        <v>586</v>
      </c>
      <c r="P1009" s="5" t="str">
        <f>LEFT(Tableau_Lancer_la_requête_à_partir_de_DB_TOPZOO[[#This Row],[CT_CODEPOSTAL]],2)</f>
        <v>13</v>
      </c>
      <c r="Q1009" s="5">
        <f>IF(SUMPRODUCT((B$2:B1009=B1009)*(C$2:C1009=C1009))&gt;1,0,1)</f>
        <v>0</v>
      </c>
      <c r="R1009" s="5" t="str">
        <f>LEFT(Tableau_Lancer_la_requête_à_partir_de_DB_TOPZOO[[#This Row],[DO_PIECE]],2)</f>
        <v>FA</v>
      </c>
    </row>
    <row r="1010" spans="1:18" x14ac:dyDescent="0.25">
      <c r="A1010" s="5" t="s">
        <v>427</v>
      </c>
      <c r="B1010" t="s">
        <v>417</v>
      </c>
      <c r="C1010" t="s">
        <v>336</v>
      </c>
      <c r="D1010" s="1">
        <v>41718</v>
      </c>
      <c r="E1010" t="s">
        <v>119</v>
      </c>
      <c r="F1010">
        <v>1</v>
      </c>
      <c r="G1010">
        <v>9.3390000000000004</v>
      </c>
      <c r="H1010" t="s">
        <v>433</v>
      </c>
      <c r="I1010" t="s">
        <v>288</v>
      </c>
      <c r="J1010" t="s">
        <v>334</v>
      </c>
      <c r="K10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0" s="4">
        <f>+IF(LEFT(Tableau_Lancer_la_requête_à_partir_de_DB_TOPZOO[[#This Row],[DO_PIECE]],2)="av",0,F1010)</f>
        <v>1</v>
      </c>
      <c r="M10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0" s="2">
        <f>YEAR(Tableau_Lancer_la_requête_à_partir_de_DB_TOPZOO[[#This Row],[DO_DATE]])</f>
        <v>2014</v>
      </c>
      <c r="O1010" s="4" t="s">
        <v>613</v>
      </c>
      <c r="P1010" s="5" t="str">
        <f>LEFT(Tableau_Lancer_la_requête_à_partir_de_DB_TOPZOO[[#This Row],[CT_CODEPOSTAL]],2)</f>
        <v>13</v>
      </c>
      <c r="Q1010" s="5">
        <f>IF(SUMPRODUCT((B$2:B1010=B1010)*(C$2:C1010=C1010))&gt;1,0,1)</f>
        <v>1</v>
      </c>
      <c r="R1010" s="5" t="str">
        <f>LEFT(Tableau_Lancer_la_requête_à_partir_de_DB_TOPZOO[[#This Row],[DO_PIECE]],2)</f>
        <v>FA</v>
      </c>
    </row>
    <row r="1011" spans="1:18" x14ac:dyDescent="0.25">
      <c r="A1011" s="5" t="s">
        <v>427</v>
      </c>
      <c r="B1011" t="s">
        <v>417</v>
      </c>
      <c r="C1011" t="s">
        <v>336</v>
      </c>
      <c r="D1011" s="1">
        <v>41718</v>
      </c>
      <c r="E1011" t="s">
        <v>18</v>
      </c>
      <c r="F1011">
        <v>2</v>
      </c>
      <c r="G1011">
        <v>9.7850000000000001</v>
      </c>
      <c r="H1011" t="s">
        <v>433</v>
      </c>
      <c r="I1011" t="s">
        <v>288</v>
      </c>
      <c r="J1011" t="s">
        <v>334</v>
      </c>
      <c r="K10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1" s="4">
        <f>+IF(LEFT(Tableau_Lancer_la_requête_à_partir_de_DB_TOPZOO[[#This Row],[DO_PIECE]],2)="av",0,F1011)</f>
        <v>2</v>
      </c>
      <c r="M10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1" s="2">
        <f>YEAR(Tableau_Lancer_la_requête_à_partir_de_DB_TOPZOO[[#This Row],[DO_DATE]])</f>
        <v>2014</v>
      </c>
      <c r="O1011" s="4" t="s">
        <v>489</v>
      </c>
      <c r="P1011" s="5" t="str">
        <f>LEFT(Tableau_Lancer_la_requête_à_partir_de_DB_TOPZOO[[#This Row],[CT_CODEPOSTAL]],2)</f>
        <v>13</v>
      </c>
      <c r="Q1011" s="5">
        <f>IF(SUMPRODUCT((B$2:B1011=B1011)*(C$2:C1011=C1011))&gt;1,0,1)</f>
        <v>0</v>
      </c>
      <c r="R1011" s="5" t="str">
        <f>LEFT(Tableau_Lancer_la_requête_à_partir_de_DB_TOPZOO[[#This Row],[DO_PIECE]],2)</f>
        <v>FA</v>
      </c>
    </row>
    <row r="1012" spans="1:18" x14ac:dyDescent="0.25">
      <c r="A1012" s="5" t="s">
        <v>427</v>
      </c>
      <c r="B1012" t="s">
        <v>417</v>
      </c>
      <c r="C1012" t="s">
        <v>336</v>
      </c>
      <c r="D1012" s="1">
        <v>41718</v>
      </c>
      <c r="E1012" t="s">
        <v>128</v>
      </c>
      <c r="F1012">
        <v>2</v>
      </c>
      <c r="G1012">
        <v>12.065</v>
      </c>
      <c r="H1012" t="s">
        <v>433</v>
      </c>
      <c r="I1012" t="s">
        <v>288</v>
      </c>
      <c r="J1012" t="s">
        <v>334</v>
      </c>
      <c r="K10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2" s="4">
        <f>+IF(LEFT(Tableau_Lancer_la_requête_à_partir_de_DB_TOPZOO[[#This Row],[DO_PIECE]],2)="av",0,F1012)</f>
        <v>2</v>
      </c>
      <c r="M10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2" s="2">
        <f>YEAR(Tableau_Lancer_la_requête_à_partir_de_DB_TOPZOO[[#This Row],[DO_DATE]])</f>
        <v>2014</v>
      </c>
      <c r="O1012" s="4" t="s">
        <v>548</v>
      </c>
      <c r="P1012" s="5" t="str">
        <f>LEFT(Tableau_Lancer_la_requête_à_partir_de_DB_TOPZOO[[#This Row],[CT_CODEPOSTAL]],2)</f>
        <v>13</v>
      </c>
      <c r="Q1012" s="5">
        <f>IF(SUMPRODUCT((B$2:B1012=B1012)*(C$2:C1012=C1012))&gt;1,0,1)</f>
        <v>0</v>
      </c>
      <c r="R1012" s="5" t="str">
        <f>LEFT(Tableau_Lancer_la_requête_à_partir_de_DB_TOPZOO[[#This Row],[DO_PIECE]],2)</f>
        <v>FA</v>
      </c>
    </row>
    <row r="1013" spans="1:18" x14ac:dyDescent="0.25">
      <c r="A1013" s="5" t="s">
        <v>427</v>
      </c>
      <c r="B1013" t="s">
        <v>417</v>
      </c>
      <c r="C1013" t="s">
        <v>336</v>
      </c>
      <c r="D1013" s="1">
        <v>41718</v>
      </c>
      <c r="E1013" t="s">
        <v>45</v>
      </c>
      <c r="F1013">
        <v>1</v>
      </c>
      <c r="G1013">
        <v>31.35</v>
      </c>
      <c r="H1013" t="s">
        <v>433</v>
      </c>
      <c r="I1013" t="s">
        <v>288</v>
      </c>
      <c r="J1013" t="s">
        <v>334</v>
      </c>
      <c r="K10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3" s="4">
        <f>+IF(LEFT(Tableau_Lancer_la_requête_à_partir_de_DB_TOPZOO[[#This Row],[DO_PIECE]],2)="av",0,F1013)</f>
        <v>1</v>
      </c>
      <c r="M10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3" s="2">
        <f>YEAR(Tableau_Lancer_la_requête_à_partir_de_DB_TOPZOO[[#This Row],[DO_DATE]])</f>
        <v>2014</v>
      </c>
      <c r="O1013" s="4" t="s">
        <v>612</v>
      </c>
      <c r="P1013" s="5" t="str">
        <f>LEFT(Tableau_Lancer_la_requête_à_partir_de_DB_TOPZOO[[#This Row],[CT_CODEPOSTAL]],2)</f>
        <v>13</v>
      </c>
      <c r="Q1013" s="5">
        <f>IF(SUMPRODUCT((B$2:B1013=B1013)*(C$2:C1013=C1013))&gt;1,0,1)</f>
        <v>0</v>
      </c>
      <c r="R1013" s="5" t="str">
        <f>LEFT(Tableau_Lancer_la_requête_à_partir_de_DB_TOPZOO[[#This Row],[DO_PIECE]],2)</f>
        <v>FA</v>
      </c>
    </row>
    <row r="1014" spans="1:18" x14ac:dyDescent="0.25">
      <c r="A1014" s="5" t="s">
        <v>427</v>
      </c>
      <c r="B1014" t="s">
        <v>417</v>
      </c>
      <c r="C1014" t="s">
        <v>336</v>
      </c>
      <c r="D1014" s="1">
        <v>41718</v>
      </c>
      <c r="E1014" t="s">
        <v>329</v>
      </c>
      <c r="F1014">
        <v>1</v>
      </c>
      <c r="G1014">
        <v>22.42</v>
      </c>
      <c r="H1014" t="s">
        <v>433</v>
      </c>
      <c r="I1014" t="s">
        <v>288</v>
      </c>
      <c r="J1014" t="s">
        <v>334</v>
      </c>
      <c r="K10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4" s="4">
        <f>+IF(LEFT(Tableau_Lancer_la_requête_à_partir_de_DB_TOPZOO[[#This Row],[DO_PIECE]],2)="av",0,F1014)</f>
        <v>1</v>
      </c>
      <c r="M10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4" s="2">
        <f>YEAR(Tableau_Lancer_la_requête_à_partir_de_DB_TOPZOO[[#This Row],[DO_DATE]])</f>
        <v>2014</v>
      </c>
      <c r="O1014" s="4" t="s">
        <v>647</v>
      </c>
      <c r="P1014" s="5" t="str">
        <f>LEFT(Tableau_Lancer_la_requête_à_partir_de_DB_TOPZOO[[#This Row],[CT_CODEPOSTAL]],2)</f>
        <v>13</v>
      </c>
      <c r="Q1014" s="5">
        <f>IF(SUMPRODUCT((B$2:B1014=B1014)*(C$2:C1014=C1014))&gt;1,0,1)</f>
        <v>0</v>
      </c>
      <c r="R1014" s="5" t="str">
        <f>LEFT(Tableau_Lancer_la_requête_à_partir_de_DB_TOPZOO[[#This Row],[DO_PIECE]],2)</f>
        <v>FA</v>
      </c>
    </row>
    <row r="1015" spans="1:18" x14ac:dyDescent="0.25">
      <c r="A1015" s="5" t="s">
        <v>427</v>
      </c>
      <c r="B1015" t="s">
        <v>417</v>
      </c>
      <c r="C1015" t="s">
        <v>336</v>
      </c>
      <c r="D1015" s="1">
        <v>41718</v>
      </c>
      <c r="E1015" t="s">
        <v>330</v>
      </c>
      <c r="F1015">
        <v>1</v>
      </c>
      <c r="G1015">
        <v>31.35</v>
      </c>
      <c r="H1015" t="s">
        <v>433</v>
      </c>
      <c r="I1015" t="s">
        <v>288</v>
      </c>
      <c r="J1015" t="s">
        <v>334</v>
      </c>
      <c r="K10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5" s="4">
        <f>+IF(LEFT(Tableau_Lancer_la_requête_à_partir_de_DB_TOPZOO[[#This Row],[DO_PIECE]],2)="av",0,F1015)</f>
        <v>1</v>
      </c>
      <c r="M10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5" s="2">
        <f>YEAR(Tableau_Lancer_la_requête_à_partir_de_DB_TOPZOO[[#This Row],[DO_DATE]])</f>
        <v>2014</v>
      </c>
      <c r="O1015" s="4" t="s">
        <v>646</v>
      </c>
      <c r="P1015" s="5" t="str">
        <f>LEFT(Tableau_Lancer_la_requête_à_partir_de_DB_TOPZOO[[#This Row],[CT_CODEPOSTAL]],2)</f>
        <v>13</v>
      </c>
      <c r="Q1015" s="5">
        <f>IF(SUMPRODUCT((B$2:B1015=B1015)*(C$2:C1015=C1015))&gt;1,0,1)</f>
        <v>0</v>
      </c>
      <c r="R1015" s="5" t="str">
        <f>LEFT(Tableau_Lancer_la_requête_à_partir_de_DB_TOPZOO[[#This Row],[DO_PIECE]],2)</f>
        <v>FA</v>
      </c>
    </row>
    <row r="1016" spans="1:18" x14ac:dyDescent="0.25">
      <c r="A1016" s="5" t="s">
        <v>427</v>
      </c>
      <c r="B1016" t="s">
        <v>417</v>
      </c>
      <c r="C1016" t="s">
        <v>336</v>
      </c>
      <c r="D1016" s="1">
        <v>41718</v>
      </c>
      <c r="E1016" t="s">
        <v>20</v>
      </c>
      <c r="F1016">
        <v>2</v>
      </c>
      <c r="G1016">
        <v>8.8919999999999995</v>
      </c>
      <c r="H1016" t="s">
        <v>433</v>
      </c>
      <c r="I1016" t="s">
        <v>288</v>
      </c>
      <c r="J1016" t="s">
        <v>334</v>
      </c>
      <c r="K10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6" s="4">
        <f>+IF(LEFT(Tableau_Lancer_la_requête_à_partir_de_DB_TOPZOO[[#This Row],[DO_PIECE]],2)="av",0,F1016)</f>
        <v>2</v>
      </c>
      <c r="M10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6" s="2">
        <f>YEAR(Tableau_Lancer_la_requête_à_partir_de_DB_TOPZOO[[#This Row],[DO_DATE]])</f>
        <v>2014</v>
      </c>
      <c r="O1016" s="4" t="s">
        <v>544</v>
      </c>
      <c r="P1016" s="5" t="str">
        <f>LEFT(Tableau_Lancer_la_requête_à_partir_de_DB_TOPZOO[[#This Row],[CT_CODEPOSTAL]],2)</f>
        <v>13</v>
      </c>
      <c r="Q1016" s="5">
        <f>IF(SUMPRODUCT((B$2:B1016=B1016)*(C$2:C1016=C1016))&gt;1,0,1)</f>
        <v>0</v>
      </c>
      <c r="R1016" s="5" t="str">
        <f>LEFT(Tableau_Lancer_la_requête_à_partir_de_DB_TOPZOO[[#This Row],[DO_PIECE]],2)</f>
        <v>FA</v>
      </c>
    </row>
    <row r="1017" spans="1:18" x14ac:dyDescent="0.25">
      <c r="A1017" s="5" t="s">
        <v>427</v>
      </c>
      <c r="B1017" t="s">
        <v>417</v>
      </c>
      <c r="C1017" t="s">
        <v>336</v>
      </c>
      <c r="D1017" s="1">
        <v>41718</v>
      </c>
      <c r="E1017" t="s">
        <v>53</v>
      </c>
      <c r="F1017">
        <v>6</v>
      </c>
      <c r="G1017">
        <v>26.675999999999998</v>
      </c>
      <c r="H1017" t="s">
        <v>433</v>
      </c>
      <c r="I1017" t="s">
        <v>288</v>
      </c>
      <c r="J1017" t="s">
        <v>334</v>
      </c>
      <c r="K10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7" s="4">
        <f>+IF(LEFT(Tableau_Lancer_la_requête_à_partir_de_DB_TOPZOO[[#This Row],[DO_PIECE]],2)="av",0,F1017)</f>
        <v>6</v>
      </c>
      <c r="M10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7" s="2">
        <f>YEAR(Tableau_Lancer_la_requête_à_partir_de_DB_TOPZOO[[#This Row],[DO_DATE]])</f>
        <v>2014</v>
      </c>
      <c r="O1017" s="4" t="s">
        <v>502</v>
      </c>
      <c r="P1017" s="5" t="str">
        <f>LEFT(Tableau_Lancer_la_requête_à_partir_de_DB_TOPZOO[[#This Row],[CT_CODEPOSTAL]],2)</f>
        <v>13</v>
      </c>
      <c r="Q1017" s="5">
        <f>IF(SUMPRODUCT((B$2:B1017=B1017)*(C$2:C1017=C1017))&gt;1,0,1)</f>
        <v>0</v>
      </c>
      <c r="R1017" s="5" t="str">
        <f>LEFT(Tableau_Lancer_la_requête_à_partir_de_DB_TOPZOO[[#This Row],[DO_PIECE]],2)</f>
        <v>FA</v>
      </c>
    </row>
    <row r="1018" spans="1:18" x14ac:dyDescent="0.25">
      <c r="A1018" s="5" t="s">
        <v>427</v>
      </c>
      <c r="B1018" t="s">
        <v>417</v>
      </c>
      <c r="C1018" t="s">
        <v>336</v>
      </c>
      <c r="D1018" s="1">
        <v>41718</v>
      </c>
      <c r="E1018" t="s">
        <v>30</v>
      </c>
      <c r="F1018">
        <v>6</v>
      </c>
      <c r="G1018">
        <v>34.770000000000003</v>
      </c>
      <c r="H1018" t="s">
        <v>433</v>
      </c>
      <c r="I1018" t="s">
        <v>288</v>
      </c>
      <c r="J1018" t="s">
        <v>334</v>
      </c>
      <c r="K10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8" s="4">
        <f>+IF(LEFT(Tableau_Lancer_la_requête_à_partir_de_DB_TOPZOO[[#This Row],[DO_PIECE]],2)="av",0,F1018)</f>
        <v>6</v>
      </c>
      <c r="M10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8" s="2">
        <f>YEAR(Tableau_Lancer_la_requête_à_partir_de_DB_TOPZOO[[#This Row],[DO_DATE]])</f>
        <v>2014</v>
      </c>
      <c r="O1018" s="4" t="s">
        <v>494</v>
      </c>
      <c r="P1018" s="5" t="str">
        <f>LEFT(Tableau_Lancer_la_requête_à_partir_de_DB_TOPZOO[[#This Row],[CT_CODEPOSTAL]],2)</f>
        <v>13</v>
      </c>
      <c r="Q1018" s="5">
        <f>IF(SUMPRODUCT((B$2:B1018=B1018)*(C$2:C1018=C1018))&gt;1,0,1)</f>
        <v>0</v>
      </c>
      <c r="R1018" s="5" t="str">
        <f>LEFT(Tableau_Lancer_la_requête_à_partir_de_DB_TOPZOO[[#This Row],[DO_PIECE]],2)</f>
        <v>FA</v>
      </c>
    </row>
    <row r="1019" spans="1:18" x14ac:dyDescent="0.25">
      <c r="A1019" s="5" t="s">
        <v>427</v>
      </c>
      <c r="B1019" t="s">
        <v>417</v>
      </c>
      <c r="C1019" t="s">
        <v>336</v>
      </c>
      <c r="D1019" s="1">
        <v>41718</v>
      </c>
      <c r="E1019" t="s">
        <v>337</v>
      </c>
      <c r="F1019">
        <v>1</v>
      </c>
      <c r="G1019">
        <v>14.773</v>
      </c>
      <c r="H1019" t="s">
        <v>433</v>
      </c>
      <c r="I1019" t="s">
        <v>288</v>
      </c>
      <c r="J1019" t="s">
        <v>334</v>
      </c>
      <c r="K10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19" s="4">
        <f>+IF(LEFT(Tableau_Lancer_la_requête_à_partir_de_DB_TOPZOO[[#This Row],[DO_PIECE]],2)="av",0,F1019)</f>
        <v>1</v>
      </c>
      <c r="M10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19" s="2">
        <f>YEAR(Tableau_Lancer_la_requête_à_partir_de_DB_TOPZOO[[#This Row],[DO_DATE]])</f>
        <v>2014</v>
      </c>
      <c r="O1019" s="4" t="s">
        <v>668</v>
      </c>
      <c r="P1019" s="5" t="str">
        <f>LEFT(Tableau_Lancer_la_requête_à_partir_de_DB_TOPZOO[[#This Row],[CT_CODEPOSTAL]],2)</f>
        <v>13</v>
      </c>
      <c r="Q1019" s="5">
        <f>IF(SUMPRODUCT((B$2:B1019=B1019)*(C$2:C1019=C1019))&gt;1,0,1)</f>
        <v>0</v>
      </c>
      <c r="R1019" s="5" t="str">
        <f>LEFT(Tableau_Lancer_la_requête_à_partir_de_DB_TOPZOO[[#This Row],[DO_PIECE]],2)</f>
        <v>FA</v>
      </c>
    </row>
    <row r="1020" spans="1:18" x14ac:dyDescent="0.25">
      <c r="A1020" s="5" t="s">
        <v>427</v>
      </c>
      <c r="B1020" t="s">
        <v>417</v>
      </c>
      <c r="C1020" t="s">
        <v>336</v>
      </c>
      <c r="D1020" s="1">
        <v>41718</v>
      </c>
      <c r="E1020" t="s">
        <v>331</v>
      </c>
      <c r="F1020">
        <v>1</v>
      </c>
      <c r="G1020">
        <v>21.47</v>
      </c>
      <c r="H1020" t="s">
        <v>433</v>
      </c>
      <c r="I1020" t="s">
        <v>288</v>
      </c>
      <c r="J1020" t="s">
        <v>334</v>
      </c>
      <c r="K10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0" s="4">
        <f>+IF(LEFT(Tableau_Lancer_la_requête_à_partir_de_DB_TOPZOO[[#This Row],[DO_PIECE]],2)="av",0,F1020)</f>
        <v>1</v>
      </c>
      <c r="M10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020" s="2">
        <f>YEAR(Tableau_Lancer_la_requête_à_partir_de_DB_TOPZOO[[#This Row],[DO_DATE]])</f>
        <v>2014</v>
      </c>
      <c r="O1020" s="4" t="s">
        <v>693</v>
      </c>
      <c r="P1020" s="5" t="str">
        <f>LEFT(Tableau_Lancer_la_requête_à_partir_de_DB_TOPZOO[[#This Row],[CT_CODEPOSTAL]],2)</f>
        <v>13</v>
      </c>
      <c r="Q1020" s="5">
        <f>IF(SUMPRODUCT((B$2:B1020=B1020)*(C$2:C1020=C1020))&gt;1,0,1)</f>
        <v>0</v>
      </c>
      <c r="R1020" s="5" t="str">
        <f>LEFT(Tableau_Lancer_la_requête_à_partir_de_DB_TOPZOO[[#This Row],[DO_PIECE]],2)</f>
        <v>FA</v>
      </c>
    </row>
    <row r="1021" spans="1:18" x14ac:dyDescent="0.25">
      <c r="A1021" s="5" t="s">
        <v>427</v>
      </c>
      <c r="B1021" t="s">
        <v>417</v>
      </c>
      <c r="C1021" t="s">
        <v>346</v>
      </c>
      <c r="D1021" s="1">
        <v>41731</v>
      </c>
      <c r="E1021" t="s">
        <v>122</v>
      </c>
      <c r="F1021">
        <v>1</v>
      </c>
      <c r="G1021">
        <v>23.37</v>
      </c>
      <c r="H1021" t="s">
        <v>433</v>
      </c>
      <c r="I1021" t="s">
        <v>288</v>
      </c>
      <c r="J1021" t="s">
        <v>334</v>
      </c>
      <c r="K10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1" s="4">
        <f>+IF(LEFT(Tableau_Lancer_la_requête_à_partir_de_DB_TOPZOO[[#This Row],[DO_PIECE]],2)="av",0,F1021)</f>
        <v>1</v>
      </c>
      <c r="M10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1" s="2">
        <f>YEAR(Tableau_Lancer_la_requête_à_partir_de_DB_TOPZOO[[#This Row],[DO_DATE]])</f>
        <v>2014</v>
      </c>
      <c r="O1021" s="4" t="s">
        <v>435</v>
      </c>
      <c r="P1021" s="5" t="str">
        <f>LEFT(Tableau_Lancer_la_requête_à_partir_de_DB_TOPZOO[[#This Row],[CT_CODEPOSTAL]],2)</f>
        <v>13</v>
      </c>
      <c r="Q1021" s="5">
        <f>IF(SUMPRODUCT((B$2:B1021=B1021)*(C$2:C1021=C1021))&gt;1,0,1)</f>
        <v>1</v>
      </c>
      <c r="R1021" s="5" t="str">
        <f>LEFT(Tableau_Lancer_la_requête_à_partir_de_DB_TOPZOO[[#This Row],[DO_PIECE]],2)</f>
        <v>FA</v>
      </c>
    </row>
    <row r="1022" spans="1:18" x14ac:dyDescent="0.25">
      <c r="A1022" s="5" t="s">
        <v>427</v>
      </c>
      <c r="B1022" t="s">
        <v>417</v>
      </c>
      <c r="C1022" t="s">
        <v>346</v>
      </c>
      <c r="D1022" s="1">
        <v>41731</v>
      </c>
      <c r="E1022" t="s">
        <v>330</v>
      </c>
      <c r="F1022">
        <v>1</v>
      </c>
      <c r="G1022">
        <v>31.35</v>
      </c>
      <c r="H1022" t="s">
        <v>433</v>
      </c>
      <c r="I1022" t="s">
        <v>288</v>
      </c>
      <c r="J1022" t="s">
        <v>334</v>
      </c>
      <c r="K10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2" s="4">
        <f>+IF(LEFT(Tableau_Lancer_la_requête_à_partir_de_DB_TOPZOO[[#This Row],[DO_PIECE]],2)="av",0,F1022)</f>
        <v>1</v>
      </c>
      <c r="M10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2" s="2">
        <f>YEAR(Tableau_Lancer_la_requête_à_partir_de_DB_TOPZOO[[#This Row],[DO_DATE]])</f>
        <v>2014</v>
      </c>
      <c r="O1022" s="4" t="s">
        <v>646</v>
      </c>
      <c r="P1022" s="5" t="str">
        <f>LEFT(Tableau_Lancer_la_requête_à_partir_de_DB_TOPZOO[[#This Row],[CT_CODEPOSTAL]],2)</f>
        <v>13</v>
      </c>
      <c r="Q1022" s="5">
        <f>IF(SUMPRODUCT((B$2:B1022=B1022)*(C$2:C1022=C1022))&gt;1,0,1)</f>
        <v>0</v>
      </c>
      <c r="R1022" s="5" t="str">
        <f>LEFT(Tableau_Lancer_la_requête_à_partir_de_DB_TOPZOO[[#This Row],[DO_PIECE]],2)</f>
        <v>FA</v>
      </c>
    </row>
    <row r="1023" spans="1:18" x14ac:dyDescent="0.25">
      <c r="A1023" s="5" t="s">
        <v>427</v>
      </c>
      <c r="B1023" t="s">
        <v>417</v>
      </c>
      <c r="C1023" t="s">
        <v>346</v>
      </c>
      <c r="D1023" s="1">
        <v>41731</v>
      </c>
      <c r="E1023" t="s">
        <v>100</v>
      </c>
      <c r="F1023">
        <v>1</v>
      </c>
      <c r="G1023">
        <v>19.664999999999999</v>
      </c>
      <c r="H1023" t="s">
        <v>433</v>
      </c>
      <c r="I1023" t="s">
        <v>288</v>
      </c>
      <c r="J1023" t="s">
        <v>334</v>
      </c>
      <c r="K10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3" s="4">
        <f>+IF(LEFT(Tableau_Lancer_la_requête_à_partir_de_DB_TOPZOO[[#This Row],[DO_PIECE]],2)="av",0,F1023)</f>
        <v>1</v>
      </c>
      <c r="M10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3" s="2">
        <f>YEAR(Tableau_Lancer_la_requête_à_partir_de_DB_TOPZOO[[#This Row],[DO_DATE]])</f>
        <v>2014</v>
      </c>
      <c r="O1023" s="4" t="s">
        <v>462</v>
      </c>
      <c r="P1023" s="5" t="str">
        <f>LEFT(Tableau_Lancer_la_requête_à_partir_de_DB_TOPZOO[[#This Row],[CT_CODEPOSTAL]],2)</f>
        <v>13</v>
      </c>
      <c r="Q1023" s="5">
        <f>IF(SUMPRODUCT((B$2:B1023=B1023)*(C$2:C1023=C1023))&gt;1,0,1)</f>
        <v>0</v>
      </c>
      <c r="R1023" s="5" t="str">
        <f>LEFT(Tableau_Lancer_la_requête_à_partir_de_DB_TOPZOO[[#This Row],[DO_PIECE]],2)</f>
        <v>FA</v>
      </c>
    </row>
    <row r="1024" spans="1:18" x14ac:dyDescent="0.25">
      <c r="A1024" s="5" t="s">
        <v>427</v>
      </c>
      <c r="B1024" t="s">
        <v>417</v>
      </c>
      <c r="C1024" t="s">
        <v>346</v>
      </c>
      <c r="D1024" s="1">
        <v>41731</v>
      </c>
      <c r="E1024" t="s">
        <v>144</v>
      </c>
      <c r="F1024">
        <v>1</v>
      </c>
      <c r="G1024">
        <v>28.518999999999998</v>
      </c>
      <c r="H1024" t="s">
        <v>433</v>
      </c>
      <c r="I1024" t="s">
        <v>288</v>
      </c>
      <c r="J1024" t="s">
        <v>334</v>
      </c>
      <c r="K10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4" s="4">
        <f>+IF(LEFT(Tableau_Lancer_la_requête_à_partir_de_DB_TOPZOO[[#This Row],[DO_PIECE]],2)="av",0,F1024)</f>
        <v>1</v>
      </c>
      <c r="M10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4" s="2">
        <f>YEAR(Tableau_Lancer_la_requête_à_partir_de_DB_TOPZOO[[#This Row],[DO_DATE]])</f>
        <v>2014</v>
      </c>
      <c r="O1024" s="4" t="s">
        <v>604</v>
      </c>
      <c r="P1024" s="5" t="str">
        <f>LEFT(Tableau_Lancer_la_requête_à_partir_de_DB_TOPZOO[[#This Row],[CT_CODEPOSTAL]],2)</f>
        <v>13</v>
      </c>
      <c r="Q1024" s="5">
        <f>IF(SUMPRODUCT((B$2:B1024=B1024)*(C$2:C1024=C1024))&gt;1,0,1)</f>
        <v>0</v>
      </c>
      <c r="R1024" s="5" t="str">
        <f>LEFT(Tableau_Lancer_la_requête_à_partir_de_DB_TOPZOO[[#This Row],[DO_PIECE]],2)</f>
        <v>FA</v>
      </c>
    </row>
    <row r="1025" spans="1:18" x14ac:dyDescent="0.25">
      <c r="A1025" s="5" t="s">
        <v>427</v>
      </c>
      <c r="B1025" t="s">
        <v>417</v>
      </c>
      <c r="C1025" t="s">
        <v>346</v>
      </c>
      <c r="D1025" s="1">
        <v>41731</v>
      </c>
      <c r="E1025" t="s">
        <v>17</v>
      </c>
      <c r="F1025">
        <v>3</v>
      </c>
      <c r="G1025">
        <v>16.815000000000001</v>
      </c>
      <c r="H1025" t="s">
        <v>433</v>
      </c>
      <c r="I1025" t="s">
        <v>288</v>
      </c>
      <c r="J1025" t="s">
        <v>334</v>
      </c>
      <c r="K10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5" s="4">
        <f>+IF(LEFT(Tableau_Lancer_la_requête_à_partir_de_DB_TOPZOO[[#This Row],[DO_PIECE]],2)="av",0,F1025)</f>
        <v>3</v>
      </c>
      <c r="M10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5" s="2">
        <f>YEAR(Tableau_Lancer_la_requête_à_partir_de_DB_TOPZOO[[#This Row],[DO_DATE]])</f>
        <v>2014</v>
      </c>
      <c r="O1025" s="4" t="s">
        <v>487</v>
      </c>
      <c r="P1025" s="5" t="str">
        <f>LEFT(Tableau_Lancer_la_requête_à_partir_de_DB_TOPZOO[[#This Row],[CT_CODEPOSTAL]],2)</f>
        <v>13</v>
      </c>
      <c r="Q1025" s="5">
        <f>IF(SUMPRODUCT((B$2:B1025=B1025)*(C$2:C1025=C1025))&gt;1,0,1)</f>
        <v>0</v>
      </c>
      <c r="R1025" s="5" t="str">
        <f>LEFT(Tableau_Lancer_la_requête_à_partir_de_DB_TOPZOO[[#This Row],[DO_PIECE]],2)</f>
        <v>FA</v>
      </c>
    </row>
    <row r="1026" spans="1:18" x14ac:dyDescent="0.25">
      <c r="A1026" s="5" t="s">
        <v>427</v>
      </c>
      <c r="B1026" t="s">
        <v>417</v>
      </c>
      <c r="C1026" t="s">
        <v>346</v>
      </c>
      <c r="D1026" s="1">
        <v>41731</v>
      </c>
      <c r="E1026" t="s">
        <v>18</v>
      </c>
      <c r="F1026">
        <v>3</v>
      </c>
      <c r="G1026">
        <v>14.678000000000001</v>
      </c>
      <c r="H1026" t="s">
        <v>433</v>
      </c>
      <c r="I1026" t="s">
        <v>288</v>
      </c>
      <c r="J1026" t="s">
        <v>334</v>
      </c>
      <c r="K10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6" s="4">
        <f>+IF(LEFT(Tableau_Lancer_la_requête_à_partir_de_DB_TOPZOO[[#This Row],[DO_PIECE]],2)="av",0,F1026)</f>
        <v>3</v>
      </c>
      <c r="M10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6" s="2">
        <f>YEAR(Tableau_Lancer_la_requête_à_partir_de_DB_TOPZOO[[#This Row],[DO_DATE]])</f>
        <v>2014</v>
      </c>
      <c r="O1026" s="4" t="s">
        <v>489</v>
      </c>
      <c r="P1026" s="5" t="str">
        <f>LEFT(Tableau_Lancer_la_requête_à_partir_de_DB_TOPZOO[[#This Row],[CT_CODEPOSTAL]],2)</f>
        <v>13</v>
      </c>
      <c r="Q1026" s="5">
        <f>IF(SUMPRODUCT((B$2:B1026=B1026)*(C$2:C1026=C1026))&gt;1,0,1)</f>
        <v>0</v>
      </c>
      <c r="R1026" s="5" t="str">
        <f>LEFT(Tableau_Lancer_la_requête_à_partir_de_DB_TOPZOO[[#This Row],[DO_PIECE]],2)</f>
        <v>FA</v>
      </c>
    </row>
    <row r="1027" spans="1:18" x14ac:dyDescent="0.25">
      <c r="A1027" s="5" t="s">
        <v>427</v>
      </c>
      <c r="B1027" t="s">
        <v>417</v>
      </c>
      <c r="C1027" t="s">
        <v>346</v>
      </c>
      <c r="D1027" s="1">
        <v>41731</v>
      </c>
      <c r="E1027" t="s">
        <v>6</v>
      </c>
      <c r="F1027">
        <v>3</v>
      </c>
      <c r="G1027">
        <v>15.96</v>
      </c>
      <c r="H1027" t="s">
        <v>433</v>
      </c>
      <c r="I1027" t="s">
        <v>288</v>
      </c>
      <c r="J1027" t="s">
        <v>334</v>
      </c>
      <c r="K10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7" s="4">
        <f>+IF(LEFT(Tableau_Lancer_la_requête_à_partir_de_DB_TOPZOO[[#This Row],[DO_PIECE]],2)="av",0,F1027)</f>
        <v>3</v>
      </c>
      <c r="M10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7" s="2">
        <f>YEAR(Tableau_Lancer_la_requête_à_partir_de_DB_TOPZOO[[#This Row],[DO_DATE]])</f>
        <v>2014</v>
      </c>
      <c r="O1027" s="4" t="s">
        <v>633</v>
      </c>
      <c r="P1027" s="5" t="str">
        <f>LEFT(Tableau_Lancer_la_requête_à_partir_de_DB_TOPZOO[[#This Row],[CT_CODEPOSTAL]],2)</f>
        <v>13</v>
      </c>
      <c r="Q1027" s="5">
        <f>IF(SUMPRODUCT((B$2:B1027=B1027)*(C$2:C1027=C1027))&gt;1,0,1)</f>
        <v>0</v>
      </c>
      <c r="R1027" s="5" t="str">
        <f>LEFT(Tableau_Lancer_la_requête_à_partir_de_DB_TOPZOO[[#This Row],[DO_PIECE]],2)</f>
        <v>FA</v>
      </c>
    </row>
    <row r="1028" spans="1:18" x14ac:dyDescent="0.25">
      <c r="A1028" s="5" t="s">
        <v>427</v>
      </c>
      <c r="B1028" t="s">
        <v>417</v>
      </c>
      <c r="C1028" t="s">
        <v>346</v>
      </c>
      <c r="D1028" s="1">
        <v>41731</v>
      </c>
      <c r="E1028" t="s">
        <v>128</v>
      </c>
      <c r="F1028">
        <v>3</v>
      </c>
      <c r="G1028">
        <v>18.097999999999999</v>
      </c>
      <c r="H1028" t="s">
        <v>433</v>
      </c>
      <c r="I1028" t="s">
        <v>288</v>
      </c>
      <c r="J1028" t="s">
        <v>334</v>
      </c>
      <c r="K10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8" s="4">
        <f>+IF(LEFT(Tableau_Lancer_la_requête_à_partir_de_DB_TOPZOO[[#This Row],[DO_PIECE]],2)="av",0,F1028)</f>
        <v>3</v>
      </c>
      <c r="M10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8" s="2">
        <f>YEAR(Tableau_Lancer_la_requête_à_partir_de_DB_TOPZOO[[#This Row],[DO_DATE]])</f>
        <v>2014</v>
      </c>
      <c r="O1028" s="4" t="s">
        <v>548</v>
      </c>
      <c r="P1028" s="5" t="str">
        <f>LEFT(Tableau_Lancer_la_requête_à_partir_de_DB_TOPZOO[[#This Row],[CT_CODEPOSTAL]],2)</f>
        <v>13</v>
      </c>
      <c r="Q1028" s="5">
        <f>IF(SUMPRODUCT((B$2:B1028=B1028)*(C$2:C1028=C1028))&gt;1,0,1)</f>
        <v>0</v>
      </c>
      <c r="R1028" s="5" t="str">
        <f>LEFT(Tableau_Lancer_la_requête_à_partir_de_DB_TOPZOO[[#This Row],[DO_PIECE]],2)</f>
        <v>FA</v>
      </c>
    </row>
    <row r="1029" spans="1:18" x14ac:dyDescent="0.25">
      <c r="A1029" s="5" t="s">
        <v>427</v>
      </c>
      <c r="B1029" t="s">
        <v>417</v>
      </c>
      <c r="C1029" t="s">
        <v>346</v>
      </c>
      <c r="D1029" s="1">
        <v>41731</v>
      </c>
      <c r="E1029" t="s">
        <v>117</v>
      </c>
      <c r="F1029">
        <v>9</v>
      </c>
      <c r="G1029">
        <v>20.093</v>
      </c>
      <c r="H1029" t="s">
        <v>433</v>
      </c>
      <c r="I1029" t="s">
        <v>288</v>
      </c>
      <c r="J1029" t="s">
        <v>334</v>
      </c>
      <c r="K10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29" s="4">
        <f>+IF(LEFT(Tableau_Lancer_la_requête_à_partir_de_DB_TOPZOO[[#This Row],[DO_PIECE]],2)="av",0,F1029)</f>
        <v>9</v>
      </c>
      <c r="M10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29" s="2">
        <f>YEAR(Tableau_Lancer_la_requête_à_partir_de_DB_TOPZOO[[#This Row],[DO_DATE]])</f>
        <v>2014</v>
      </c>
      <c r="O1029" s="4" t="s">
        <v>468</v>
      </c>
      <c r="P1029" s="5" t="str">
        <f>LEFT(Tableau_Lancer_la_requête_à_partir_de_DB_TOPZOO[[#This Row],[CT_CODEPOSTAL]],2)</f>
        <v>13</v>
      </c>
      <c r="Q1029" s="5">
        <f>IF(SUMPRODUCT((B$2:B1029=B1029)*(C$2:C1029=C1029))&gt;1,0,1)</f>
        <v>0</v>
      </c>
      <c r="R1029" s="5" t="str">
        <f>LEFT(Tableau_Lancer_la_requête_à_partir_de_DB_TOPZOO[[#This Row],[DO_PIECE]],2)</f>
        <v>FA</v>
      </c>
    </row>
    <row r="1030" spans="1:18" x14ac:dyDescent="0.25">
      <c r="A1030" s="5" t="s">
        <v>427</v>
      </c>
      <c r="B1030" t="s">
        <v>417</v>
      </c>
      <c r="C1030" t="s">
        <v>346</v>
      </c>
      <c r="D1030" s="1">
        <v>41731</v>
      </c>
      <c r="E1030" t="s">
        <v>112</v>
      </c>
      <c r="F1030">
        <v>9</v>
      </c>
      <c r="G1030">
        <v>20.093</v>
      </c>
      <c r="H1030" t="s">
        <v>433</v>
      </c>
      <c r="I1030" t="s">
        <v>288</v>
      </c>
      <c r="J1030" t="s">
        <v>334</v>
      </c>
      <c r="K10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0" s="4">
        <f>+IF(LEFT(Tableau_Lancer_la_requête_à_partir_de_DB_TOPZOO[[#This Row],[DO_PIECE]],2)="av",0,F1030)</f>
        <v>9</v>
      </c>
      <c r="M10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0" s="2">
        <f>YEAR(Tableau_Lancer_la_requête_à_partir_de_DB_TOPZOO[[#This Row],[DO_DATE]])</f>
        <v>2014</v>
      </c>
      <c r="O1030" s="4" t="s">
        <v>469</v>
      </c>
      <c r="P1030" s="5" t="str">
        <f>LEFT(Tableau_Lancer_la_requête_à_partir_de_DB_TOPZOO[[#This Row],[CT_CODEPOSTAL]],2)</f>
        <v>13</v>
      </c>
      <c r="Q1030" s="5">
        <f>IF(SUMPRODUCT((B$2:B1030=B1030)*(C$2:C1030=C1030))&gt;1,0,1)</f>
        <v>0</v>
      </c>
      <c r="R1030" s="5" t="str">
        <f>LEFT(Tableau_Lancer_la_requête_à_partir_de_DB_TOPZOO[[#This Row],[DO_PIECE]],2)</f>
        <v>FA</v>
      </c>
    </row>
    <row r="1031" spans="1:18" x14ac:dyDescent="0.25">
      <c r="A1031" s="5" t="s">
        <v>427</v>
      </c>
      <c r="B1031" t="s">
        <v>417</v>
      </c>
      <c r="C1031" t="s">
        <v>346</v>
      </c>
      <c r="D1031" s="1">
        <v>41731</v>
      </c>
      <c r="E1031" t="s">
        <v>76</v>
      </c>
      <c r="F1031">
        <v>9</v>
      </c>
      <c r="G1031">
        <v>24.026</v>
      </c>
      <c r="H1031" t="s">
        <v>433</v>
      </c>
      <c r="I1031" t="s">
        <v>288</v>
      </c>
      <c r="J1031" t="s">
        <v>334</v>
      </c>
      <c r="K10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1" s="4">
        <f>+IF(LEFT(Tableau_Lancer_la_requête_à_partir_de_DB_TOPZOO[[#This Row],[DO_PIECE]],2)="av",0,F1031)</f>
        <v>9</v>
      </c>
      <c r="M10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1" s="2">
        <f>YEAR(Tableau_Lancer_la_requête_à_partir_de_DB_TOPZOO[[#This Row],[DO_DATE]])</f>
        <v>2014</v>
      </c>
      <c r="O1031" s="4" t="s">
        <v>472</v>
      </c>
      <c r="P1031" s="5" t="str">
        <f>LEFT(Tableau_Lancer_la_requête_à_partir_de_DB_TOPZOO[[#This Row],[CT_CODEPOSTAL]],2)</f>
        <v>13</v>
      </c>
      <c r="Q1031" s="5">
        <f>IF(SUMPRODUCT((B$2:B1031=B1031)*(C$2:C1031=C1031))&gt;1,0,1)</f>
        <v>0</v>
      </c>
      <c r="R1031" s="5" t="str">
        <f>LEFT(Tableau_Lancer_la_requête_à_partir_de_DB_TOPZOO[[#This Row],[DO_PIECE]],2)</f>
        <v>FA</v>
      </c>
    </row>
    <row r="1032" spans="1:18" x14ac:dyDescent="0.25">
      <c r="A1032" s="5" t="s">
        <v>427</v>
      </c>
      <c r="B1032" t="s">
        <v>417</v>
      </c>
      <c r="C1032" t="s">
        <v>346</v>
      </c>
      <c r="D1032" s="1">
        <v>41731</v>
      </c>
      <c r="E1032" t="s">
        <v>73</v>
      </c>
      <c r="F1032">
        <v>3</v>
      </c>
      <c r="G1032">
        <v>8.0090000000000003</v>
      </c>
      <c r="H1032" t="s">
        <v>433</v>
      </c>
      <c r="I1032" t="s">
        <v>288</v>
      </c>
      <c r="J1032" t="s">
        <v>334</v>
      </c>
      <c r="K10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2" s="4">
        <f>+IF(LEFT(Tableau_Lancer_la_requête_à_partir_de_DB_TOPZOO[[#This Row],[DO_PIECE]],2)="av",0,F1032)</f>
        <v>3</v>
      </c>
      <c r="M10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2" s="2">
        <f>YEAR(Tableau_Lancer_la_requête_à_partir_de_DB_TOPZOO[[#This Row],[DO_DATE]])</f>
        <v>2014</v>
      </c>
      <c r="O1032" s="4" t="s">
        <v>477</v>
      </c>
      <c r="P1032" s="5" t="str">
        <f>LEFT(Tableau_Lancer_la_requête_à_partir_de_DB_TOPZOO[[#This Row],[CT_CODEPOSTAL]],2)</f>
        <v>13</v>
      </c>
      <c r="Q1032" s="5">
        <f>IF(SUMPRODUCT((B$2:B1032=B1032)*(C$2:C1032=C1032))&gt;1,0,1)</f>
        <v>0</v>
      </c>
      <c r="R1032" s="5" t="str">
        <f>LEFT(Tableau_Lancer_la_requête_à_partir_de_DB_TOPZOO[[#This Row],[DO_PIECE]],2)</f>
        <v>FA</v>
      </c>
    </row>
    <row r="1033" spans="1:18" x14ac:dyDescent="0.25">
      <c r="A1033" s="5" t="s">
        <v>427</v>
      </c>
      <c r="B1033" t="s">
        <v>417</v>
      </c>
      <c r="C1033" t="s">
        <v>346</v>
      </c>
      <c r="D1033" s="1">
        <v>41731</v>
      </c>
      <c r="E1033" t="s">
        <v>11</v>
      </c>
      <c r="F1033">
        <v>3</v>
      </c>
      <c r="G1033">
        <v>14.678000000000001</v>
      </c>
      <c r="H1033" t="s">
        <v>433</v>
      </c>
      <c r="I1033" t="s">
        <v>288</v>
      </c>
      <c r="J1033" t="s">
        <v>334</v>
      </c>
      <c r="K10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3" s="4">
        <f>+IF(LEFT(Tableau_Lancer_la_requête_à_partir_de_DB_TOPZOO[[#This Row],[DO_PIECE]],2)="av",0,F1033)</f>
        <v>3</v>
      </c>
      <c r="M10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3" s="2">
        <f>YEAR(Tableau_Lancer_la_requête_à_partir_de_DB_TOPZOO[[#This Row],[DO_DATE]])</f>
        <v>2014</v>
      </c>
      <c r="O1033" s="4" t="s">
        <v>586</v>
      </c>
      <c r="P1033" s="5" t="str">
        <f>LEFT(Tableau_Lancer_la_requête_à_partir_de_DB_TOPZOO[[#This Row],[CT_CODEPOSTAL]],2)</f>
        <v>13</v>
      </c>
      <c r="Q1033" s="5">
        <f>IF(SUMPRODUCT((B$2:B1033=B1033)*(C$2:C1033=C1033))&gt;1,0,1)</f>
        <v>0</v>
      </c>
      <c r="R1033" s="5" t="str">
        <f>LEFT(Tableau_Lancer_la_requête_à_partir_de_DB_TOPZOO[[#This Row],[DO_PIECE]],2)</f>
        <v>FA</v>
      </c>
    </row>
    <row r="1034" spans="1:18" x14ac:dyDescent="0.25">
      <c r="A1034" s="5" t="s">
        <v>427</v>
      </c>
      <c r="B1034" t="s">
        <v>417</v>
      </c>
      <c r="C1034" t="s">
        <v>346</v>
      </c>
      <c r="D1034" s="1">
        <v>41731</v>
      </c>
      <c r="E1034" t="s">
        <v>36</v>
      </c>
      <c r="F1034">
        <v>1</v>
      </c>
      <c r="G1034">
        <v>22.42</v>
      </c>
      <c r="H1034" t="s">
        <v>433</v>
      </c>
      <c r="I1034" t="s">
        <v>288</v>
      </c>
      <c r="J1034" t="s">
        <v>334</v>
      </c>
      <c r="K10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4" s="4">
        <f>+IF(LEFT(Tableau_Lancer_la_requête_à_partir_de_DB_TOPZOO[[#This Row],[DO_PIECE]],2)="av",0,F1034)</f>
        <v>1</v>
      </c>
      <c r="M10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4" s="2">
        <f>YEAR(Tableau_Lancer_la_requête_à_partir_de_DB_TOPZOO[[#This Row],[DO_DATE]])</f>
        <v>2014</v>
      </c>
      <c r="O1034" s="4" t="s">
        <v>608</v>
      </c>
      <c r="P1034" s="5" t="str">
        <f>LEFT(Tableau_Lancer_la_requête_à_partir_de_DB_TOPZOO[[#This Row],[CT_CODEPOSTAL]],2)</f>
        <v>13</v>
      </c>
      <c r="Q1034" s="5">
        <f>IF(SUMPRODUCT((B$2:B1034=B1034)*(C$2:C1034=C1034))&gt;1,0,1)</f>
        <v>0</v>
      </c>
      <c r="R1034" s="5" t="str">
        <f>LEFT(Tableau_Lancer_la_requête_à_partir_de_DB_TOPZOO[[#This Row],[DO_PIECE]],2)</f>
        <v>FA</v>
      </c>
    </row>
    <row r="1035" spans="1:18" x14ac:dyDescent="0.25">
      <c r="A1035" s="5" t="s">
        <v>427</v>
      </c>
      <c r="B1035" t="s">
        <v>417</v>
      </c>
      <c r="C1035" t="s">
        <v>352</v>
      </c>
      <c r="D1035" s="1">
        <v>41754</v>
      </c>
      <c r="E1035" t="s">
        <v>9</v>
      </c>
      <c r="F1035">
        <v>4</v>
      </c>
      <c r="G1035">
        <v>15.238</v>
      </c>
      <c r="H1035" t="s">
        <v>433</v>
      </c>
      <c r="I1035" t="s">
        <v>288</v>
      </c>
      <c r="J1035" t="s">
        <v>334</v>
      </c>
      <c r="K10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5" s="4">
        <f>+IF(LEFT(Tableau_Lancer_la_requête_à_partir_de_DB_TOPZOO[[#This Row],[DO_PIECE]],2)="av",0,F1035)</f>
        <v>4</v>
      </c>
      <c r="M10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5" s="2">
        <f>YEAR(Tableau_Lancer_la_requête_à_partir_de_DB_TOPZOO[[#This Row],[DO_DATE]])</f>
        <v>2014</v>
      </c>
      <c r="O1035" s="4" t="s">
        <v>677</v>
      </c>
      <c r="P1035" s="5" t="str">
        <f>LEFT(Tableau_Lancer_la_requête_à_partir_de_DB_TOPZOO[[#This Row],[CT_CODEPOSTAL]],2)</f>
        <v>13</v>
      </c>
      <c r="Q1035" s="5">
        <f>IF(SUMPRODUCT((B$2:B1035=B1035)*(C$2:C1035=C1035))&gt;1,0,1)</f>
        <v>1</v>
      </c>
      <c r="R1035" s="5" t="str">
        <f>LEFT(Tableau_Lancer_la_requête_à_partir_de_DB_TOPZOO[[#This Row],[DO_PIECE]],2)</f>
        <v>FA</v>
      </c>
    </row>
    <row r="1036" spans="1:18" x14ac:dyDescent="0.25">
      <c r="A1036" s="5" t="s">
        <v>427</v>
      </c>
      <c r="B1036" t="s">
        <v>417</v>
      </c>
      <c r="C1036" t="s">
        <v>352</v>
      </c>
      <c r="D1036" s="1">
        <v>41754</v>
      </c>
      <c r="E1036" t="s">
        <v>7</v>
      </c>
      <c r="F1036">
        <v>4</v>
      </c>
      <c r="G1036">
        <v>15.238</v>
      </c>
      <c r="H1036" t="s">
        <v>433</v>
      </c>
      <c r="I1036" t="s">
        <v>288</v>
      </c>
      <c r="J1036" t="s">
        <v>334</v>
      </c>
      <c r="K10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6" s="4">
        <f>+IF(LEFT(Tableau_Lancer_la_requête_à_partir_de_DB_TOPZOO[[#This Row],[DO_PIECE]],2)="av",0,F1036)</f>
        <v>4</v>
      </c>
      <c r="M10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6" s="2">
        <f>YEAR(Tableau_Lancer_la_requête_à_partir_de_DB_TOPZOO[[#This Row],[DO_DATE]])</f>
        <v>2014</v>
      </c>
      <c r="O1036" s="4" t="s">
        <v>673</v>
      </c>
      <c r="P1036" s="5" t="str">
        <f>LEFT(Tableau_Lancer_la_requête_à_partir_de_DB_TOPZOO[[#This Row],[CT_CODEPOSTAL]],2)</f>
        <v>13</v>
      </c>
      <c r="Q1036" s="5">
        <f>IF(SUMPRODUCT((B$2:B1036=B1036)*(C$2:C1036=C1036))&gt;1,0,1)</f>
        <v>0</v>
      </c>
      <c r="R1036" s="5" t="str">
        <f>LEFT(Tableau_Lancer_la_requête_à_partir_de_DB_TOPZOO[[#This Row],[DO_PIECE]],2)</f>
        <v>FA</v>
      </c>
    </row>
    <row r="1037" spans="1:18" x14ac:dyDescent="0.25">
      <c r="A1037" s="5" t="s">
        <v>427</v>
      </c>
      <c r="B1037" t="s">
        <v>417</v>
      </c>
      <c r="C1037" t="s">
        <v>352</v>
      </c>
      <c r="D1037" s="1">
        <v>41754</v>
      </c>
      <c r="E1037" t="s">
        <v>13</v>
      </c>
      <c r="F1037">
        <v>6</v>
      </c>
      <c r="G1037">
        <v>22.856999999999999</v>
      </c>
      <c r="H1037" t="s">
        <v>433</v>
      </c>
      <c r="I1037" t="s">
        <v>288</v>
      </c>
      <c r="J1037" t="s">
        <v>334</v>
      </c>
      <c r="K10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7" s="4">
        <f>+IF(LEFT(Tableau_Lancer_la_requête_à_partir_de_DB_TOPZOO[[#This Row],[DO_PIECE]],2)="av",0,F1037)</f>
        <v>6</v>
      </c>
      <c r="M10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7" s="2">
        <f>YEAR(Tableau_Lancer_la_requête_à_partir_de_DB_TOPZOO[[#This Row],[DO_DATE]])</f>
        <v>2014</v>
      </c>
      <c r="O1037" s="4" t="s">
        <v>672</v>
      </c>
      <c r="P1037" s="5" t="str">
        <f>LEFT(Tableau_Lancer_la_requête_à_partir_de_DB_TOPZOO[[#This Row],[CT_CODEPOSTAL]],2)</f>
        <v>13</v>
      </c>
      <c r="Q1037" s="5">
        <f>IF(SUMPRODUCT((B$2:B1037=B1037)*(C$2:C1037=C1037))&gt;1,0,1)</f>
        <v>0</v>
      </c>
      <c r="R1037" s="5" t="str">
        <f>LEFT(Tableau_Lancer_la_requête_à_partir_de_DB_TOPZOO[[#This Row],[DO_PIECE]],2)</f>
        <v>FA</v>
      </c>
    </row>
    <row r="1038" spans="1:18" x14ac:dyDescent="0.25">
      <c r="A1038" s="5" t="s">
        <v>427</v>
      </c>
      <c r="B1038" t="s">
        <v>417</v>
      </c>
      <c r="C1038" t="s">
        <v>352</v>
      </c>
      <c r="D1038" s="1">
        <v>41754</v>
      </c>
      <c r="E1038" t="s">
        <v>18</v>
      </c>
      <c r="F1038">
        <v>6</v>
      </c>
      <c r="G1038">
        <v>29.355</v>
      </c>
      <c r="H1038" t="s">
        <v>433</v>
      </c>
      <c r="I1038" t="s">
        <v>288</v>
      </c>
      <c r="J1038" t="s">
        <v>334</v>
      </c>
      <c r="K10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8" s="4">
        <f>+IF(LEFT(Tableau_Lancer_la_requête_à_partir_de_DB_TOPZOO[[#This Row],[DO_PIECE]],2)="av",0,F1038)</f>
        <v>6</v>
      </c>
      <c r="M10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8" s="2">
        <f>YEAR(Tableau_Lancer_la_requête_à_partir_de_DB_TOPZOO[[#This Row],[DO_DATE]])</f>
        <v>2014</v>
      </c>
      <c r="O1038" s="4" t="s">
        <v>489</v>
      </c>
      <c r="P1038" s="5" t="str">
        <f>LEFT(Tableau_Lancer_la_requête_à_partir_de_DB_TOPZOO[[#This Row],[CT_CODEPOSTAL]],2)</f>
        <v>13</v>
      </c>
      <c r="Q1038" s="5">
        <f>IF(SUMPRODUCT((B$2:B1038=B1038)*(C$2:C1038=C1038))&gt;1,0,1)</f>
        <v>0</v>
      </c>
      <c r="R1038" s="5" t="str">
        <f>LEFT(Tableau_Lancer_la_requête_à_partir_de_DB_TOPZOO[[#This Row],[DO_PIECE]],2)</f>
        <v>FA</v>
      </c>
    </row>
    <row r="1039" spans="1:18" x14ac:dyDescent="0.25">
      <c r="A1039" s="5" t="s">
        <v>427</v>
      </c>
      <c r="B1039" t="s">
        <v>417</v>
      </c>
      <c r="C1039" t="s">
        <v>352</v>
      </c>
      <c r="D1039" s="1">
        <v>41754</v>
      </c>
      <c r="E1039" t="s">
        <v>16</v>
      </c>
      <c r="F1039">
        <v>4</v>
      </c>
      <c r="G1039">
        <v>22.42</v>
      </c>
      <c r="H1039" t="s">
        <v>433</v>
      </c>
      <c r="I1039" t="s">
        <v>288</v>
      </c>
      <c r="J1039" t="s">
        <v>334</v>
      </c>
      <c r="K10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39" s="4">
        <f>+IF(LEFT(Tableau_Lancer_la_requête_à_partir_de_DB_TOPZOO[[#This Row],[DO_PIECE]],2)="av",0,F1039)</f>
        <v>4</v>
      </c>
      <c r="M10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39" s="2">
        <f>YEAR(Tableau_Lancer_la_requête_à_partir_de_DB_TOPZOO[[#This Row],[DO_DATE]])</f>
        <v>2014</v>
      </c>
      <c r="O1039" s="4" t="s">
        <v>488</v>
      </c>
      <c r="P1039" s="5" t="str">
        <f>LEFT(Tableau_Lancer_la_requête_à_partir_de_DB_TOPZOO[[#This Row],[CT_CODEPOSTAL]],2)</f>
        <v>13</v>
      </c>
      <c r="Q1039" s="5">
        <f>IF(SUMPRODUCT((B$2:B1039=B1039)*(C$2:C1039=C1039))&gt;1,0,1)</f>
        <v>0</v>
      </c>
      <c r="R1039" s="5" t="str">
        <f>LEFT(Tableau_Lancer_la_requête_à_partir_de_DB_TOPZOO[[#This Row],[DO_PIECE]],2)</f>
        <v>FA</v>
      </c>
    </row>
    <row r="1040" spans="1:18" x14ac:dyDescent="0.25">
      <c r="A1040" s="5" t="s">
        <v>427</v>
      </c>
      <c r="B1040" t="s">
        <v>417</v>
      </c>
      <c r="C1040" t="s">
        <v>352</v>
      </c>
      <c r="D1040" s="1">
        <v>41754</v>
      </c>
      <c r="E1040" t="s">
        <v>22</v>
      </c>
      <c r="F1040">
        <v>14</v>
      </c>
      <c r="G1040">
        <v>62.244</v>
      </c>
      <c r="H1040" t="s">
        <v>433</v>
      </c>
      <c r="I1040" t="s">
        <v>288</v>
      </c>
      <c r="J1040" t="s">
        <v>334</v>
      </c>
      <c r="K10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0" s="4">
        <f>+IF(LEFT(Tableau_Lancer_la_requête_à_partir_de_DB_TOPZOO[[#This Row],[DO_PIECE]],2)="av",0,F1040)</f>
        <v>14</v>
      </c>
      <c r="M10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0" s="2">
        <f>YEAR(Tableau_Lancer_la_requête_à_partir_de_DB_TOPZOO[[#This Row],[DO_DATE]])</f>
        <v>2014</v>
      </c>
      <c r="O1040" s="4" t="s">
        <v>499</v>
      </c>
      <c r="P1040" s="5" t="str">
        <f>LEFT(Tableau_Lancer_la_requête_à_partir_de_DB_TOPZOO[[#This Row],[CT_CODEPOSTAL]],2)</f>
        <v>13</v>
      </c>
      <c r="Q1040" s="5">
        <f>IF(SUMPRODUCT((B$2:B1040=B1040)*(C$2:C1040=C1040))&gt;1,0,1)</f>
        <v>0</v>
      </c>
      <c r="R1040" s="5" t="str">
        <f>LEFT(Tableau_Lancer_la_requête_à_partir_de_DB_TOPZOO[[#This Row],[DO_PIECE]],2)</f>
        <v>FA</v>
      </c>
    </row>
    <row r="1041" spans="1:18" x14ac:dyDescent="0.25">
      <c r="A1041" s="5" t="s">
        <v>427</v>
      </c>
      <c r="B1041" t="s">
        <v>417</v>
      </c>
      <c r="C1041" t="s">
        <v>352</v>
      </c>
      <c r="D1041" s="1">
        <v>41754</v>
      </c>
      <c r="E1041" t="s">
        <v>111</v>
      </c>
      <c r="F1041">
        <v>9</v>
      </c>
      <c r="G1041">
        <v>24.026</v>
      </c>
      <c r="H1041" t="s">
        <v>433</v>
      </c>
      <c r="I1041" t="s">
        <v>288</v>
      </c>
      <c r="J1041" t="s">
        <v>334</v>
      </c>
      <c r="K10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1" s="4">
        <f>+IF(LEFT(Tableau_Lancer_la_requête_à_partir_de_DB_TOPZOO[[#This Row],[DO_PIECE]],2)="av",0,F1041)</f>
        <v>9</v>
      </c>
      <c r="M10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1" s="2">
        <f>YEAR(Tableau_Lancer_la_requête_à_partir_de_DB_TOPZOO[[#This Row],[DO_DATE]])</f>
        <v>2014</v>
      </c>
      <c r="O1041" s="4" t="s">
        <v>475</v>
      </c>
      <c r="P1041" s="5" t="str">
        <f>LEFT(Tableau_Lancer_la_requête_à_partir_de_DB_TOPZOO[[#This Row],[CT_CODEPOSTAL]],2)</f>
        <v>13</v>
      </c>
      <c r="Q1041" s="5">
        <f>IF(SUMPRODUCT((B$2:B1041=B1041)*(C$2:C1041=C1041))&gt;1,0,1)</f>
        <v>0</v>
      </c>
      <c r="R1041" s="5" t="str">
        <f>LEFT(Tableau_Lancer_la_requête_à_partir_de_DB_TOPZOO[[#This Row],[DO_PIECE]],2)</f>
        <v>FA</v>
      </c>
    </row>
    <row r="1042" spans="1:18" x14ac:dyDescent="0.25">
      <c r="A1042" s="5" t="s">
        <v>427</v>
      </c>
      <c r="B1042" t="s">
        <v>417</v>
      </c>
      <c r="C1042" t="s">
        <v>352</v>
      </c>
      <c r="D1042" s="1">
        <v>41754</v>
      </c>
      <c r="E1042" t="s">
        <v>73</v>
      </c>
      <c r="F1042">
        <v>9</v>
      </c>
      <c r="G1042">
        <v>24.026</v>
      </c>
      <c r="H1042" t="s">
        <v>433</v>
      </c>
      <c r="I1042" t="s">
        <v>288</v>
      </c>
      <c r="J1042" t="s">
        <v>334</v>
      </c>
      <c r="K10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2" s="4">
        <f>+IF(LEFT(Tableau_Lancer_la_requête_à_partir_de_DB_TOPZOO[[#This Row],[DO_PIECE]],2)="av",0,F1042)</f>
        <v>9</v>
      </c>
      <c r="M10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2" s="2">
        <f>YEAR(Tableau_Lancer_la_requête_à_partir_de_DB_TOPZOO[[#This Row],[DO_DATE]])</f>
        <v>2014</v>
      </c>
      <c r="O1042" s="4" t="s">
        <v>477</v>
      </c>
      <c r="P1042" s="5" t="str">
        <f>LEFT(Tableau_Lancer_la_requête_à_partir_de_DB_TOPZOO[[#This Row],[CT_CODEPOSTAL]],2)</f>
        <v>13</v>
      </c>
      <c r="Q1042" s="5">
        <f>IF(SUMPRODUCT((B$2:B1042=B1042)*(C$2:C1042=C1042))&gt;1,0,1)</f>
        <v>0</v>
      </c>
      <c r="R1042" s="5" t="str">
        <f>LEFT(Tableau_Lancer_la_requête_à_partir_de_DB_TOPZOO[[#This Row],[DO_PIECE]],2)</f>
        <v>FA</v>
      </c>
    </row>
    <row r="1043" spans="1:18" x14ac:dyDescent="0.25">
      <c r="A1043" s="5" t="s">
        <v>427</v>
      </c>
      <c r="B1043" t="s">
        <v>417</v>
      </c>
      <c r="C1043" t="s">
        <v>352</v>
      </c>
      <c r="D1043" s="1">
        <v>41754</v>
      </c>
      <c r="E1043" t="s">
        <v>28</v>
      </c>
      <c r="F1043">
        <v>9</v>
      </c>
      <c r="G1043">
        <v>24.026</v>
      </c>
      <c r="H1043" t="s">
        <v>433</v>
      </c>
      <c r="I1043" t="s">
        <v>288</v>
      </c>
      <c r="J1043" t="s">
        <v>334</v>
      </c>
      <c r="K10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3" s="4">
        <f>+IF(LEFT(Tableau_Lancer_la_requête_à_partir_de_DB_TOPZOO[[#This Row],[DO_PIECE]],2)="av",0,F1043)</f>
        <v>9</v>
      </c>
      <c r="M10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3" s="2">
        <f>YEAR(Tableau_Lancer_la_requête_à_partir_de_DB_TOPZOO[[#This Row],[DO_DATE]])</f>
        <v>2014</v>
      </c>
      <c r="O1043" s="4" t="s">
        <v>476</v>
      </c>
      <c r="P1043" s="5" t="str">
        <f>LEFT(Tableau_Lancer_la_requête_à_partir_de_DB_TOPZOO[[#This Row],[CT_CODEPOSTAL]],2)</f>
        <v>13</v>
      </c>
      <c r="Q1043" s="5">
        <f>IF(SUMPRODUCT((B$2:B1043=B1043)*(C$2:C1043=C1043))&gt;1,0,1)</f>
        <v>0</v>
      </c>
      <c r="R1043" s="5" t="str">
        <f>LEFT(Tableau_Lancer_la_requête_à_partir_de_DB_TOPZOO[[#This Row],[DO_PIECE]],2)</f>
        <v>FA</v>
      </c>
    </row>
    <row r="1044" spans="1:18" x14ac:dyDescent="0.25">
      <c r="A1044" s="5" t="s">
        <v>427</v>
      </c>
      <c r="B1044" t="s">
        <v>417</v>
      </c>
      <c r="C1044" t="s">
        <v>352</v>
      </c>
      <c r="D1044" s="1">
        <v>41754</v>
      </c>
      <c r="E1044" t="s">
        <v>14</v>
      </c>
      <c r="F1044">
        <v>4</v>
      </c>
      <c r="G1044">
        <v>21.28</v>
      </c>
      <c r="H1044" t="s">
        <v>433</v>
      </c>
      <c r="I1044" t="s">
        <v>288</v>
      </c>
      <c r="J1044" t="s">
        <v>334</v>
      </c>
      <c r="K10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4" s="4">
        <f>+IF(LEFT(Tableau_Lancer_la_requête_à_partir_de_DB_TOPZOO[[#This Row],[DO_PIECE]],2)="av",0,F1044)</f>
        <v>4</v>
      </c>
      <c r="M10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4" s="2">
        <f>YEAR(Tableau_Lancer_la_requête_à_partir_de_DB_TOPZOO[[#This Row],[DO_DATE]])</f>
        <v>2014</v>
      </c>
      <c r="O1044" s="4" t="s">
        <v>563</v>
      </c>
      <c r="P1044" s="5" t="str">
        <f>LEFT(Tableau_Lancer_la_requête_à_partir_de_DB_TOPZOO[[#This Row],[CT_CODEPOSTAL]],2)</f>
        <v>13</v>
      </c>
      <c r="Q1044" s="5">
        <f>IF(SUMPRODUCT((B$2:B1044=B1044)*(C$2:C1044=C1044))&gt;1,0,1)</f>
        <v>0</v>
      </c>
      <c r="R1044" s="5" t="str">
        <f>LEFT(Tableau_Lancer_la_requête_à_partir_de_DB_TOPZOO[[#This Row],[DO_PIECE]],2)</f>
        <v>FA</v>
      </c>
    </row>
    <row r="1045" spans="1:18" x14ac:dyDescent="0.25">
      <c r="A1045" s="5" t="s">
        <v>427</v>
      </c>
      <c r="B1045" t="s">
        <v>417</v>
      </c>
      <c r="C1045" t="s">
        <v>352</v>
      </c>
      <c r="D1045" s="1">
        <v>41754</v>
      </c>
      <c r="E1045" t="s">
        <v>58</v>
      </c>
      <c r="F1045">
        <v>4</v>
      </c>
      <c r="G1045">
        <v>21.28</v>
      </c>
      <c r="H1045" t="s">
        <v>433</v>
      </c>
      <c r="I1045" t="s">
        <v>288</v>
      </c>
      <c r="J1045" t="s">
        <v>334</v>
      </c>
      <c r="K10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5" s="4">
        <f>+IF(LEFT(Tableau_Lancer_la_requête_à_partir_de_DB_TOPZOO[[#This Row],[DO_PIECE]],2)="av",0,F1045)</f>
        <v>4</v>
      </c>
      <c r="M10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5" s="2">
        <f>YEAR(Tableau_Lancer_la_requête_à_partir_de_DB_TOPZOO[[#This Row],[DO_DATE]])</f>
        <v>2014</v>
      </c>
      <c r="O1045" s="4" t="s">
        <v>562</v>
      </c>
      <c r="P1045" s="5" t="str">
        <f>LEFT(Tableau_Lancer_la_requête_à_partir_de_DB_TOPZOO[[#This Row],[CT_CODEPOSTAL]],2)</f>
        <v>13</v>
      </c>
      <c r="Q1045" s="5">
        <f>IF(SUMPRODUCT((B$2:B1045=B1045)*(C$2:C1045=C1045))&gt;1,0,1)</f>
        <v>0</v>
      </c>
      <c r="R1045" s="5" t="str">
        <f>LEFT(Tableau_Lancer_la_requête_à_partir_de_DB_TOPZOO[[#This Row],[DO_PIECE]],2)</f>
        <v>FA</v>
      </c>
    </row>
    <row r="1046" spans="1:18" x14ac:dyDescent="0.25">
      <c r="A1046" s="5" t="s">
        <v>427</v>
      </c>
      <c r="B1046" t="s">
        <v>417</v>
      </c>
      <c r="C1046" t="s">
        <v>352</v>
      </c>
      <c r="D1046" s="1">
        <v>41754</v>
      </c>
      <c r="E1046" t="s">
        <v>25</v>
      </c>
      <c r="F1046">
        <v>6</v>
      </c>
      <c r="G1046">
        <v>31.92</v>
      </c>
      <c r="H1046" t="s">
        <v>433</v>
      </c>
      <c r="I1046" t="s">
        <v>288</v>
      </c>
      <c r="J1046" t="s">
        <v>334</v>
      </c>
      <c r="K10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6" s="4">
        <f>+IF(LEFT(Tableau_Lancer_la_requête_à_partir_de_DB_TOPZOO[[#This Row],[DO_PIECE]],2)="av",0,F1046)</f>
        <v>6</v>
      </c>
      <c r="M10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6" s="2">
        <f>YEAR(Tableau_Lancer_la_requête_à_partir_de_DB_TOPZOO[[#This Row],[DO_DATE]])</f>
        <v>2014</v>
      </c>
      <c r="O1046" s="4" t="s">
        <v>564</v>
      </c>
      <c r="P1046" s="5" t="str">
        <f>LEFT(Tableau_Lancer_la_requête_à_partir_de_DB_TOPZOO[[#This Row],[CT_CODEPOSTAL]],2)</f>
        <v>13</v>
      </c>
      <c r="Q1046" s="5">
        <f>IF(SUMPRODUCT((B$2:B1046=B1046)*(C$2:C1046=C1046))&gt;1,0,1)</f>
        <v>0</v>
      </c>
      <c r="R1046" s="5" t="str">
        <f>LEFT(Tableau_Lancer_la_requête_à_partir_de_DB_TOPZOO[[#This Row],[DO_PIECE]],2)</f>
        <v>FA</v>
      </c>
    </row>
    <row r="1047" spans="1:18" x14ac:dyDescent="0.25">
      <c r="A1047" s="5" t="s">
        <v>427</v>
      </c>
      <c r="B1047" t="s">
        <v>417</v>
      </c>
      <c r="C1047" t="s">
        <v>352</v>
      </c>
      <c r="D1047" s="1">
        <v>41754</v>
      </c>
      <c r="E1047" t="s">
        <v>82</v>
      </c>
      <c r="F1047">
        <v>6</v>
      </c>
      <c r="G1047">
        <v>22.856999999999999</v>
      </c>
      <c r="H1047" t="s">
        <v>433</v>
      </c>
      <c r="I1047" t="s">
        <v>288</v>
      </c>
      <c r="J1047" t="s">
        <v>334</v>
      </c>
      <c r="K10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7" s="4">
        <f>+IF(LEFT(Tableau_Lancer_la_requête_à_partir_de_DB_TOPZOO[[#This Row],[DO_PIECE]],2)="av",0,F1047)</f>
        <v>6</v>
      </c>
      <c r="M10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7" s="2">
        <f>YEAR(Tableau_Lancer_la_requête_à_partir_de_DB_TOPZOO[[#This Row],[DO_DATE]])</f>
        <v>2014</v>
      </c>
      <c r="O1047" s="4" t="s">
        <v>648</v>
      </c>
      <c r="P1047" s="5" t="str">
        <f>LEFT(Tableau_Lancer_la_requête_à_partir_de_DB_TOPZOO[[#This Row],[CT_CODEPOSTAL]],2)</f>
        <v>13</v>
      </c>
      <c r="Q1047" s="5">
        <f>IF(SUMPRODUCT((B$2:B1047=B1047)*(C$2:C1047=C1047))&gt;1,0,1)</f>
        <v>0</v>
      </c>
      <c r="R1047" s="5" t="str">
        <f>LEFT(Tableau_Lancer_la_requête_à_partir_de_DB_TOPZOO[[#This Row],[DO_PIECE]],2)</f>
        <v>FA</v>
      </c>
    </row>
    <row r="1048" spans="1:18" x14ac:dyDescent="0.25">
      <c r="A1048" s="5" t="s">
        <v>427</v>
      </c>
      <c r="B1048" t="s">
        <v>417</v>
      </c>
      <c r="C1048" t="s">
        <v>353</v>
      </c>
      <c r="D1048" s="1">
        <v>41754</v>
      </c>
      <c r="E1048" t="s">
        <v>160</v>
      </c>
      <c r="F1048">
        <v>12</v>
      </c>
      <c r="G1048">
        <v>84.24</v>
      </c>
      <c r="H1048" t="s">
        <v>433</v>
      </c>
      <c r="I1048" t="s">
        <v>288</v>
      </c>
      <c r="J1048" t="s">
        <v>334</v>
      </c>
      <c r="K10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8" s="4">
        <f>+IF(LEFT(Tableau_Lancer_la_requête_à_partir_de_DB_TOPZOO[[#This Row],[DO_PIECE]],2)="av",0,F1048)</f>
        <v>12</v>
      </c>
      <c r="M10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8" s="2">
        <f>YEAR(Tableau_Lancer_la_requête_à_partir_de_DB_TOPZOO[[#This Row],[DO_DATE]])</f>
        <v>2014</v>
      </c>
      <c r="O1048" s="4" t="s">
        <v>501</v>
      </c>
      <c r="P1048" s="5" t="str">
        <f>LEFT(Tableau_Lancer_la_requête_à_partir_de_DB_TOPZOO[[#This Row],[CT_CODEPOSTAL]],2)</f>
        <v>13</v>
      </c>
      <c r="Q1048" s="5">
        <f>IF(SUMPRODUCT((B$2:B1048=B1048)*(C$2:C1048=C1048))&gt;1,0,1)</f>
        <v>1</v>
      </c>
      <c r="R1048" s="5" t="str">
        <f>LEFT(Tableau_Lancer_la_requête_à_partir_de_DB_TOPZOO[[#This Row],[DO_PIECE]],2)</f>
        <v>FA</v>
      </c>
    </row>
    <row r="1049" spans="1:18" x14ac:dyDescent="0.25">
      <c r="A1049" s="5" t="s">
        <v>427</v>
      </c>
      <c r="B1049" t="s">
        <v>417</v>
      </c>
      <c r="C1049" t="s">
        <v>353</v>
      </c>
      <c r="D1049" s="1">
        <v>41754</v>
      </c>
      <c r="E1049" t="s">
        <v>151</v>
      </c>
      <c r="F1049">
        <v>12</v>
      </c>
      <c r="G1049">
        <v>65.88</v>
      </c>
      <c r="H1049" t="s">
        <v>433</v>
      </c>
      <c r="I1049" t="s">
        <v>288</v>
      </c>
      <c r="J1049" t="s">
        <v>334</v>
      </c>
      <c r="K10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49" s="4">
        <f>+IF(LEFT(Tableau_Lancer_la_requête_à_partir_de_DB_TOPZOO[[#This Row],[DO_PIECE]],2)="av",0,F1049)</f>
        <v>12</v>
      </c>
      <c r="M10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49" s="2">
        <f>YEAR(Tableau_Lancer_la_requête_à_partir_de_DB_TOPZOO[[#This Row],[DO_DATE]])</f>
        <v>2014</v>
      </c>
      <c r="O1049" s="4" t="s">
        <v>500</v>
      </c>
      <c r="P1049" s="5" t="str">
        <f>LEFT(Tableau_Lancer_la_requête_à_partir_de_DB_TOPZOO[[#This Row],[CT_CODEPOSTAL]],2)</f>
        <v>13</v>
      </c>
      <c r="Q1049" s="5">
        <f>IF(SUMPRODUCT((B$2:B1049=B1049)*(C$2:C1049=C1049))&gt;1,0,1)</f>
        <v>0</v>
      </c>
      <c r="R1049" s="5" t="str">
        <f>LEFT(Tableau_Lancer_la_requête_à_partir_de_DB_TOPZOO[[#This Row],[DO_PIECE]],2)</f>
        <v>FA</v>
      </c>
    </row>
    <row r="1050" spans="1:18" x14ac:dyDescent="0.25">
      <c r="A1050" s="5" t="s">
        <v>427</v>
      </c>
      <c r="B1050" t="s">
        <v>417</v>
      </c>
      <c r="C1050" t="s">
        <v>357</v>
      </c>
      <c r="D1050" s="1">
        <v>41759</v>
      </c>
      <c r="E1050" t="s">
        <v>77</v>
      </c>
      <c r="F1050">
        <v>1</v>
      </c>
      <c r="G1050">
        <v>9.3390000000000004</v>
      </c>
      <c r="H1050" t="s">
        <v>433</v>
      </c>
      <c r="I1050" t="s">
        <v>288</v>
      </c>
      <c r="J1050" t="s">
        <v>334</v>
      </c>
      <c r="K10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0" s="4">
        <f>+IF(LEFT(Tableau_Lancer_la_requête_à_partir_de_DB_TOPZOO[[#This Row],[DO_PIECE]],2)="av",0,F1050)</f>
        <v>1</v>
      </c>
      <c r="M10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0" s="2">
        <f>YEAR(Tableau_Lancer_la_requête_à_partir_de_DB_TOPZOO[[#This Row],[DO_DATE]])</f>
        <v>2014</v>
      </c>
      <c r="O1050" s="4" t="s">
        <v>630</v>
      </c>
      <c r="P1050" s="5" t="str">
        <f>LEFT(Tableau_Lancer_la_requête_à_partir_de_DB_TOPZOO[[#This Row],[CT_CODEPOSTAL]],2)</f>
        <v>13</v>
      </c>
      <c r="Q1050" s="5">
        <f>IF(SUMPRODUCT((B$2:B1050=B1050)*(C$2:C1050=C1050))&gt;1,0,1)</f>
        <v>1</v>
      </c>
      <c r="R1050" s="5" t="str">
        <f>LEFT(Tableau_Lancer_la_requête_à_partir_de_DB_TOPZOO[[#This Row],[DO_PIECE]],2)</f>
        <v>FA</v>
      </c>
    </row>
    <row r="1051" spans="1:18" x14ac:dyDescent="0.25">
      <c r="A1051" s="5" t="s">
        <v>427</v>
      </c>
      <c r="B1051" t="s">
        <v>417</v>
      </c>
      <c r="C1051" t="s">
        <v>357</v>
      </c>
      <c r="D1051" s="1">
        <v>41759</v>
      </c>
      <c r="E1051" t="s">
        <v>330</v>
      </c>
      <c r="F1051">
        <v>1</v>
      </c>
      <c r="G1051">
        <v>31.35</v>
      </c>
      <c r="H1051" t="s">
        <v>433</v>
      </c>
      <c r="I1051" t="s">
        <v>288</v>
      </c>
      <c r="J1051" t="s">
        <v>334</v>
      </c>
      <c r="K10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1" s="4">
        <f>+IF(LEFT(Tableau_Lancer_la_requête_à_partir_de_DB_TOPZOO[[#This Row],[DO_PIECE]],2)="av",0,F1051)</f>
        <v>1</v>
      </c>
      <c r="M10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1" s="2">
        <f>YEAR(Tableau_Lancer_la_requête_à_partir_de_DB_TOPZOO[[#This Row],[DO_DATE]])</f>
        <v>2014</v>
      </c>
      <c r="O1051" s="4" t="s">
        <v>646</v>
      </c>
      <c r="P1051" s="5" t="str">
        <f>LEFT(Tableau_Lancer_la_requête_à_partir_de_DB_TOPZOO[[#This Row],[CT_CODEPOSTAL]],2)</f>
        <v>13</v>
      </c>
      <c r="Q1051" s="5">
        <f>IF(SUMPRODUCT((B$2:B1051=B1051)*(C$2:C1051=C1051))&gt;1,0,1)</f>
        <v>0</v>
      </c>
      <c r="R1051" s="5" t="str">
        <f>LEFT(Tableau_Lancer_la_requête_à_partir_de_DB_TOPZOO[[#This Row],[DO_PIECE]],2)</f>
        <v>FA</v>
      </c>
    </row>
    <row r="1052" spans="1:18" x14ac:dyDescent="0.25">
      <c r="A1052" s="5" t="s">
        <v>427</v>
      </c>
      <c r="B1052" t="s">
        <v>417</v>
      </c>
      <c r="C1052" t="s">
        <v>357</v>
      </c>
      <c r="D1052" s="1">
        <v>41759</v>
      </c>
      <c r="E1052" t="s">
        <v>112</v>
      </c>
      <c r="F1052">
        <v>9</v>
      </c>
      <c r="G1052">
        <v>20.093</v>
      </c>
      <c r="H1052" t="s">
        <v>433</v>
      </c>
      <c r="I1052" t="s">
        <v>288</v>
      </c>
      <c r="J1052" t="s">
        <v>334</v>
      </c>
      <c r="K10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2" s="4">
        <f>+IF(LEFT(Tableau_Lancer_la_requête_à_partir_de_DB_TOPZOO[[#This Row],[DO_PIECE]],2)="av",0,F1052)</f>
        <v>9</v>
      </c>
      <c r="M10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2" s="2">
        <f>YEAR(Tableau_Lancer_la_requête_à_partir_de_DB_TOPZOO[[#This Row],[DO_DATE]])</f>
        <v>2014</v>
      </c>
      <c r="O1052" s="4" t="s">
        <v>469</v>
      </c>
      <c r="P1052" s="5" t="str">
        <f>LEFT(Tableau_Lancer_la_requête_à_partir_de_DB_TOPZOO[[#This Row],[CT_CODEPOSTAL]],2)</f>
        <v>13</v>
      </c>
      <c r="Q1052" s="5">
        <f>IF(SUMPRODUCT((B$2:B1052=B1052)*(C$2:C1052=C1052))&gt;1,0,1)</f>
        <v>0</v>
      </c>
      <c r="R1052" s="5" t="str">
        <f>LEFT(Tableau_Lancer_la_requête_à_partir_de_DB_TOPZOO[[#This Row],[DO_PIECE]],2)</f>
        <v>FA</v>
      </c>
    </row>
    <row r="1053" spans="1:18" x14ac:dyDescent="0.25">
      <c r="A1053" s="5" t="s">
        <v>427</v>
      </c>
      <c r="B1053" t="s">
        <v>417</v>
      </c>
      <c r="C1053" t="s">
        <v>357</v>
      </c>
      <c r="D1053" s="1">
        <v>41759</v>
      </c>
      <c r="E1053" t="s">
        <v>19</v>
      </c>
      <c r="F1053">
        <v>1</v>
      </c>
      <c r="G1053">
        <v>4.0380000000000003</v>
      </c>
      <c r="H1053" t="s">
        <v>433</v>
      </c>
      <c r="I1053" t="s">
        <v>288</v>
      </c>
      <c r="J1053" t="s">
        <v>334</v>
      </c>
      <c r="K10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3" s="4">
        <f>+IF(LEFT(Tableau_Lancer_la_requête_à_partir_de_DB_TOPZOO[[#This Row],[DO_PIECE]],2)="av",0,F1053)</f>
        <v>1</v>
      </c>
      <c r="M10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3" s="2">
        <f>YEAR(Tableau_Lancer_la_requête_à_partir_de_DB_TOPZOO[[#This Row],[DO_DATE]])</f>
        <v>2014</v>
      </c>
      <c r="O1053" s="4" t="s">
        <v>485</v>
      </c>
      <c r="P1053" s="5" t="str">
        <f>LEFT(Tableau_Lancer_la_requête_à_partir_de_DB_TOPZOO[[#This Row],[CT_CODEPOSTAL]],2)</f>
        <v>13</v>
      </c>
      <c r="Q1053" s="5">
        <f>IF(SUMPRODUCT((B$2:B1053=B1053)*(C$2:C1053=C1053))&gt;1,0,1)</f>
        <v>0</v>
      </c>
      <c r="R1053" s="5" t="str">
        <f>LEFT(Tableau_Lancer_la_requête_à_partir_de_DB_TOPZOO[[#This Row],[DO_PIECE]],2)</f>
        <v>FA</v>
      </c>
    </row>
    <row r="1054" spans="1:18" x14ac:dyDescent="0.25">
      <c r="A1054" s="5" t="s">
        <v>427</v>
      </c>
      <c r="B1054" t="s">
        <v>417</v>
      </c>
      <c r="C1054" t="s">
        <v>357</v>
      </c>
      <c r="D1054" s="1">
        <v>41759</v>
      </c>
      <c r="E1054" t="s">
        <v>75</v>
      </c>
      <c r="F1054">
        <v>9</v>
      </c>
      <c r="G1054">
        <v>20.093</v>
      </c>
      <c r="H1054" t="s">
        <v>433</v>
      </c>
      <c r="I1054" t="s">
        <v>288</v>
      </c>
      <c r="J1054" t="s">
        <v>334</v>
      </c>
      <c r="K10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4" s="4">
        <f>+IF(LEFT(Tableau_Lancer_la_requête_à_partir_de_DB_TOPZOO[[#This Row],[DO_PIECE]],2)="av",0,F1054)</f>
        <v>9</v>
      </c>
      <c r="M10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4" s="2">
        <f>YEAR(Tableau_Lancer_la_requête_à_partir_de_DB_TOPZOO[[#This Row],[DO_DATE]])</f>
        <v>2014</v>
      </c>
      <c r="O1054" s="4" t="s">
        <v>465</v>
      </c>
      <c r="P1054" s="5" t="str">
        <f>LEFT(Tableau_Lancer_la_requête_à_partir_de_DB_TOPZOO[[#This Row],[CT_CODEPOSTAL]],2)</f>
        <v>13</v>
      </c>
      <c r="Q1054" s="5">
        <f>IF(SUMPRODUCT((B$2:B1054=B1054)*(C$2:C1054=C1054))&gt;1,0,1)</f>
        <v>0</v>
      </c>
      <c r="R1054" s="5" t="str">
        <f>LEFT(Tableau_Lancer_la_requête_à_partir_de_DB_TOPZOO[[#This Row],[DO_PIECE]],2)</f>
        <v>FA</v>
      </c>
    </row>
    <row r="1055" spans="1:18" x14ac:dyDescent="0.25">
      <c r="A1055" s="5" t="s">
        <v>427</v>
      </c>
      <c r="B1055" t="s">
        <v>417</v>
      </c>
      <c r="C1055" t="s">
        <v>357</v>
      </c>
      <c r="D1055" s="1">
        <v>41759</v>
      </c>
      <c r="E1055" t="s">
        <v>33</v>
      </c>
      <c r="F1055">
        <v>2</v>
      </c>
      <c r="G1055">
        <v>13.452</v>
      </c>
      <c r="H1055" t="s">
        <v>433</v>
      </c>
      <c r="I1055" t="s">
        <v>288</v>
      </c>
      <c r="J1055" t="s">
        <v>334</v>
      </c>
      <c r="K10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5" s="4">
        <f>+IF(LEFT(Tableau_Lancer_la_requête_à_partir_de_DB_TOPZOO[[#This Row],[DO_PIECE]],2)="av",0,F1055)</f>
        <v>2</v>
      </c>
      <c r="M10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5" s="2">
        <f>YEAR(Tableau_Lancer_la_requête_à_partir_de_DB_TOPZOO[[#This Row],[DO_DATE]])</f>
        <v>2014</v>
      </c>
      <c r="O1055" s="4" t="s">
        <v>503</v>
      </c>
      <c r="P1055" s="5" t="str">
        <f>LEFT(Tableau_Lancer_la_requête_à_partir_de_DB_TOPZOO[[#This Row],[CT_CODEPOSTAL]],2)</f>
        <v>13</v>
      </c>
      <c r="Q1055" s="5">
        <f>IF(SUMPRODUCT((B$2:B1055=B1055)*(C$2:C1055=C1055))&gt;1,0,1)</f>
        <v>0</v>
      </c>
      <c r="R1055" s="5" t="str">
        <f>LEFT(Tableau_Lancer_la_requête_à_partir_de_DB_TOPZOO[[#This Row],[DO_PIECE]],2)</f>
        <v>FA</v>
      </c>
    </row>
    <row r="1056" spans="1:18" x14ac:dyDescent="0.25">
      <c r="A1056" s="5" t="s">
        <v>427</v>
      </c>
      <c r="B1056" t="s">
        <v>417</v>
      </c>
      <c r="C1056" t="s">
        <v>357</v>
      </c>
      <c r="D1056" s="1">
        <v>41759</v>
      </c>
      <c r="E1056" t="s">
        <v>53</v>
      </c>
      <c r="F1056">
        <v>4</v>
      </c>
      <c r="G1056">
        <v>17.783999999999999</v>
      </c>
      <c r="H1056" t="s">
        <v>433</v>
      </c>
      <c r="I1056" t="s">
        <v>288</v>
      </c>
      <c r="J1056" t="s">
        <v>334</v>
      </c>
      <c r="K10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6" s="4">
        <f>+IF(LEFT(Tableau_Lancer_la_requête_à_partir_de_DB_TOPZOO[[#This Row],[DO_PIECE]],2)="av",0,F1056)</f>
        <v>4</v>
      </c>
      <c r="M10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6" s="2">
        <f>YEAR(Tableau_Lancer_la_requête_à_partir_de_DB_TOPZOO[[#This Row],[DO_DATE]])</f>
        <v>2014</v>
      </c>
      <c r="O1056" s="4" t="s">
        <v>502</v>
      </c>
      <c r="P1056" s="5" t="str">
        <f>LEFT(Tableau_Lancer_la_requête_à_partir_de_DB_TOPZOO[[#This Row],[CT_CODEPOSTAL]],2)</f>
        <v>13</v>
      </c>
      <c r="Q1056" s="5">
        <f>IF(SUMPRODUCT((B$2:B1056=B1056)*(C$2:C1056=C1056))&gt;1,0,1)</f>
        <v>0</v>
      </c>
      <c r="R1056" s="5" t="str">
        <f>LEFT(Tableau_Lancer_la_requête_à_partir_de_DB_TOPZOO[[#This Row],[DO_PIECE]],2)</f>
        <v>FA</v>
      </c>
    </row>
    <row r="1057" spans="1:18" x14ac:dyDescent="0.25">
      <c r="A1057" s="5" t="s">
        <v>427</v>
      </c>
      <c r="B1057" t="s">
        <v>417</v>
      </c>
      <c r="C1057" t="s">
        <v>357</v>
      </c>
      <c r="D1057" s="1">
        <v>41759</v>
      </c>
      <c r="E1057" t="s">
        <v>15</v>
      </c>
      <c r="F1057">
        <v>3</v>
      </c>
      <c r="G1057">
        <v>15.96</v>
      </c>
      <c r="H1057" t="s">
        <v>433</v>
      </c>
      <c r="I1057" t="s">
        <v>288</v>
      </c>
      <c r="J1057" t="s">
        <v>334</v>
      </c>
      <c r="K10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7" s="4">
        <f>+IF(LEFT(Tableau_Lancer_la_requête_à_partir_de_DB_TOPZOO[[#This Row],[DO_PIECE]],2)="av",0,F1057)</f>
        <v>3</v>
      </c>
      <c r="M10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7" s="2">
        <f>YEAR(Tableau_Lancer_la_requête_à_partir_de_DB_TOPZOO[[#This Row],[DO_DATE]])</f>
        <v>2014</v>
      </c>
      <c r="O1057" s="4" t="s">
        <v>635</v>
      </c>
      <c r="P1057" s="5" t="str">
        <f>LEFT(Tableau_Lancer_la_requête_à_partir_de_DB_TOPZOO[[#This Row],[CT_CODEPOSTAL]],2)</f>
        <v>13</v>
      </c>
      <c r="Q1057" s="5">
        <f>IF(SUMPRODUCT((B$2:B1057=B1057)*(C$2:C1057=C1057))&gt;1,0,1)</f>
        <v>0</v>
      </c>
      <c r="R1057" s="5" t="str">
        <f>LEFT(Tableau_Lancer_la_requête_à_partir_de_DB_TOPZOO[[#This Row],[DO_PIECE]],2)</f>
        <v>FA</v>
      </c>
    </row>
    <row r="1058" spans="1:18" x14ac:dyDescent="0.25">
      <c r="A1058" s="5" t="s">
        <v>427</v>
      </c>
      <c r="B1058" t="s">
        <v>417</v>
      </c>
      <c r="C1058" t="s">
        <v>357</v>
      </c>
      <c r="D1058" s="1">
        <v>41759</v>
      </c>
      <c r="E1058" t="s">
        <v>147</v>
      </c>
      <c r="F1058">
        <v>1</v>
      </c>
      <c r="G1058">
        <v>31.35</v>
      </c>
      <c r="H1058" t="s">
        <v>433</v>
      </c>
      <c r="I1058" t="s">
        <v>288</v>
      </c>
      <c r="J1058" t="s">
        <v>334</v>
      </c>
      <c r="K10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8" s="4">
        <f>+IF(LEFT(Tableau_Lancer_la_requête_à_partir_de_DB_TOPZOO[[#This Row],[DO_PIECE]],2)="av",0,F1058)</f>
        <v>1</v>
      </c>
      <c r="M10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8" s="2">
        <f>YEAR(Tableau_Lancer_la_requête_à_partir_de_DB_TOPZOO[[#This Row],[DO_DATE]])</f>
        <v>2014</v>
      </c>
      <c r="O1058" s="4" t="s">
        <v>690</v>
      </c>
      <c r="P1058" s="5" t="str">
        <f>LEFT(Tableau_Lancer_la_requête_à_partir_de_DB_TOPZOO[[#This Row],[CT_CODEPOSTAL]],2)</f>
        <v>13</v>
      </c>
      <c r="Q1058" s="5">
        <f>IF(SUMPRODUCT((B$2:B1058=B1058)*(C$2:C1058=C1058))&gt;1,0,1)</f>
        <v>0</v>
      </c>
      <c r="R1058" s="5" t="str">
        <f>LEFT(Tableau_Lancer_la_requête_à_partir_de_DB_TOPZOO[[#This Row],[DO_PIECE]],2)</f>
        <v>FA</v>
      </c>
    </row>
    <row r="1059" spans="1:18" x14ac:dyDescent="0.25">
      <c r="A1059" s="5" t="s">
        <v>427</v>
      </c>
      <c r="B1059" t="s">
        <v>417</v>
      </c>
      <c r="C1059" t="s">
        <v>357</v>
      </c>
      <c r="D1059" s="1">
        <v>41759</v>
      </c>
      <c r="E1059" t="s">
        <v>97</v>
      </c>
      <c r="F1059">
        <v>1</v>
      </c>
      <c r="G1059">
        <v>23.37</v>
      </c>
      <c r="H1059" t="s">
        <v>433</v>
      </c>
      <c r="I1059" t="s">
        <v>288</v>
      </c>
      <c r="J1059" t="s">
        <v>334</v>
      </c>
      <c r="K10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59" s="4">
        <f>+IF(LEFT(Tableau_Lancer_la_requête_à_partir_de_DB_TOPZOO[[#This Row],[DO_PIECE]],2)="av",0,F1059)</f>
        <v>1</v>
      </c>
      <c r="M10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59" s="2">
        <f>YEAR(Tableau_Lancer_la_requête_à_partir_de_DB_TOPZOO[[#This Row],[DO_DATE]])</f>
        <v>2014</v>
      </c>
      <c r="O1059" s="4" t="s">
        <v>691</v>
      </c>
      <c r="P1059" s="5" t="str">
        <f>LEFT(Tableau_Lancer_la_requête_à_partir_de_DB_TOPZOO[[#This Row],[CT_CODEPOSTAL]],2)</f>
        <v>13</v>
      </c>
      <c r="Q1059" s="5">
        <f>IF(SUMPRODUCT((B$2:B1059=B1059)*(C$2:C1059=C1059))&gt;1,0,1)</f>
        <v>0</v>
      </c>
      <c r="R1059" s="5" t="str">
        <f>LEFT(Tableau_Lancer_la_requête_à_partir_de_DB_TOPZOO[[#This Row],[DO_PIECE]],2)</f>
        <v>FA</v>
      </c>
    </row>
    <row r="1060" spans="1:18" x14ac:dyDescent="0.25">
      <c r="A1060" s="5" t="s">
        <v>427</v>
      </c>
      <c r="B1060" t="s">
        <v>417</v>
      </c>
      <c r="C1060" t="s">
        <v>357</v>
      </c>
      <c r="D1060" s="1">
        <v>41759</v>
      </c>
      <c r="E1060" t="s">
        <v>122</v>
      </c>
      <c r="F1060">
        <v>1</v>
      </c>
      <c r="G1060">
        <v>23.37</v>
      </c>
      <c r="H1060" t="s">
        <v>433</v>
      </c>
      <c r="I1060" t="s">
        <v>288</v>
      </c>
      <c r="J1060" t="s">
        <v>334</v>
      </c>
      <c r="K10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0" s="4">
        <f>+IF(LEFT(Tableau_Lancer_la_requête_à_partir_de_DB_TOPZOO[[#This Row],[DO_PIECE]],2)="av",0,F1060)</f>
        <v>1</v>
      </c>
      <c r="M10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60" s="2">
        <f>YEAR(Tableau_Lancer_la_requête_à_partir_de_DB_TOPZOO[[#This Row],[DO_DATE]])</f>
        <v>2014</v>
      </c>
      <c r="O1060" s="4" t="s">
        <v>435</v>
      </c>
      <c r="P1060" s="5" t="str">
        <f>LEFT(Tableau_Lancer_la_requête_à_partir_de_DB_TOPZOO[[#This Row],[CT_CODEPOSTAL]],2)</f>
        <v>13</v>
      </c>
      <c r="Q1060" s="5">
        <f>IF(SUMPRODUCT((B$2:B1060=B1060)*(C$2:C1060=C1060))&gt;1,0,1)</f>
        <v>0</v>
      </c>
      <c r="R1060" s="5" t="str">
        <f>LEFT(Tableau_Lancer_la_requête_à_partir_de_DB_TOPZOO[[#This Row],[DO_PIECE]],2)</f>
        <v>FA</v>
      </c>
    </row>
    <row r="1061" spans="1:18" x14ac:dyDescent="0.25">
      <c r="A1061" s="5" t="s">
        <v>427</v>
      </c>
      <c r="B1061" t="s">
        <v>417</v>
      </c>
      <c r="C1061" t="s">
        <v>357</v>
      </c>
      <c r="D1061" s="1">
        <v>41759</v>
      </c>
      <c r="E1061" t="s">
        <v>358</v>
      </c>
      <c r="F1061">
        <v>1</v>
      </c>
      <c r="G1061">
        <v>21.712</v>
      </c>
      <c r="H1061" t="s">
        <v>433</v>
      </c>
      <c r="I1061" t="s">
        <v>288</v>
      </c>
      <c r="J1061" t="s">
        <v>334</v>
      </c>
      <c r="K10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1" s="4">
        <f>+IF(LEFT(Tableau_Lancer_la_requête_à_partir_de_DB_TOPZOO[[#This Row],[DO_PIECE]],2)="av",0,F1061)</f>
        <v>1</v>
      </c>
      <c r="M10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61" s="2">
        <f>YEAR(Tableau_Lancer_la_requête_à_partir_de_DB_TOPZOO[[#This Row],[DO_DATE]])</f>
        <v>2014</v>
      </c>
      <c r="O1061" s="4" t="s">
        <v>664</v>
      </c>
      <c r="P1061" s="5" t="str">
        <f>LEFT(Tableau_Lancer_la_requête_à_partir_de_DB_TOPZOO[[#This Row],[CT_CODEPOSTAL]],2)</f>
        <v>13</v>
      </c>
      <c r="Q1061" s="5">
        <f>IF(SUMPRODUCT((B$2:B1061=B1061)*(C$2:C1061=C1061))&gt;1,0,1)</f>
        <v>0</v>
      </c>
      <c r="R1061" s="5" t="str">
        <f>LEFT(Tableau_Lancer_la_requête_à_partir_de_DB_TOPZOO[[#This Row],[DO_PIECE]],2)</f>
        <v>FA</v>
      </c>
    </row>
    <row r="1062" spans="1:18" x14ac:dyDescent="0.25">
      <c r="A1062" s="5" t="s">
        <v>427</v>
      </c>
      <c r="B1062" t="s">
        <v>417</v>
      </c>
      <c r="C1062" t="s">
        <v>357</v>
      </c>
      <c r="D1062" s="1">
        <v>41759</v>
      </c>
      <c r="E1062" t="s">
        <v>331</v>
      </c>
      <c r="F1062">
        <v>1</v>
      </c>
      <c r="G1062">
        <v>21.47</v>
      </c>
      <c r="H1062" t="s">
        <v>433</v>
      </c>
      <c r="I1062" t="s">
        <v>288</v>
      </c>
      <c r="J1062" t="s">
        <v>334</v>
      </c>
      <c r="K10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2" s="4">
        <f>+IF(LEFT(Tableau_Lancer_la_requête_à_partir_de_DB_TOPZOO[[#This Row],[DO_PIECE]],2)="av",0,F1062)</f>
        <v>1</v>
      </c>
      <c r="M10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62" s="2">
        <f>YEAR(Tableau_Lancer_la_requête_à_partir_de_DB_TOPZOO[[#This Row],[DO_DATE]])</f>
        <v>2014</v>
      </c>
      <c r="O1062" s="4" t="s">
        <v>693</v>
      </c>
      <c r="P1062" s="5" t="str">
        <f>LEFT(Tableau_Lancer_la_requête_à_partir_de_DB_TOPZOO[[#This Row],[CT_CODEPOSTAL]],2)</f>
        <v>13</v>
      </c>
      <c r="Q1062" s="5">
        <f>IF(SUMPRODUCT((B$2:B1062=B1062)*(C$2:C1062=C1062))&gt;1,0,1)</f>
        <v>0</v>
      </c>
      <c r="R1062" s="5" t="str">
        <f>LEFT(Tableau_Lancer_la_requête_à_partir_de_DB_TOPZOO[[#This Row],[DO_PIECE]],2)</f>
        <v>FA</v>
      </c>
    </row>
    <row r="1063" spans="1:18" x14ac:dyDescent="0.25">
      <c r="A1063" s="5" t="s">
        <v>427</v>
      </c>
      <c r="B1063" t="s">
        <v>417</v>
      </c>
      <c r="C1063" t="s">
        <v>357</v>
      </c>
      <c r="D1063" s="1">
        <v>41759</v>
      </c>
      <c r="E1063" t="s">
        <v>351</v>
      </c>
      <c r="F1063">
        <v>1</v>
      </c>
      <c r="G1063">
        <v>20.792000000000002</v>
      </c>
      <c r="H1063" t="s">
        <v>433</v>
      </c>
      <c r="I1063" t="s">
        <v>288</v>
      </c>
      <c r="J1063" t="s">
        <v>334</v>
      </c>
      <c r="K10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3" s="4">
        <f>+IF(LEFT(Tableau_Lancer_la_requête_à_partir_de_DB_TOPZOO[[#This Row],[DO_PIECE]],2)="av",0,F1063)</f>
        <v>1</v>
      </c>
      <c r="M10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63" s="2">
        <f>YEAR(Tableau_Lancer_la_requête_à_partir_de_DB_TOPZOO[[#This Row],[DO_DATE]])</f>
        <v>2014</v>
      </c>
      <c r="O1063" s="4" t="s">
        <v>666</v>
      </c>
      <c r="P1063" s="5" t="str">
        <f>LEFT(Tableau_Lancer_la_requête_à_partir_de_DB_TOPZOO[[#This Row],[CT_CODEPOSTAL]],2)</f>
        <v>13</v>
      </c>
      <c r="Q1063" s="5">
        <f>IF(SUMPRODUCT((B$2:B1063=B1063)*(C$2:C1063=C1063))&gt;1,0,1)</f>
        <v>0</v>
      </c>
      <c r="R1063" s="5" t="str">
        <f>LEFT(Tableau_Lancer_la_requête_à_partir_de_DB_TOPZOO[[#This Row],[DO_PIECE]],2)</f>
        <v>FA</v>
      </c>
    </row>
    <row r="1064" spans="1:18" x14ac:dyDescent="0.25">
      <c r="A1064" s="5" t="s">
        <v>427</v>
      </c>
      <c r="B1064" t="s">
        <v>417</v>
      </c>
      <c r="C1064" t="s">
        <v>357</v>
      </c>
      <c r="D1064" s="1">
        <v>41759</v>
      </c>
      <c r="E1064" t="s">
        <v>342</v>
      </c>
      <c r="F1064">
        <v>1</v>
      </c>
      <c r="G1064">
        <v>15.217000000000001</v>
      </c>
      <c r="H1064" t="s">
        <v>433</v>
      </c>
      <c r="I1064" t="s">
        <v>288</v>
      </c>
      <c r="J1064" t="s">
        <v>334</v>
      </c>
      <c r="K10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4" s="4">
        <f>+IF(LEFT(Tableau_Lancer_la_requête_à_partir_de_DB_TOPZOO[[#This Row],[DO_PIECE]],2)="av",0,F1064)</f>
        <v>1</v>
      </c>
      <c r="M10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064" s="2">
        <f>YEAR(Tableau_Lancer_la_requête_à_partir_de_DB_TOPZOO[[#This Row],[DO_DATE]])</f>
        <v>2014</v>
      </c>
      <c r="O1064" s="4" t="s">
        <v>665</v>
      </c>
      <c r="P1064" s="5" t="str">
        <f>LEFT(Tableau_Lancer_la_requête_à_partir_de_DB_TOPZOO[[#This Row],[CT_CODEPOSTAL]],2)</f>
        <v>13</v>
      </c>
      <c r="Q1064" s="5">
        <f>IF(SUMPRODUCT((B$2:B1064=B1064)*(C$2:C1064=C1064))&gt;1,0,1)</f>
        <v>0</v>
      </c>
      <c r="R1064" s="5" t="str">
        <f>LEFT(Tableau_Lancer_la_requête_à_partir_de_DB_TOPZOO[[#This Row],[DO_PIECE]],2)</f>
        <v>FA</v>
      </c>
    </row>
    <row r="1065" spans="1:18" x14ac:dyDescent="0.25">
      <c r="A1065" s="5" t="s">
        <v>427</v>
      </c>
      <c r="B1065" t="s">
        <v>417</v>
      </c>
      <c r="C1065" t="s">
        <v>408</v>
      </c>
      <c r="D1065" s="1">
        <v>41801</v>
      </c>
      <c r="E1065" t="s">
        <v>23</v>
      </c>
      <c r="F1065">
        <v>4</v>
      </c>
      <c r="G1065">
        <v>16.149999999999999</v>
      </c>
      <c r="H1065" t="s">
        <v>433</v>
      </c>
      <c r="I1065" t="s">
        <v>288</v>
      </c>
      <c r="J1065" t="s">
        <v>334</v>
      </c>
      <c r="K10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5" s="4">
        <f>+IF(LEFT(Tableau_Lancer_la_requête_à_partir_de_DB_TOPZOO[[#This Row],[DO_PIECE]],2)="av",0,F1065)</f>
        <v>4</v>
      </c>
      <c r="M10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65" s="2">
        <f>YEAR(Tableau_Lancer_la_requête_à_partir_de_DB_TOPZOO[[#This Row],[DO_DATE]])</f>
        <v>2014</v>
      </c>
      <c r="O1065" s="4" t="s">
        <v>486</v>
      </c>
      <c r="P1065" s="5" t="str">
        <f>LEFT(Tableau_Lancer_la_requête_à_partir_de_DB_TOPZOO[[#This Row],[CT_CODEPOSTAL]],2)</f>
        <v>13</v>
      </c>
      <c r="Q1065" s="5">
        <f>IF(SUMPRODUCT((B$2:B1065=B1065)*(C$2:C1065=C1065))&gt;1,0,1)</f>
        <v>1</v>
      </c>
      <c r="R1065" s="5" t="str">
        <f>LEFT(Tableau_Lancer_la_requête_à_partir_de_DB_TOPZOO[[#This Row],[DO_PIECE]],2)</f>
        <v>FA</v>
      </c>
    </row>
    <row r="1066" spans="1:18" x14ac:dyDescent="0.25">
      <c r="A1066" s="5" t="s">
        <v>427</v>
      </c>
      <c r="B1066" t="s">
        <v>417</v>
      </c>
      <c r="C1066" t="s">
        <v>408</v>
      </c>
      <c r="D1066" s="1">
        <v>41801</v>
      </c>
      <c r="E1066" t="s">
        <v>16</v>
      </c>
      <c r="F1066">
        <v>2</v>
      </c>
      <c r="G1066">
        <v>11.21</v>
      </c>
      <c r="H1066" t="s">
        <v>433</v>
      </c>
      <c r="I1066" t="s">
        <v>288</v>
      </c>
      <c r="J1066" t="s">
        <v>334</v>
      </c>
      <c r="K10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6" s="4">
        <f>+IF(LEFT(Tableau_Lancer_la_requête_à_partir_de_DB_TOPZOO[[#This Row],[DO_PIECE]],2)="av",0,F1066)</f>
        <v>2</v>
      </c>
      <c r="M10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66" s="2">
        <f>YEAR(Tableau_Lancer_la_requête_à_partir_de_DB_TOPZOO[[#This Row],[DO_DATE]])</f>
        <v>2014</v>
      </c>
      <c r="O1066" s="4" t="s">
        <v>488</v>
      </c>
      <c r="P1066" s="5" t="str">
        <f>LEFT(Tableau_Lancer_la_requête_à_partir_de_DB_TOPZOO[[#This Row],[CT_CODEPOSTAL]],2)</f>
        <v>13</v>
      </c>
      <c r="Q1066" s="5">
        <f>IF(SUMPRODUCT((B$2:B1066=B1066)*(C$2:C1066=C1066))&gt;1,0,1)</f>
        <v>0</v>
      </c>
      <c r="R1066" s="5" t="str">
        <f>LEFT(Tableau_Lancer_la_requête_à_partir_de_DB_TOPZOO[[#This Row],[DO_PIECE]],2)</f>
        <v>FA</v>
      </c>
    </row>
    <row r="1067" spans="1:18" x14ac:dyDescent="0.25">
      <c r="A1067" s="5" t="s">
        <v>427</v>
      </c>
      <c r="B1067" t="s">
        <v>417</v>
      </c>
      <c r="C1067" t="s">
        <v>408</v>
      </c>
      <c r="D1067" s="1">
        <v>41801</v>
      </c>
      <c r="E1067" t="s">
        <v>18</v>
      </c>
      <c r="F1067">
        <v>4</v>
      </c>
      <c r="G1067">
        <v>19.57</v>
      </c>
      <c r="H1067" t="s">
        <v>433</v>
      </c>
      <c r="I1067" t="s">
        <v>288</v>
      </c>
      <c r="J1067" t="s">
        <v>334</v>
      </c>
      <c r="K10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7" s="4">
        <f>+IF(LEFT(Tableau_Lancer_la_requête_à_partir_de_DB_TOPZOO[[#This Row],[DO_PIECE]],2)="av",0,F1067)</f>
        <v>4</v>
      </c>
      <c r="M10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67" s="2">
        <f>YEAR(Tableau_Lancer_la_requête_à_partir_de_DB_TOPZOO[[#This Row],[DO_DATE]])</f>
        <v>2014</v>
      </c>
      <c r="O1067" s="4" t="s">
        <v>489</v>
      </c>
      <c r="P1067" s="5" t="str">
        <f>LEFT(Tableau_Lancer_la_requête_à_partir_de_DB_TOPZOO[[#This Row],[CT_CODEPOSTAL]],2)</f>
        <v>13</v>
      </c>
      <c r="Q1067" s="5">
        <f>IF(SUMPRODUCT((B$2:B1067=B1067)*(C$2:C1067=C1067))&gt;1,0,1)</f>
        <v>0</v>
      </c>
      <c r="R1067" s="5" t="str">
        <f>LEFT(Tableau_Lancer_la_requête_à_partir_de_DB_TOPZOO[[#This Row],[DO_PIECE]],2)</f>
        <v>FA</v>
      </c>
    </row>
    <row r="1068" spans="1:18" x14ac:dyDescent="0.25">
      <c r="A1068" s="5" t="s">
        <v>427</v>
      </c>
      <c r="B1068" t="s">
        <v>417</v>
      </c>
      <c r="C1068" t="s">
        <v>408</v>
      </c>
      <c r="D1068" s="1">
        <v>41801</v>
      </c>
      <c r="E1068" t="s">
        <v>24</v>
      </c>
      <c r="F1068">
        <v>4</v>
      </c>
      <c r="G1068">
        <v>21.28</v>
      </c>
      <c r="H1068" t="s">
        <v>433</v>
      </c>
      <c r="I1068" t="s">
        <v>288</v>
      </c>
      <c r="J1068" t="s">
        <v>334</v>
      </c>
      <c r="K10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8" s="4">
        <f>+IF(LEFT(Tableau_Lancer_la_requête_à_partir_de_DB_TOPZOO[[#This Row],[DO_PIECE]],2)="av",0,F1068)</f>
        <v>4</v>
      </c>
      <c r="M10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68" s="2">
        <f>YEAR(Tableau_Lancer_la_requête_à_partir_de_DB_TOPZOO[[#This Row],[DO_DATE]])</f>
        <v>2014</v>
      </c>
      <c r="O1068" s="4" t="s">
        <v>634</v>
      </c>
      <c r="P1068" s="5" t="str">
        <f>LEFT(Tableau_Lancer_la_requête_à_partir_de_DB_TOPZOO[[#This Row],[CT_CODEPOSTAL]],2)</f>
        <v>13</v>
      </c>
      <c r="Q1068" s="5">
        <f>IF(SUMPRODUCT((B$2:B1068=B1068)*(C$2:C1068=C1068))&gt;1,0,1)</f>
        <v>0</v>
      </c>
      <c r="R1068" s="5" t="str">
        <f>LEFT(Tableau_Lancer_la_requête_à_partir_de_DB_TOPZOO[[#This Row],[DO_PIECE]],2)</f>
        <v>FA</v>
      </c>
    </row>
    <row r="1069" spans="1:18" x14ac:dyDescent="0.25">
      <c r="A1069" s="5" t="s">
        <v>427</v>
      </c>
      <c r="B1069" t="s">
        <v>417</v>
      </c>
      <c r="C1069" t="s">
        <v>408</v>
      </c>
      <c r="D1069" s="1">
        <v>41801</v>
      </c>
      <c r="E1069" t="s">
        <v>6</v>
      </c>
      <c r="F1069">
        <v>4</v>
      </c>
      <c r="G1069">
        <v>21.28</v>
      </c>
      <c r="H1069" t="s">
        <v>433</v>
      </c>
      <c r="I1069" t="s">
        <v>288</v>
      </c>
      <c r="J1069" t="s">
        <v>334</v>
      </c>
      <c r="K10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69" s="4">
        <f>+IF(LEFT(Tableau_Lancer_la_requête_à_partir_de_DB_TOPZOO[[#This Row],[DO_PIECE]],2)="av",0,F1069)</f>
        <v>4</v>
      </c>
      <c r="M10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69" s="2">
        <f>YEAR(Tableau_Lancer_la_requête_à_partir_de_DB_TOPZOO[[#This Row],[DO_DATE]])</f>
        <v>2014</v>
      </c>
      <c r="O1069" s="4" t="s">
        <v>633</v>
      </c>
      <c r="P1069" s="5" t="str">
        <f>LEFT(Tableau_Lancer_la_requête_à_partir_de_DB_TOPZOO[[#This Row],[CT_CODEPOSTAL]],2)</f>
        <v>13</v>
      </c>
      <c r="Q1069" s="5">
        <f>IF(SUMPRODUCT((B$2:B1069=B1069)*(C$2:C1069=C1069))&gt;1,0,1)</f>
        <v>0</v>
      </c>
      <c r="R1069" s="5" t="str">
        <f>LEFT(Tableau_Lancer_la_requête_à_partir_de_DB_TOPZOO[[#This Row],[DO_PIECE]],2)</f>
        <v>FA</v>
      </c>
    </row>
    <row r="1070" spans="1:18" x14ac:dyDescent="0.25">
      <c r="A1070" s="5" t="s">
        <v>427</v>
      </c>
      <c r="B1070" t="s">
        <v>417</v>
      </c>
      <c r="C1070" t="s">
        <v>408</v>
      </c>
      <c r="D1070" s="1">
        <v>41801</v>
      </c>
      <c r="E1070" t="s">
        <v>15</v>
      </c>
      <c r="F1070">
        <v>4</v>
      </c>
      <c r="G1070">
        <v>21.28</v>
      </c>
      <c r="H1070" t="s">
        <v>433</v>
      </c>
      <c r="I1070" t="s">
        <v>288</v>
      </c>
      <c r="J1070" t="s">
        <v>334</v>
      </c>
      <c r="K10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0" s="4">
        <f>+IF(LEFT(Tableau_Lancer_la_requête_à_partir_de_DB_TOPZOO[[#This Row],[DO_PIECE]],2)="av",0,F1070)</f>
        <v>4</v>
      </c>
      <c r="M10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0" s="2">
        <f>YEAR(Tableau_Lancer_la_requête_à_partir_de_DB_TOPZOO[[#This Row],[DO_DATE]])</f>
        <v>2014</v>
      </c>
      <c r="O1070" s="4" t="s">
        <v>635</v>
      </c>
      <c r="P1070" s="5" t="str">
        <f>LEFT(Tableau_Lancer_la_requête_à_partir_de_DB_TOPZOO[[#This Row],[CT_CODEPOSTAL]],2)</f>
        <v>13</v>
      </c>
      <c r="Q1070" s="5">
        <f>IF(SUMPRODUCT((B$2:B1070=B1070)*(C$2:C1070=C1070))&gt;1,0,1)</f>
        <v>0</v>
      </c>
      <c r="R1070" s="5" t="str">
        <f>LEFT(Tableau_Lancer_la_requête_à_partir_de_DB_TOPZOO[[#This Row],[DO_PIECE]],2)</f>
        <v>FA</v>
      </c>
    </row>
    <row r="1071" spans="1:18" x14ac:dyDescent="0.25">
      <c r="A1071" s="5" t="s">
        <v>427</v>
      </c>
      <c r="B1071" t="s">
        <v>417</v>
      </c>
      <c r="C1071" t="s">
        <v>408</v>
      </c>
      <c r="D1071" s="1">
        <v>41801</v>
      </c>
      <c r="E1071" t="s">
        <v>172</v>
      </c>
      <c r="F1071">
        <v>4</v>
      </c>
      <c r="G1071">
        <v>11.21</v>
      </c>
      <c r="H1071" t="s">
        <v>433</v>
      </c>
      <c r="I1071" t="s">
        <v>288</v>
      </c>
      <c r="J1071" t="s">
        <v>334</v>
      </c>
      <c r="K10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1" s="4">
        <f>+IF(LEFT(Tableau_Lancer_la_requête_à_partir_de_DB_TOPZOO[[#This Row],[DO_PIECE]],2)="av",0,F1071)</f>
        <v>4</v>
      </c>
      <c r="M10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1" s="2">
        <f>YEAR(Tableau_Lancer_la_requête_à_partir_de_DB_TOPZOO[[#This Row],[DO_DATE]])</f>
        <v>2014</v>
      </c>
      <c r="O1071" s="4" t="s">
        <v>557</v>
      </c>
      <c r="P1071" s="5" t="str">
        <f>LEFT(Tableau_Lancer_la_requête_à_partir_de_DB_TOPZOO[[#This Row],[CT_CODEPOSTAL]],2)</f>
        <v>13</v>
      </c>
      <c r="Q1071" s="5">
        <f>IF(SUMPRODUCT((B$2:B1071=B1071)*(C$2:C1071=C1071))&gt;1,0,1)</f>
        <v>0</v>
      </c>
      <c r="R1071" s="5" t="str">
        <f>LEFT(Tableau_Lancer_la_requête_à_partir_de_DB_TOPZOO[[#This Row],[DO_PIECE]],2)</f>
        <v>FA</v>
      </c>
    </row>
    <row r="1072" spans="1:18" x14ac:dyDescent="0.25">
      <c r="A1072" s="5" t="s">
        <v>427</v>
      </c>
      <c r="B1072" t="s">
        <v>417</v>
      </c>
      <c r="C1072" t="s">
        <v>408</v>
      </c>
      <c r="D1072" s="1">
        <v>41801</v>
      </c>
      <c r="E1072" t="s">
        <v>171</v>
      </c>
      <c r="F1072">
        <v>4</v>
      </c>
      <c r="G1072">
        <v>11.21</v>
      </c>
      <c r="H1072" t="s">
        <v>433</v>
      </c>
      <c r="I1072" t="s">
        <v>288</v>
      </c>
      <c r="J1072" t="s">
        <v>334</v>
      </c>
      <c r="K10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2" s="4">
        <f>+IF(LEFT(Tableau_Lancer_la_requête_à_partir_de_DB_TOPZOO[[#This Row],[DO_PIECE]],2)="av",0,F1072)</f>
        <v>4</v>
      </c>
      <c r="M10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2" s="2">
        <f>YEAR(Tableau_Lancer_la_requête_à_partir_de_DB_TOPZOO[[#This Row],[DO_DATE]])</f>
        <v>2014</v>
      </c>
      <c r="O1072" s="4" t="s">
        <v>597</v>
      </c>
      <c r="P1072" s="5" t="str">
        <f>LEFT(Tableau_Lancer_la_requête_à_partir_de_DB_TOPZOO[[#This Row],[CT_CODEPOSTAL]],2)</f>
        <v>13</v>
      </c>
      <c r="Q1072" s="5">
        <f>IF(SUMPRODUCT((B$2:B1072=B1072)*(C$2:C1072=C1072))&gt;1,0,1)</f>
        <v>0</v>
      </c>
      <c r="R1072" s="5" t="str">
        <f>LEFT(Tableau_Lancer_la_requête_à_partir_de_DB_TOPZOO[[#This Row],[DO_PIECE]],2)</f>
        <v>FA</v>
      </c>
    </row>
    <row r="1073" spans="1:18" x14ac:dyDescent="0.25">
      <c r="A1073" s="5" t="s">
        <v>427</v>
      </c>
      <c r="B1073" t="s">
        <v>417</v>
      </c>
      <c r="C1073" t="s">
        <v>408</v>
      </c>
      <c r="D1073" s="1">
        <v>41801</v>
      </c>
      <c r="E1073" t="s">
        <v>90</v>
      </c>
      <c r="F1073">
        <v>4</v>
      </c>
      <c r="G1073">
        <v>11.21</v>
      </c>
      <c r="H1073" t="s">
        <v>433</v>
      </c>
      <c r="I1073" t="s">
        <v>288</v>
      </c>
      <c r="J1073" t="s">
        <v>334</v>
      </c>
      <c r="K10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3" s="4">
        <f>+IF(LEFT(Tableau_Lancer_la_requête_à_partir_de_DB_TOPZOO[[#This Row],[DO_PIECE]],2)="av",0,F1073)</f>
        <v>4</v>
      </c>
      <c r="M10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3" s="2">
        <f>YEAR(Tableau_Lancer_la_requête_à_partir_de_DB_TOPZOO[[#This Row],[DO_DATE]])</f>
        <v>2014</v>
      </c>
      <c r="O1073" s="4" t="s">
        <v>556</v>
      </c>
      <c r="P1073" s="5" t="str">
        <f>LEFT(Tableau_Lancer_la_requête_à_partir_de_DB_TOPZOO[[#This Row],[CT_CODEPOSTAL]],2)</f>
        <v>13</v>
      </c>
      <c r="Q1073" s="5">
        <f>IF(SUMPRODUCT((B$2:B1073=B1073)*(C$2:C1073=C1073))&gt;1,0,1)</f>
        <v>0</v>
      </c>
      <c r="R1073" s="5" t="str">
        <f>LEFT(Tableau_Lancer_la_requête_à_partir_de_DB_TOPZOO[[#This Row],[DO_PIECE]],2)</f>
        <v>FA</v>
      </c>
    </row>
    <row r="1074" spans="1:18" x14ac:dyDescent="0.25">
      <c r="A1074" s="5" t="s">
        <v>427</v>
      </c>
      <c r="B1074" t="s">
        <v>417</v>
      </c>
      <c r="C1074" t="s">
        <v>408</v>
      </c>
      <c r="D1074" s="1">
        <v>41801</v>
      </c>
      <c r="E1074" t="s">
        <v>43</v>
      </c>
      <c r="F1074">
        <v>4</v>
      </c>
      <c r="G1074">
        <v>11.21</v>
      </c>
      <c r="H1074" t="s">
        <v>433</v>
      </c>
      <c r="I1074" t="s">
        <v>288</v>
      </c>
      <c r="J1074" t="s">
        <v>334</v>
      </c>
      <c r="K10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4" s="4">
        <f>+IF(LEFT(Tableau_Lancer_la_requête_à_partir_de_DB_TOPZOO[[#This Row],[DO_PIECE]],2)="av",0,F1074)</f>
        <v>4</v>
      </c>
      <c r="M10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4" s="2">
        <f>YEAR(Tableau_Lancer_la_requête_à_partir_de_DB_TOPZOO[[#This Row],[DO_DATE]])</f>
        <v>2014</v>
      </c>
      <c r="O1074" s="4" t="s">
        <v>558</v>
      </c>
      <c r="P1074" s="5" t="str">
        <f>LEFT(Tableau_Lancer_la_requête_à_partir_de_DB_TOPZOO[[#This Row],[CT_CODEPOSTAL]],2)</f>
        <v>13</v>
      </c>
      <c r="Q1074" s="5">
        <f>IF(SUMPRODUCT((B$2:B1074=B1074)*(C$2:C1074=C1074))&gt;1,0,1)</f>
        <v>0</v>
      </c>
      <c r="R1074" s="5" t="str">
        <f>LEFT(Tableau_Lancer_la_requête_à_partir_de_DB_TOPZOO[[#This Row],[DO_PIECE]],2)</f>
        <v>FA</v>
      </c>
    </row>
    <row r="1075" spans="1:18" x14ac:dyDescent="0.25">
      <c r="A1075" s="5" t="s">
        <v>427</v>
      </c>
      <c r="B1075" t="s">
        <v>417</v>
      </c>
      <c r="C1075" t="s">
        <v>408</v>
      </c>
      <c r="D1075" s="1">
        <v>41801</v>
      </c>
      <c r="E1075" t="s">
        <v>81</v>
      </c>
      <c r="F1075">
        <v>4</v>
      </c>
      <c r="G1075">
        <v>19.722000000000001</v>
      </c>
      <c r="H1075" t="s">
        <v>433</v>
      </c>
      <c r="I1075" t="s">
        <v>288</v>
      </c>
      <c r="J1075" t="s">
        <v>334</v>
      </c>
      <c r="K10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5" s="4">
        <f>+IF(LEFT(Tableau_Lancer_la_requête_à_partir_de_DB_TOPZOO[[#This Row],[DO_PIECE]],2)="av",0,F1075)</f>
        <v>4</v>
      </c>
      <c r="M10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5" s="2">
        <f>YEAR(Tableau_Lancer_la_requête_à_partir_de_DB_TOPZOO[[#This Row],[DO_DATE]])</f>
        <v>2014</v>
      </c>
      <c r="O1075" s="4" t="s">
        <v>566</v>
      </c>
      <c r="P1075" s="5" t="str">
        <f>LEFT(Tableau_Lancer_la_requête_à_partir_de_DB_TOPZOO[[#This Row],[CT_CODEPOSTAL]],2)</f>
        <v>13</v>
      </c>
      <c r="Q1075" s="5">
        <f>IF(SUMPRODUCT((B$2:B1075=B1075)*(C$2:C1075=C1075))&gt;1,0,1)</f>
        <v>0</v>
      </c>
      <c r="R1075" s="5" t="str">
        <f>LEFT(Tableau_Lancer_la_requête_à_partir_de_DB_TOPZOO[[#This Row],[DO_PIECE]],2)</f>
        <v>FA</v>
      </c>
    </row>
    <row r="1076" spans="1:18" x14ac:dyDescent="0.25">
      <c r="A1076" s="5" t="s">
        <v>427</v>
      </c>
      <c r="B1076" t="s">
        <v>417</v>
      </c>
      <c r="C1076" t="s">
        <v>408</v>
      </c>
      <c r="D1076" s="1">
        <v>41801</v>
      </c>
      <c r="E1076" t="s">
        <v>7</v>
      </c>
      <c r="F1076">
        <v>4</v>
      </c>
      <c r="G1076">
        <v>15.238</v>
      </c>
      <c r="H1076" t="s">
        <v>433</v>
      </c>
      <c r="I1076" t="s">
        <v>288</v>
      </c>
      <c r="J1076" t="s">
        <v>334</v>
      </c>
      <c r="K10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6" s="4">
        <f>+IF(LEFT(Tableau_Lancer_la_requête_à_partir_de_DB_TOPZOO[[#This Row],[DO_PIECE]],2)="av",0,F1076)</f>
        <v>4</v>
      </c>
      <c r="M10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6" s="2">
        <f>YEAR(Tableau_Lancer_la_requête_à_partir_de_DB_TOPZOO[[#This Row],[DO_DATE]])</f>
        <v>2014</v>
      </c>
      <c r="O1076" s="4" t="s">
        <v>673</v>
      </c>
      <c r="P1076" s="5" t="str">
        <f>LEFT(Tableau_Lancer_la_requête_à_partir_de_DB_TOPZOO[[#This Row],[CT_CODEPOSTAL]],2)</f>
        <v>13</v>
      </c>
      <c r="Q1076" s="5">
        <f>IF(SUMPRODUCT((B$2:B1076=B1076)*(C$2:C1076=C1076))&gt;1,0,1)</f>
        <v>0</v>
      </c>
      <c r="R1076" s="5" t="str">
        <f>LEFT(Tableau_Lancer_la_requête_à_partir_de_DB_TOPZOO[[#This Row],[DO_PIECE]],2)</f>
        <v>FA</v>
      </c>
    </row>
    <row r="1077" spans="1:18" x14ac:dyDescent="0.25">
      <c r="A1077" s="5" t="s">
        <v>427</v>
      </c>
      <c r="B1077" t="s">
        <v>417</v>
      </c>
      <c r="C1077" t="s">
        <v>408</v>
      </c>
      <c r="D1077" s="1">
        <v>41801</v>
      </c>
      <c r="E1077" t="s">
        <v>403</v>
      </c>
      <c r="F1077">
        <v>1</v>
      </c>
      <c r="G1077">
        <v>32.737000000000002</v>
      </c>
      <c r="H1077" t="s">
        <v>433</v>
      </c>
      <c r="I1077" t="s">
        <v>288</v>
      </c>
      <c r="J1077" t="s">
        <v>334</v>
      </c>
      <c r="K10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7" s="4">
        <f>+IF(LEFT(Tableau_Lancer_la_requête_à_partir_de_DB_TOPZOO[[#This Row],[DO_PIECE]],2)="av",0,F1077)</f>
        <v>1</v>
      </c>
      <c r="M10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7" s="2">
        <f>YEAR(Tableau_Lancer_la_requête_à_partir_de_DB_TOPZOO[[#This Row],[DO_DATE]])</f>
        <v>2014</v>
      </c>
      <c r="O1077" s="4" t="s">
        <v>531</v>
      </c>
      <c r="P1077" s="5" t="str">
        <f>LEFT(Tableau_Lancer_la_requête_à_partir_de_DB_TOPZOO[[#This Row],[CT_CODEPOSTAL]],2)</f>
        <v>13</v>
      </c>
      <c r="Q1077" s="5">
        <f>IF(SUMPRODUCT((B$2:B1077=B1077)*(C$2:C1077=C1077))&gt;1,0,1)</f>
        <v>0</v>
      </c>
      <c r="R1077" s="5" t="str">
        <f>LEFT(Tableau_Lancer_la_requête_à_partir_de_DB_TOPZOO[[#This Row],[DO_PIECE]],2)</f>
        <v>FA</v>
      </c>
    </row>
    <row r="1078" spans="1:18" x14ac:dyDescent="0.25">
      <c r="A1078" s="5" t="s">
        <v>427</v>
      </c>
      <c r="B1078" t="s">
        <v>417</v>
      </c>
      <c r="C1078" t="s">
        <v>408</v>
      </c>
      <c r="D1078" s="1">
        <v>41801</v>
      </c>
      <c r="E1078" t="s">
        <v>402</v>
      </c>
      <c r="F1078">
        <v>1</v>
      </c>
      <c r="G1078">
        <v>29.07</v>
      </c>
      <c r="H1078" t="s">
        <v>433</v>
      </c>
      <c r="I1078" t="s">
        <v>288</v>
      </c>
      <c r="J1078" t="s">
        <v>334</v>
      </c>
      <c r="K10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8" s="4">
        <f>+IF(LEFT(Tableau_Lancer_la_requête_à_partir_de_DB_TOPZOO[[#This Row],[DO_PIECE]],2)="av",0,F1078)</f>
        <v>1</v>
      </c>
      <c r="M10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8" s="2">
        <f>YEAR(Tableau_Lancer_la_requête_à_partir_de_DB_TOPZOO[[#This Row],[DO_DATE]])</f>
        <v>2014</v>
      </c>
      <c r="O1078" s="4" t="s">
        <v>530</v>
      </c>
      <c r="P1078" s="5" t="str">
        <f>LEFT(Tableau_Lancer_la_requête_à_partir_de_DB_TOPZOO[[#This Row],[CT_CODEPOSTAL]],2)</f>
        <v>13</v>
      </c>
      <c r="Q1078" s="5">
        <f>IF(SUMPRODUCT((B$2:B1078=B1078)*(C$2:C1078=C1078))&gt;1,0,1)</f>
        <v>0</v>
      </c>
      <c r="R1078" s="5" t="str">
        <f>LEFT(Tableau_Lancer_la_requête_à_partir_de_DB_TOPZOO[[#This Row],[DO_PIECE]],2)</f>
        <v>FA</v>
      </c>
    </row>
    <row r="1079" spans="1:18" x14ac:dyDescent="0.25">
      <c r="A1079" s="5" t="s">
        <v>427</v>
      </c>
      <c r="B1079" t="s">
        <v>417</v>
      </c>
      <c r="C1079" t="s">
        <v>408</v>
      </c>
      <c r="D1079" s="1">
        <v>41801</v>
      </c>
      <c r="E1079" t="s">
        <v>401</v>
      </c>
      <c r="F1079">
        <v>1</v>
      </c>
      <c r="G1079">
        <v>24.443999999999999</v>
      </c>
      <c r="H1079" t="s">
        <v>433</v>
      </c>
      <c r="I1079" t="s">
        <v>288</v>
      </c>
      <c r="J1079" t="s">
        <v>334</v>
      </c>
      <c r="K10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79" s="4">
        <f>+IF(LEFT(Tableau_Lancer_la_requête_à_partir_de_DB_TOPZOO[[#This Row],[DO_PIECE]],2)="av",0,F1079)</f>
        <v>1</v>
      </c>
      <c r="M10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79" s="2">
        <f>YEAR(Tableau_Lancer_la_requête_à_partir_de_DB_TOPZOO[[#This Row],[DO_DATE]])</f>
        <v>2014</v>
      </c>
      <c r="O1079" s="4" t="s">
        <v>529</v>
      </c>
      <c r="P1079" s="5" t="str">
        <f>LEFT(Tableau_Lancer_la_requête_à_partir_de_DB_TOPZOO[[#This Row],[CT_CODEPOSTAL]],2)</f>
        <v>13</v>
      </c>
      <c r="Q1079" s="5">
        <f>IF(SUMPRODUCT((B$2:B1079=B1079)*(C$2:C1079=C1079))&gt;1,0,1)</f>
        <v>0</v>
      </c>
      <c r="R1079" s="5" t="str">
        <f>LEFT(Tableau_Lancer_la_requête_à_partir_de_DB_TOPZOO[[#This Row],[DO_PIECE]],2)</f>
        <v>FA</v>
      </c>
    </row>
    <row r="1080" spans="1:18" x14ac:dyDescent="0.25">
      <c r="A1080" s="5" t="s">
        <v>427</v>
      </c>
      <c r="B1080" t="s">
        <v>417</v>
      </c>
      <c r="C1080" t="s">
        <v>408</v>
      </c>
      <c r="D1080" s="1">
        <v>41801</v>
      </c>
      <c r="E1080" t="s">
        <v>400</v>
      </c>
      <c r="F1080">
        <v>1</v>
      </c>
      <c r="G1080">
        <v>19.446999999999999</v>
      </c>
      <c r="H1080" t="s">
        <v>433</v>
      </c>
      <c r="I1080" t="s">
        <v>288</v>
      </c>
      <c r="J1080" t="s">
        <v>334</v>
      </c>
      <c r="K10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0" s="4">
        <f>+IF(LEFT(Tableau_Lancer_la_requête_à_partir_de_DB_TOPZOO[[#This Row],[DO_PIECE]],2)="av",0,F1080)</f>
        <v>1</v>
      </c>
      <c r="M10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0" s="2">
        <f>YEAR(Tableau_Lancer_la_requête_à_partir_de_DB_TOPZOO[[#This Row],[DO_DATE]])</f>
        <v>2014</v>
      </c>
      <c r="O1080" s="4" t="s">
        <v>528</v>
      </c>
      <c r="P1080" s="5" t="str">
        <f>LEFT(Tableau_Lancer_la_requête_à_partir_de_DB_TOPZOO[[#This Row],[CT_CODEPOSTAL]],2)</f>
        <v>13</v>
      </c>
      <c r="Q1080" s="5">
        <f>IF(SUMPRODUCT((B$2:B1080=B1080)*(C$2:C1080=C1080))&gt;1,0,1)</f>
        <v>0</v>
      </c>
      <c r="R1080" s="5" t="str">
        <f>LEFT(Tableau_Lancer_la_requête_à_partir_de_DB_TOPZOO[[#This Row],[DO_PIECE]],2)</f>
        <v>FA</v>
      </c>
    </row>
    <row r="1081" spans="1:18" x14ac:dyDescent="0.25">
      <c r="A1081" s="5" t="s">
        <v>427</v>
      </c>
      <c r="B1081" t="s">
        <v>417</v>
      </c>
      <c r="C1081" t="s">
        <v>408</v>
      </c>
      <c r="D1081" s="1">
        <v>41801</v>
      </c>
      <c r="E1081" t="s">
        <v>313</v>
      </c>
      <c r="F1081">
        <v>1</v>
      </c>
      <c r="G1081">
        <v>36.252000000000002</v>
      </c>
      <c r="H1081" t="s">
        <v>433</v>
      </c>
      <c r="I1081" t="s">
        <v>288</v>
      </c>
      <c r="J1081" t="s">
        <v>334</v>
      </c>
      <c r="K10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1" s="4">
        <f>+IF(LEFT(Tableau_Lancer_la_requête_à_partir_de_DB_TOPZOO[[#This Row],[DO_PIECE]],2)="av",0,F1081)</f>
        <v>1</v>
      </c>
      <c r="M10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1" s="2">
        <f>YEAR(Tableau_Lancer_la_requête_à_partir_de_DB_TOPZOO[[#This Row],[DO_DATE]])</f>
        <v>2014</v>
      </c>
      <c r="O1081" s="4" t="s">
        <v>694</v>
      </c>
      <c r="P1081" s="5" t="str">
        <f>LEFT(Tableau_Lancer_la_requête_à_partir_de_DB_TOPZOO[[#This Row],[CT_CODEPOSTAL]],2)</f>
        <v>13</v>
      </c>
      <c r="Q1081" s="5">
        <f>IF(SUMPRODUCT((B$2:B1081=B1081)*(C$2:C1081=C1081))&gt;1,0,1)</f>
        <v>0</v>
      </c>
      <c r="R1081" s="5" t="str">
        <f>LEFT(Tableau_Lancer_la_requête_à_partir_de_DB_TOPZOO[[#This Row],[DO_PIECE]],2)</f>
        <v>FA</v>
      </c>
    </row>
    <row r="1082" spans="1:18" x14ac:dyDescent="0.25">
      <c r="A1082" s="5" t="s">
        <v>427</v>
      </c>
      <c r="B1082" t="s">
        <v>417</v>
      </c>
      <c r="C1082" t="s">
        <v>408</v>
      </c>
      <c r="D1082" s="1">
        <v>41801</v>
      </c>
      <c r="E1082" t="s">
        <v>312</v>
      </c>
      <c r="F1082">
        <v>1</v>
      </c>
      <c r="G1082">
        <v>31.692</v>
      </c>
      <c r="H1082" t="s">
        <v>433</v>
      </c>
      <c r="I1082" t="s">
        <v>288</v>
      </c>
      <c r="J1082" t="s">
        <v>334</v>
      </c>
      <c r="K10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2" s="4">
        <f>+IF(LEFT(Tableau_Lancer_la_requête_à_partir_de_DB_TOPZOO[[#This Row],[DO_PIECE]],2)="av",0,F1082)</f>
        <v>1</v>
      </c>
      <c r="M10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2" s="2">
        <f>YEAR(Tableau_Lancer_la_requête_à_partir_de_DB_TOPZOO[[#This Row],[DO_DATE]])</f>
        <v>2014</v>
      </c>
      <c r="O1082" s="4" t="s">
        <v>695</v>
      </c>
      <c r="P1082" s="5" t="str">
        <f>LEFT(Tableau_Lancer_la_requête_à_partir_de_DB_TOPZOO[[#This Row],[CT_CODEPOSTAL]],2)</f>
        <v>13</v>
      </c>
      <c r="Q1082" s="5">
        <f>IF(SUMPRODUCT((B$2:B1082=B1082)*(C$2:C1082=C1082))&gt;1,0,1)</f>
        <v>0</v>
      </c>
      <c r="R1082" s="5" t="str">
        <f>LEFT(Tableau_Lancer_la_requête_à_partir_de_DB_TOPZOO[[#This Row],[DO_PIECE]],2)</f>
        <v>FA</v>
      </c>
    </row>
    <row r="1083" spans="1:18" x14ac:dyDescent="0.25">
      <c r="A1083" s="5" t="s">
        <v>427</v>
      </c>
      <c r="B1083" t="s">
        <v>417</v>
      </c>
      <c r="C1083" t="s">
        <v>408</v>
      </c>
      <c r="D1083" s="1">
        <v>41801</v>
      </c>
      <c r="E1083" t="s">
        <v>311</v>
      </c>
      <c r="F1083">
        <v>1</v>
      </c>
      <c r="G1083">
        <v>27.151</v>
      </c>
      <c r="H1083" t="s">
        <v>433</v>
      </c>
      <c r="I1083" t="s">
        <v>288</v>
      </c>
      <c r="J1083" t="s">
        <v>334</v>
      </c>
      <c r="K10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3" s="4">
        <f>+IF(LEFT(Tableau_Lancer_la_requête_à_partir_de_DB_TOPZOO[[#This Row],[DO_PIECE]],2)="av",0,F1083)</f>
        <v>1</v>
      </c>
      <c r="M10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3" s="2">
        <f>YEAR(Tableau_Lancer_la_requête_à_partir_de_DB_TOPZOO[[#This Row],[DO_DATE]])</f>
        <v>2014</v>
      </c>
      <c r="O1083" s="4" t="s">
        <v>696</v>
      </c>
      <c r="P1083" s="5" t="str">
        <f>LEFT(Tableau_Lancer_la_requête_à_partir_de_DB_TOPZOO[[#This Row],[CT_CODEPOSTAL]],2)</f>
        <v>13</v>
      </c>
      <c r="Q1083" s="5">
        <f>IF(SUMPRODUCT((B$2:B1083=B1083)*(C$2:C1083=C1083))&gt;1,0,1)</f>
        <v>0</v>
      </c>
      <c r="R1083" s="5" t="str">
        <f>LEFT(Tableau_Lancer_la_requête_à_partir_de_DB_TOPZOO[[#This Row],[DO_PIECE]],2)</f>
        <v>FA</v>
      </c>
    </row>
    <row r="1084" spans="1:18" x14ac:dyDescent="0.25">
      <c r="A1084" s="5" t="s">
        <v>427</v>
      </c>
      <c r="B1084" t="s">
        <v>417</v>
      </c>
      <c r="C1084" t="s">
        <v>408</v>
      </c>
      <c r="D1084" s="1">
        <v>41801</v>
      </c>
      <c r="E1084" t="s">
        <v>310</v>
      </c>
      <c r="F1084">
        <v>1</v>
      </c>
      <c r="G1084">
        <v>20.396999999999998</v>
      </c>
      <c r="H1084" t="s">
        <v>433</v>
      </c>
      <c r="I1084" t="s">
        <v>288</v>
      </c>
      <c r="J1084" t="s">
        <v>334</v>
      </c>
      <c r="K10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4" s="4">
        <f>+IF(LEFT(Tableau_Lancer_la_requête_à_partir_de_DB_TOPZOO[[#This Row],[DO_PIECE]],2)="av",0,F1084)</f>
        <v>1</v>
      </c>
      <c r="M10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4" s="2">
        <f>YEAR(Tableau_Lancer_la_requête_à_partir_de_DB_TOPZOO[[#This Row],[DO_DATE]])</f>
        <v>2014</v>
      </c>
      <c r="O1084" s="4" t="s">
        <v>697</v>
      </c>
      <c r="P1084" s="5" t="str">
        <f>LEFT(Tableau_Lancer_la_requête_à_partir_de_DB_TOPZOO[[#This Row],[CT_CODEPOSTAL]],2)</f>
        <v>13</v>
      </c>
      <c r="Q1084" s="5">
        <f>IF(SUMPRODUCT((B$2:B1084=B1084)*(C$2:C1084=C1084))&gt;1,0,1)</f>
        <v>0</v>
      </c>
      <c r="R1084" s="5" t="str">
        <f>LEFT(Tableau_Lancer_la_requête_à_partir_de_DB_TOPZOO[[#This Row],[DO_PIECE]],2)</f>
        <v>FA</v>
      </c>
    </row>
    <row r="1085" spans="1:18" x14ac:dyDescent="0.25">
      <c r="A1085" s="5" t="s">
        <v>427</v>
      </c>
      <c r="B1085" t="s">
        <v>417</v>
      </c>
      <c r="C1085" t="s">
        <v>412</v>
      </c>
      <c r="D1085" s="1">
        <v>41807</v>
      </c>
      <c r="E1085" t="s">
        <v>77</v>
      </c>
      <c r="F1085">
        <v>1</v>
      </c>
      <c r="G1085">
        <v>9.3390000000000004</v>
      </c>
      <c r="H1085" t="s">
        <v>433</v>
      </c>
      <c r="I1085" t="s">
        <v>288</v>
      </c>
      <c r="J1085" t="s">
        <v>334</v>
      </c>
      <c r="K10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5" s="4">
        <f>+IF(LEFT(Tableau_Lancer_la_requête_à_partir_de_DB_TOPZOO[[#This Row],[DO_PIECE]],2)="av",0,F1085)</f>
        <v>1</v>
      </c>
      <c r="M10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5" s="2">
        <f>YEAR(Tableau_Lancer_la_requête_à_partir_de_DB_TOPZOO[[#This Row],[DO_DATE]])</f>
        <v>2014</v>
      </c>
      <c r="O1085" s="4" t="s">
        <v>630</v>
      </c>
      <c r="P1085" s="5" t="str">
        <f>LEFT(Tableau_Lancer_la_requête_à_partir_de_DB_TOPZOO[[#This Row],[CT_CODEPOSTAL]],2)</f>
        <v>13</v>
      </c>
      <c r="Q1085" s="5">
        <f>IF(SUMPRODUCT((B$2:B1085=B1085)*(C$2:C1085=C1085))&gt;1,0,1)</f>
        <v>1</v>
      </c>
      <c r="R1085" s="5" t="str">
        <f>LEFT(Tableau_Lancer_la_requête_à_partir_de_DB_TOPZOO[[#This Row],[DO_PIECE]],2)</f>
        <v>FA</v>
      </c>
    </row>
    <row r="1086" spans="1:18" x14ac:dyDescent="0.25">
      <c r="A1086" s="5" t="s">
        <v>427</v>
      </c>
      <c r="B1086" t="s">
        <v>417</v>
      </c>
      <c r="C1086" t="s">
        <v>412</v>
      </c>
      <c r="D1086" s="1">
        <v>41807</v>
      </c>
      <c r="E1086" t="s">
        <v>28</v>
      </c>
      <c r="F1086">
        <v>9</v>
      </c>
      <c r="G1086">
        <v>24.026</v>
      </c>
      <c r="H1086" t="s">
        <v>433</v>
      </c>
      <c r="I1086" t="s">
        <v>288</v>
      </c>
      <c r="J1086" t="s">
        <v>334</v>
      </c>
      <c r="K10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6" s="4">
        <f>+IF(LEFT(Tableau_Lancer_la_requête_à_partir_de_DB_TOPZOO[[#This Row],[DO_PIECE]],2)="av",0,F1086)</f>
        <v>9</v>
      </c>
      <c r="M10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6" s="2">
        <f>YEAR(Tableau_Lancer_la_requête_à_partir_de_DB_TOPZOO[[#This Row],[DO_DATE]])</f>
        <v>2014</v>
      </c>
      <c r="O1086" s="4" t="s">
        <v>476</v>
      </c>
      <c r="P1086" s="5" t="str">
        <f>LEFT(Tableau_Lancer_la_requête_à_partir_de_DB_TOPZOO[[#This Row],[CT_CODEPOSTAL]],2)</f>
        <v>13</v>
      </c>
      <c r="Q1086" s="5">
        <f>IF(SUMPRODUCT((B$2:B1086=B1086)*(C$2:C1086=C1086))&gt;1,0,1)</f>
        <v>0</v>
      </c>
      <c r="R1086" s="5" t="str">
        <f>LEFT(Tableau_Lancer_la_requête_à_partir_de_DB_TOPZOO[[#This Row],[DO_PIECE]],2)</f>
        <v>FA</v>
      </c>
    </row>
    <row r="1087" spans="1:18" x14ac:dyDescent="0.25">
      <c r="A1087" s="5" t="s">
        <v>427</v>
      </c>
      <c r="B1087" t="s">
        <v>417</v>
      </c>
      <c r="C1087" t="s">
        <v>412</v>
      </c>
      <c r="D1087" s="1">
        <v>41807</v>
      </c>
      <c r="E1087" t="s">
        <v>94</v>
      </c>
      <c r="F1087">
        <v>6</v>
      </c>
      <c r="G1087">
        <v>25.536000000000001</v>
      </c>
      <c r="H1087" t="s">
        <v>433</v>
      </c>
      <c r="I1087" t="s">
        <v>288</v>
      </c>
      <c r="J1087" t="s">
        <v>334</v>
      </c>
      <c r="K10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7" s="4">
        <f>+IF(LEFT(Tableau_Lancer_la_requête_à_partir_de_DB_TOPZOO[[#This Row],[DO_PIECE]],2)="av",0,F1087)</f>
        <v>6</v>
      </c>
      <c r="M10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7" s="2">
        <f>YEAR(Tableau_Lancer_la_requête_à_partir_de_DB_TOPZOO[[#This Row],[DO_DATE]])</f>
        <v>2014</v>
      </c>
      <c r="O1087" s="4" t="s">
        <v>545</v>
      </c>
      <c r="P1087" s="5" t="str">
        <f>LEFT(Tableau_Lancer_la_requête_à_partir_de_DB_TOPZOO[[#This Row],[CT_CODEPOSTAL]],2)</f>
        <v>13</v>
      </c>
      <c r="Q1087" s="5">
        <f>IF(SUMPRODUCT((B$2:B1087=B1087)*(C$2:C1087=C1087))&gt;1,0,1)</f>
        <v>0</v>
      </c>
      <c r="R1087" s="5" t="str">
        <f>LEFT(Tableau_Lancer_la_requête_à_partir_de_DB_TOPZOO[[#This Row],[DO_PIECE]],2)</f>
        <v>FA</v>
      </c>
    </row>
    <row r="1088" spans="1:18" x14ac:dyDescent="0.25">
      <c r="A1088" s="5" t="s">
        <v>427</v>
      </c>
      <c r="B1088" t="s">
        <v>417</v>
      </c>
      <c r="C1088" t="s">
        <v>412</v>
      </c>
      <c r="D1088" s="1">
        <v>41807</v>
      </c>
      <c r="E1088" t="s">
        <v>112</v>
      </c>
      <c r="F1088">
        <v>9</v>
      </c>
      <c r="G1088">
        <v>20.093</v>
      </c>
      <c r="H1088" t="s">
        <v>433</v>
      </c>
      <c r="I1088" t="s">
        <v>288</v>
      </c>
      <c r="J1088" t="s">
        <v>334</v>
      </c>
      <c r="K10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8" s="4">
        <f>+IF(LEFT(Tableau_Lancer_la_requête_à_partir_de_DB_TOPZOO[[#This Row],[DO_PIECE]],2)="av",0,F1088)</f>
        <v>9</v>
      </c>
      <c r="M10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8" s="2">
        <f>YEAR(Tableau_Lancer_la_requête_à_partir_de_DB_TOPZOO[[#This Row],[DO_DATE]])</f>
        <v>2014</v>
      </c>
      <c r="O1088" s="4" t="s">
        <v>469</v>
      </c>
      <c r="P1088" s="5" t="str">
        <f>LEFT(Tableau_Lancer_la_requête_à_partir_de_DB_TOPZOO[[#This Row],[CT_CODEPOSTAL]],2)</f>
        <v>13</v>
      </c>
      <c r="Q1088" s="5">
        <f>IF(SUMPRODUCT((B$2:B1088=B1088)*(C$2:C1088=C1088))&gt;1,0,1)</f>
        <v>0</v>
      </c>
      <c r="R1088" s="5" t="str">
        <f>LEFT(Tableau_Lancer_la_requête_à_partir_de_DB_TOPZOO[[#This Row],[DO_PIECE]],2)</f>
        <v>FA</v>
      </c>
    </row>
    <row r="1089" spans="1:18" x14ac:dyDescent="0.25">
      <c r="A1089" s="5" t="s">
        <v>427</v>
      </c>
      <c r="B1089" t="s">
        <v>417</v>
      </c>
      <c r="C1089" t="s">
        <v>412</v>
      </c>
      <c r="D1089" s="1">
        <v>41807</v>
      </c>
      <c r="E1089" t="s">
        <v>59</v>
      </c>
      <c r="F1089">
        <v>9</v>
      </c>
      <c r="G1089">
        <v>20.093</v>
      </c>
      <c r="H1089" t="s">
        <v>433</v>
      </c>
      <c r="I1089" t="s">
        <v>288</v>
      </c>
      <c r="J1089" t="s">
        <v>334</v>
      </c>
      <c r="K10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89" s="4">
        <f>+IF(LEFT(Tableau_Lancer_la_requête_à_partir_de_DB_TOPZOO[[#This Row],[DO_PIECE]],2)="av",0,F1089)</f>
        <v>9</v>
      </c>
      <c r="M10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89" s="2">
        <f>YEAR(Tableau_Lancer_la_requête_à_partir_de_DB_TOPZOO[[#This Row],[DO_DATE]])</f>
        <v>2014</v>
      </c>
      <c r="O1089" s="4" t="s">
        <v>470</v>
      </c>
      <c r="P1089" s="5" t="str">
        <f>LEFT(Tableau_Lancer_la_requête_à_partir_de_DB_TOPZOO[[#This Row],[CT_CODEPOSTAL]],2)</f>
        <v>13</v>
      </c>
      <c r="Q1089" s="5">
        <f>IF(SUMPRODUCT((B$2:B1089=B1089)*(C$2:C1089=C1089))&gt;1,0,1)</f>
        <v>0</v>
      </c>
      <c r="R1089" s="5" t="str">
        <f>LEFT(Tableau_Lancer_la_requête_à_partir_de_DB_TOPZOO[[#This Row],[DO_PIECE]],2)</f>
        <v>FA</v>
      </c>
    </row>
    <row r="1090" spans="1:18" x14ac:dyDescent="0.25">
      <c r="A1090" s="5" t="s">
        <v>427</v>
      </c>
      <c r="B1090" t="s">
        <v>417</v>
      </c>
      <c r="C1090" t="s">
        <v>412</v>
      </c>
      <c r="D1090" s="1">
        <v>41807</v>
      </c>
      <c r="E1090" t="s">
        <v>111</v>
      </c>
      <c r="F1090">
        <v>9</v>
      </c>
      <c r="G1090">
        <v>24.026</v>
      </c>
      <c r="H1090" t="s">
        <v>433</v>
      </c>
      <c r="I1090" t="s">
        <v>288</v>
      </c>
      <c r="J1090" t="s">
        <v>334</v>
      </c>
      <c r="K10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0" s="4">
        <f>+IF(LEFT(Tableau_Lancer_la_requête_à_partir_de_DB_TOPZOO[[#This Row],[DO_PIECE]],2)="av",0,F1090)</f>
        <v>9</v>
      </c>
      <c r="M10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0" s="2">
        <f>YEAR(Tableau_Lancer_la_requête_à_partir_de_DB_TOPZOO[[#This Row],[DO_DATE]])</f>
        <v>2014</v>
      </c>
      <c r="O1090" s="4" t="s">
        <v>475</v>
      </c>
      <c r="P1090" s="5" t="str">
        <f>LEFT(Tableau_Lancer_la_requête_à_partir_de_DB_TOPZOO[[#This Row],[CT_CODEPOSTAL]],2)</f>
        <v>13</v>
      </c>
      <c r="Q1090" s="5">
        <f>IF(SUMPRODUCT((B$2:B1090=B1090)*(C$2:C1090=C1090))&gt;1,0,1)</f>
        <v>0</v>
      </c>
      <c r="R1090" s="5" t="str">
        <f>LEFT(Tableau_Lancer_la_requête_à_partir_de_DB_TOPZOO[[#This Row],[DO_PIECE]],2)</f>
        <v>FA</v>
      </c>
    </row>
    <row r="1091" spans="1:18" x14ac:dyDescent="0.25">
      <c r="A1091" s="5" t="s">
        <v>427</v>
      </c>
      <c r="B1091" t="s">
        <v>417</v>
      </c>
      <c r="C1091" t="s">
        <v>412</v>
      </c>
      <c r="D1091" s="1">
        <v>41807</v>
      </c>
      <c r="E1091" t="s">
        <v>101</v>
      </c>
      <c r="F1091">
        <v>2</v>
      </c>
      <c r="G1091">
        <v>39.33</v>
      </c>
      <c r="H1091" t="s">
        <v>433</v>
      </c>
      <c r="I1091" t="s">
        <v>288</v>
      </c>
      <c r="J1091" t="s">
        <v>334</v>
      </c>
      <c r="K10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1" s="4">
        <f>+IF(LEFT(Tableau_Lancer_la_requête_à_partir_de_DB_TOPZOO[[#This Row],[DO_PIECE]],2)="av",0,F1091)</f>
        <v>2</v>
      </c>
      <c r="M10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1" s="2">
        <f>YEAR(Tableau_Lancer_la_requête_à_partir_de_DB_TOPZOO[[#This Row],[DO_DATE]])</f>
        <v>2014</v>
      </c>
      <c r="O1091" s="4" t="s">
        <v>463</v>
      </c>
      <c r="P1091" s="5" t="str">
        <f>LEFT(Tableau_Lancer_la_requête_à_partir_de_DB_TOPZOO[[#This Row],[CT_CODEPOSTAL]],2)</f>
        <v>13</v>
      </c>
      <c r="Q1091" s="5">
        <f>IF(SUMPRODUCT((B$2:B1091=B1091)*(C$2:C1091=C1091))&gt;1,0,1)</f>
        <v>0</v>
      </c>
      <c r="R1091" s="5" t="str">
        <f>LEFT(Tableau_Lancer_la_requête_à_partir_de_DB_TOPZOO[[#This Row],[DO_PIECE]],2)</f>
        <v>FA</v>
      </c>
    </row>
    <row r="1092" spans="1:18" x14ac:dyDescent="0.25">
      <c r="A1092" s="5" t="s">
        <v>427</v>
      </c>
      <c r="B1092" t="s">
        <v>417</v>
      </c>
      <c r="C1092" t="s">
        <v>412</v>
      </c>
      <c r="D1092" s="1">
        <v>41807</v>
      </c>
      <c r="E1092" t="s">
        <v>76</v>
      </c>
      <c r="F1092">
        <v>9</v>
      </c>
      <c r="G1092">
        <v>24.026</v>
      </c>
      <c r="H1092" t="s">
        <v>433</v>
      </c>
      <c r="I1092" t="s">
        <v>288</v>
      </c>
      <c r="J1092" t="s">
        <v>334</v>
      </c>
      <c r="K10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2" s="4">
        <f>+IF(LEFT(Tableau_Lancer_la_requête_à_partir_de_DB_TOPZOO[[#This Row],[DO_PIECE]],2)="av",0,F1092)</f>
        <v>9</v>
      </c>
      <c r="M10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2" s="2">
        <f>YEAR(Tableau_Lancer_la_requête_à_partir_de_DB_TOPZOO[[#This Row],[DO_DATE]])</f>
        <v>2014</v>
      </c>
      <c r="O1092" s="4" t="s">
        <v>472</v>
      </c>
      <c r="P1092" s="5" t="str">
        <f>LEFT(Tableau_Lancer_la_requête_à_partir_de_DB_TOPZOO[[#This Row],[CT_CODEPOSTAL]],2)</f>
        <v>13</v>
      </c>
      <c r="Q1092" s="5">
        <f>IF(SUMPRODUCT((B$2:B1092=B1092)*(C$2:C1092=C1092))&gt;1,0,1)</f>
        <v>0</v>
      </c>
      <c r="R1092" s="5" t="str">
        <f>LEFT(Tableau_Lancer_la_requête_à_partir_de_DB_TOPZOO[[#This Row],[DO_PIECE]],2)</f>
        <v>FA</v>
      </c>
    </row>
    <row r="1093" spans="1:18" x14ac:dyDescent="0.25">
      <c r="A1093" s="5" t="s">
        <v>427</v>
      </c>
      <c r="B1093" t="s">
        <v>417</v>
      </c>
      <c r="C1093" t="s">
        <v>412</v>
      </c>
      <c r="D1093" s="1">
        <v>41807</v>
      </c>
      <c r="E1093" t="s">
        <v>399</v>
      </c>
      <c r="F1093">
        <v>1</v>
      </c>
      <c r="G1093">
        <v>22.42</v>
      </c>
      <c r="H1093" t="s">
        <v>433</v>
      </c>
      <c r="I1093" t="s">
        <v>288</v>
      </c>
      <c r="J1093" t="s">
        <v>334</v>
      </c>
      <c r="K10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3" s="4">
        <f>+IF(LEFT(Tableau_Lancer_la_requête_à_partir_de_DB_TOPZOO[[#This Row],[DO_PIECE]],2)="av",0,F1093)</f>
        <v>1</v>
      </c>
      <c r="M10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3" s="2">
        <f>YEAR(Tableau_Lancer_la_requête_à_partir_de_DB_TOPZOO[[#This Row],[DO_DATE]])</f>
        <v>2014</v>
      </c>
      <c r="O1093" s="4" t="s">
        <v>520</v>
      </c>
      <c r="P1093" s="5" t="str">
        <f>LEFT(Tableau_Lancer_la_requête_à_partir_de_DB_TOPZOO[[#This Row],[CT_CODEPOSTAL]],2)</f>
        <v>13</v>
      </c>
      <c r="Q1093" s="5">
        <f>IF(SUMPRODUCT((B$2:B1093=B1093)*(C$2:C1093=C1093))&gt;1,0,1)</f>
        <v>0</v>
      </c>
      <c r="R1093" s="5" t="str">
        <f>LEFT(Tableau_Lancer_la_requête_à_partir_de_DB_TOPZOO[[#This Row],[DO_PIECE]],2)</f>
        <v>FA</v>
      </c>
    </row>
    <row r="1094" spans="1:18" x14ac:dyDescent="0.25">
      <c r="A1094" s="5" t="s">
        <v>427</v>
      </c>
      <c r="B1094" t="s">
        <v>417</v>
      </c>
      <c r="C1094" t="s">
        <v>412</v>
      </c>
      <c r="D1094" s="1">
        <v>41807</v>
      </c>
      <c r="E1094" t="s">
        <v>393</v>
      </c>
      <c r="F1094">
        <v>1</v>
      </c>
      <c r="G1094">
        <v>31.35</v>
      </c>
      <c r="H1094" t="s">
        <v>433</v>
      </c>
      <c r="I1094" t="s">
        <v>288</v>
      </c>
      <c r="J1094" t="s">
        <v>334</v>
      </c>
      <c r="K10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4" s="4">
        <f>+IF(LEFT(Tableau_Lancer_la_requête_à_partir_de_DB_TOPZOO[[#This Row],[DO_PIECE]],2)="av",0,F1094)</f>
        <v>1</v>
      </c>
      <c r="M10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4" s="2">
        <f>YEAR(Tableau_Lancer_la_requête_à_partir_de_DB_TOPZOO[[#This Row],[DO_DATE]])</f>
        <v>2014</v>
      </c>
      <c r="O1094" s="4" t="s">
        <v>521</v>
      </c>
      <c r="P1094" s="5" t="str">
        <f>LEFT(Tableau_Lancer_la_requête_à_partir_de_DB_TOPZOO[[#This Row],[CT_CODEPOSTAL]],2)</f>
        <v>13</v>
      </c>
      <c r="Q1094" s="5">
        <f>IF(SUMPRODUCT((B$2:B1094=B1094)*(C$2:C1094=C1094))&gt;1,0,1)</f>
        <v>0</v>
      </c>
      <c r="R1094" s="5" t="str">
        <f>LEFT(Tableau_Lancer_la_requête_à_partir_de_DB_TOPZOO[[#This Row],[DO_PIECE]],2)</f>
        <v>FA</v>
      </c>
    </row>
    <row r="1095" spans="1:18" x14ac:dyDescent="0.25">
      <c r="A1095" s="5" t="s">
        <v>427</v>
      </c>
      <c r="B1095" t="s">
        <v>417</v>
      </c>
      <c r="C1095" t="s">
        <v>412</v>
      </c>
      <c r="D1095" s="1">
        <v>41807</v>
      </c>
      <c r="E1095" t="s">
        <v>147</v>
      </c>
      <c r="F1095">
        <v>1</v>
      </c>
      <c r="G1095">
        <v>31.35</v>
      </c>
      <c r="H1095" t="s">
        <v>433</v>
      </c>
      <c r="I1095" t="s">
        <v>288</v>
      </c>
      <c r="J1095" t="s">
        <v>334</v>
      </c>
      <c r="K10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5" s="4">
        <f>+IF(LEFT(Tableau_Lancer_la_requête_à_partir_de_DB_TOPZOO[[#This Row],[DO_PIECE]],2)="av",0,F1095)</f>
        <v>1</v>
      </c>
      <c r="M10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5" s="2">
        <f>YEAR(Tableau_Lancer_la_requête_à_partir_de_DB_TOPZOO[[#This Row],[DO_DATE]])</f>
        <v>2014</v>
      </c>
      <c r="O1095" s="4" t="s">
        <v>690</v>
      </c>
      <c r="P1095" s="5" t="str">
        <f>LEFT(Tableau_Lancer_la_requête_à_partir_de_DB_TOPZOO[[#This Row],[CT_CODEPOSTAL]],2)</f>
        <v>13</v>
      </c>
      <c r="Q1095" s="5">
        <f>IF(SUMPRODUCT((B$2:B1095=B1095)*(C$2:C1095=C1095))&gt;1,0,1)</f>
        <v>0</v>
      </c>
      <c r="R1095" s="5" t="str">
        <f>LEFT(Tableau_Lancer_la_requête_à_partir_de_DB_TOPZOO[[#This Row],[DO_PIECE]],2)</f>
        <v>FA</v>
      </c>
    </row>
    <row r="1096" spans="1:18" x14ac:dyDescent="0.25">
      <c r="A1096" s="5" t="s">
        <v>427</v>
      </c>
      <c r="B1096" t="s">
        <v>417</v>
      </c>
      <c r="C1096" t="s">
        <v>412</v>
      </c>
      <c r="D1096" s="1">
        <v>41807</v>
      </c>
      <c r="E1096" t="s">
        <v>15</v>
      </c>
      <c r="F1096">
        <v>3</v>
      </c>
      <c r="G1096">
        <v>15.96</v>
      </c>
      <c r="H1096" t="s">
        <v>433</v>
      </c>
      <c r="I1096" t="s">
        <v>288</v>
      </c>
      <c r="J1096" t="s">
        <v>334</v>
      </c>
      <c r="K10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6" s="4">
        <f>+IF(LEFT(Tableau_Lancer_la_requête_à_partir_de_DB_TOPZOO[[#This Row],[DO_PIECE]],2)="av",0,F1096)</f>
        <v>3</v>
      </c>
      <c r="M10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6" s="2">
        <f>YEAR(Tableau_Lancer_la_requête_à_partir_de_DB_TOPZOO[[#This Row],[DO_DATE]])</f>
        <v>2014</v>
      </c>
      <c r="O1096" s="4" t="s">
        <v>635</v>
      </c>
      <c r="P1096" s="5" t="str">
        <f>LEFT(Tableau_Lancer_la_requête_à_partir_de_DB_TOPZOO[[#This Row],[CT_CODEPOSTAL]],2)</f>
        <v>13</v>
      </c>
      <c r="Q1096" s="5">
        <f>IF(SUMPRODUCT((B$2:B1096=B1096)*(C$2:C1096=C1096))&gt;1,0,1)</f>
        <v>0</v>
      </c>
      <c r="R1096" s="5" t="str">
        <f>LEFT(Tableau_Lancer_la_requête_à_partir_de_DB_TOPZOO[[#This Row],[DO_PIECE]],2)</f>
        <v>FA</v>
      </c>
    </row>
    <row r="1097" spans="1:18" x14ac:dyDescent="0.25">
      <c r="A1097" s="5" t="s">
        <v>427</v>
      </c>
      <c r="B1097" t="s">
        <v>417</v>
      </c>
      <c r="C1097" t="s">
        <v>412</v>
      </c>
      <c r="D1097" s="1">
        <v>41807</v>
      </c>
      <c r="E1097" t="s">
        <v>122</v>
      </c>
      <c r="F1097">
        <v>1</v>
      </c>
      <c r="G1097">
        <v>23.37</v>
      </c>
      <c r="H1097" t="s">
        <v>433</v>
      </c>
      <c r="I1097" t="s">
        <v>288</v>
      </c>
      <c r="J1097" t="s">
        <v>334</v>
      </c>
      <c r="K10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7" s="4">
        <f>+IF(LEFT(Tableau_Lancer_la_requête_à_partir_de_DB_TOPZOO[[#This Row],[DO_PIECE]],2)="av",0,F1097)</f>
        <v>1</v>
      </c>
      <c r="M10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7" s="2">
        <f>YEAR(Tableau_Lancer_la_requête_à_partir_de_DB_TOPZOO[[#This Row],[DO_DATE]])</f>
        <v>2014</v>
      </c>
      <c r="O1097" s="4" t="s">
        <v>435</v>
      </c>
      <c r="P1097" s="5" t="str">
        <f>LEFT(Tableau_Lancer_la_requête_à_partir_de_DB_TOPZOO[[#This Row],[CT_CODEPOSTAL]],2)</f>
        <v>13</v>
      </c>
      <c r="Q1097" s="5">
        <f>IF(SUMPRODUCT((B$2:B1097=B1097)*(C$2:C1097=C1097))&gt;1,0,1)</f>
        <v>0</v>
      </c>
      <c r="R1097" s="5" t="str">
        <f>LEFT(Tableau_Lancer_la_requête_à_partir_de_DB_TOPZOO[[#This Row],[DO_PIECE]],2)</f>
        <v>FA</v>
      </c>
    </row>
    <row r="1098" spans="1:18" x14ac:dyDescent="0.25">
      <c r="A1098" s="5" t="s">
        <v>427</v>
      </c>
      <c r="B1098" t="s">
        <v>417</v>
      </c>
      <c r="C1098" t="s">
        <v>412</v>
      </c>
      <c r="D1098" s="1">
        <v>41807</v>
      </c>
      <c r="E1098" t="s">
        <v>97</v>
      </c>
      <c r="F1098">
        <v>1</v>
      </c>
      <c r="G1098">
        <v>23.37</v>
      </c>
      <c r="H1098" t="s">
        <v>433</v>
      </c>
      <c r="I1098" t="s">
        <v>288</v>
      </c>
      <c r="J1098" t="s">
        <v>334</v>
      </c>
      <c r="K10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8" s="4">
        <f>+IF(LEFT(Tableau_Lancer_la_requête_à_partir_de_DB_TOPZOO[[#This Row],[DO_PIECE]],2)="av",0,F1098)</f>
        <v>1</v>
      </c>
      <c r="M10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8" s="2">
        <f>YEAR(Tableau_Lancer_la_requête_à_partir_de_DB_TOPZOO[[#This Row],[DO_DATE]])</f>
        <v>2014</v>
      </c>
      <c r="O1098" s="4" t="s">
        <v>691</v>
      </c>
      <c r="P1098" s="5" t="str">
        <f>LEFT(Tableau_Lancer_la_requête_à_partir_de_DB_TOPZOO[[#This Row],[CT_CODEPOSTAL]],2)</f>
        <v>13</v>
      </c>
      <c r="Q1098" s="5">
        <f>IF(SUMPRODUCT((B$2:B1098=B1098)*(C$2:C1098=C1098))&gt;1,0,1)</f>
        <v>0</v>
      </c>
      <c r="R1098" s="5" t="str">
        <f>LEFT(Tableau_Lancer_la_requête_à_partir_de_DB_TOPZOO[[#This Row],[DO_PIECE]],2)</f>
        <v>FA</v>
      </c>
    </row>
    <row r="1099" spans="1:18" x14ac:dyDescent="0.25">
      <c r="A1099" s="5" t="s">
        <v>427</v>
      </c>
      <c r="B1099" t="s">
        <v>417</v>
      </c>
      <c r="C1099" t="s">
        <v>412</v>
      </c>
      <c r="D1099" s="1">
        <v>41807</v>
      </c>
      <c r="E1099" t="s">
        <v>170</v>
      </c>
      <c r="F1099">
        <v>4</v>
      </c>
      <c r="G1099">
        <v>7.3719999999999999</v>
      </c>
      <c r="H1099" t="s">
        <v>433</v>
      </c>
      <c r="I1099" t="s">
        <v>288</v>
      </c>
      <c r="J1099" t="s">
        <v>334</v>
      </c>
      <c r="K10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099" s="4">
        <f>+IF(LEFT(Tableau_Lancer_la_requête_à_partir_de_DB_TOPZOO[[#This Row],[DO_PIECE]],2)="av",0,F1099)</f>
        <v>4</v>
      </c>
      <c r="M10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099" s="2">
        <f>YEAR(Tableau_Lancer_la_requête_à_partir_de_DB_TOPZOO[[#This Row],[DO_DATE]])</f>
        <v>2014</v>
      </c>
      <c r="O1099" s="4" t="s">
        <v>573</v>
      </c>
      <c r="P1099" s="5" t="str">
        <f>LEFT(Tableau_Lancer_la_requête_à_partir_de_DB_TOPZOO[[#This Row],[CT_CODEPOSTAL]],2)</f>
        <v>13</v>
      </c>
      <c r="Q1099" s="5">
        <f>IF(SUMPRODUCT((B$2:B1099=B1099)*(C$2:C1099=C1099))&gt;1,0,1)</f>
        <v>0</v>
      </c>
      <c r="R1099" s="5" t="str">
        <f>LEFT(Tableau_Lancer_la_requête_à_partir_de_DB_TOPZOO[[#This Row],[DO_PIECE]],2)</f>
        <v>FA</v>
      </c>
    </row>
    <row r="1100" spans="1:18" x14ac:dyDescent="0.25">
      <c r="A1100" s="5" t="s">
        <v>427</v>
      </c>
      <c r="B1100" t="s">
        <v>417</v>
      </c>
      <c r="C1100" t="s">
        <v>412</v>
      </c>
      <c r="D1100" s="1">
        <v>41807</v>
      </c>
      <c r="E1100" t="s">
        <v>49</v>
      </c>
      <c r="F1100">
        <v>7</v>
      </c>
      <c r="G1100">
        <v>62.975999999999999</v>
      </c>
      <c r="H1100" t="s">
        <v>433</v>
      </c>
      <c r="I1100" t="s">
        <v>288</v>
      </c>
      <c r="J1100" t="s">
        <v>334</v>
      </c>
      <c r="K11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100" s="4">
        <f>+IF(LEFT(Tableau_Lancer_la_requête_à_partir_de_DB_TOPZOO[[#This Row],[DO_PIECE]],2)="av",0,F1100)</f>
        <v>7</v>
      </c>
      <c r="M11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00" s="2">
        <f>YEAR(Tableau_Lancer_la_requête_à_partir_de_DB_TOPZOO[[#This Row],[DO_DATE]])</f>
        <v>2014</v>
      </c>
      <c r="O1100" s="4" t="s">
        <v>493</v>
      </c>
      <c r="P1100" s="5" t="str">
        <f>LEFT(Tableau_Lancer_la_requête_à_partir_de_DB_TOPZOO[[#This Row],[CT_CODEPOSTAL]],2)</f>
        <v>13</v>
      </c>
      <c r="Q1100" s="5">
        <f>IF(SUMPRODUCT((B$2:B1100=B1100)*(C$2:C1100=C1100))&gt;1,0,1)</f>
        <v>0</v>
      </c>
      <c r="R1100" s="5" t="str">
        <f>LEFT(Tableau_Lancer_la_requête_à_partir_de_DB_TOPZOO[[#This Row],[DO_PIECE]],2)</f>
        <v>FA</v>
      </c>
    </row>
    <row r="1101" spans="1:18" x14ac:dyDescent="0.25">
      <c r="A1101" s="5" t="s">
        <v>427</v>
      </c>
      <c r="B1101" t="s">
        <v>417</v>
      </c>
      <c r="C1101" t="s">
        <v>412</v>
      </c>
      <c r="D1101" s="1">
        <v>41807</v>
      </c>
      <c r="E1101" t="s">
        <v>49</v>
      </c>
      <c r="F1101">
        <v>1</v>
      </c>
      <c r="G1101">
        <v>0</v>
      </c>
      <c r="H1101" t="s">
        <v>433</v>
      </c>
      <c r="I1101" t="s">
        <v>288</v>
      </c>
      <c r="J1101" t="s">
        <v>334</v>
      </c>
      <c r="K11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101" s="4">
        <f>+IF(LEFT(Tableau_Lancer_la_requête_à_partir_de_DB_TOPZOO[[#This Row],[DO_PIECE]],2)="av",0,F1101)</f>
        <v>1</v>
      </c>
      <c r="M11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01" s="2">
        <f>YEAR(Tableau_Lancer_la_requête_à_partir_de_DB_TOPZOO[[#This Row],[DO_DATE]])</f>
        <v>2014</v>
      </c>
      <c r="O1101" s="4" t="s">
        <v>493</v>
      </c>
      <c r="P1101" s="5" t="str">
        <f>LEFT(Tableau_Lancer_la_requête_à_partir_de_DB_TOPZOO[[#This Row],[CT_CODEPOSTAL]],2)</f>
        <v>13</v>
      </c>
      <c r="Q1101" s="5">
        <f>IF(SUMPRODUCT((B$2:B1101=B1101)*(C$2:C1101=C1101))&gt;1,0,1)</f>
        <v>0</v>
      </c>
      <c r="R1101" s="5" t="str">
        <f>LEFT(Tableau_Lancer_la_requête_à_partir_de_DB_TOPZOO[[#This Row],[DO_PIECE]],2)</f>
        <v>FA</v>
      </c>
    </row>
    <row r="1102" spans="1:18" x14ac:dyDescent="0.25">
      <c r="A1102" s="5" t="s">
        <v>427</v>
      </c>
      <c r="B1102" t="s">
        <v>417</v>
      </c>
      <c r="C1102" t="s">
        <v>412</v>
      </c>
      <c r="D1102" s="1">
        <v>41807</v>
      </c>
      <c r="E1102" t="s">
        <v>27</v>
      </c>
      <c r="F1102">
        <v>7</v>
      </c>
      <c r="G1102">
        <v>62.975999999999999</v>
      </c>
      <c r="H1102" t="s">
        <v>433</v>
      </c>
      <c r="I1102" t="s">
        <v>288</v>
      </c>
      <c r="J1102" t="s">
        <v>334</v>
      </c>
      <c r="K11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102" s="4">
        <f>+IF(LEFT(Tableau_Lancer_la_requête_à_partir_de_DB_TOPZOO[[#This Row],[DO_PIECE]],2)="av",0,F1102)</f>
        <v>7</v>
      </c>
      <c r="M11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02" s="2">
        <f>YEAR(Tableau_Lancer_la_requête_à_partir_de_DB_TOPZOO[[#This Row],[DO_DATE]])</f>
        <v>2014</v>
      </c>
      <c r="O1102" s="4" t="s">
        <v>576</v>
      </c>
      <c r="P1102" s="5" t="str">
        <f>LEFT(Tableau_Lancer_la_requête_à_partir_de_DB_TOPZOO[[#This Row],[CT_CODEPOSTAL]],2)</f>
        <v>13</v>
      </c>
      <c r="Q1102" s="5">
        <f>IF(SUMPRODUCT((B$2:B1102=B1102)*(C$2:C1102=C1102))&gt;1,0,1)</f>
        <v>0</v>
      </c>
      <c r="R1102" s="5" t="str">
        <f>LEFT(Tableau_Lancer_la_requête_à_partir_de_DB_TOPZOO[[#This Row],[DO_PIECE]],2)</f>
        <v>FA</v>
      </c>
    </row>
    <row r="1103" spans="1:18" x14ac:dyDescent="0.25">
      <c r="A1103" s="5" t="s">
        <v>427</v>
      </c>
      <c r="B1103" t="s">
        <v>417</v>
      </c>
      <c r="C1103" t="s">
        <v>412</v>
      </c>
      <c r="D1103" s="1">
        <v>41807</v>
      </c>
      <c r="E1103" t="s">
        <v>27</v>
      </c>
      <c r="F1103">
        <v>1</v>
      </c>
      <c r="G1103">
        <v>0</v>
      </c>
      <c r="H1103" t="s">
        <v>433</v>
      </c>
      <c r="I1103" t="s">
        <v>288</v>
      </c>
      <c r="J1103" t="s">
        <v>334</v>
      </c>
      <c r="K11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13</v>
      </c>
      <c r="L1103" s="4">
        <f>+IF(LEFT(Tableau_Lancer_la_requête_à_partir_de_DB_TOPZOO[[#This Row],[DO_PIECE]],2)="av",0,F1103)</f>
        <v>1</v>
      </c>
      <c r="M11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03" s="2">
        <f>YEAR(Tableau_Lancer_la_requête_à_partir_de_DB_TOPZOO[[#This Row],[DO_DATE]])</f>
        <v>2014</v>
      </c>
      <c r="O1103" s="4" t="s">
        <v>576</v>
      </c>
      <c r="P1103" s="5" t="str">
        <f>LEFT(Tableau_Lancer_la_requête_à_partir_de_DB_TOPZOO[[#This Row],[CT_CODEPOSTAL]],2)</f>
        <v>13</v>
      </c>
      <c r="Q1103" s="5">
        <f>IF(SUMPRODUCT((B$2:B1103=B1103)*(C$2:C1103=C1103))&gt;1,0,1)</f>
        <v>0</v>
      </c>
      <c r="R1103" s="5" t="str">
        <f>LEFT(Tableau_Lancer_la_requête_à_partir_de_DB_TOPZOO[[#This Row],[DO_PIECE]],2)</f>
        <v>FA</v>
      </c>
    </row>
    <row r="1104" spans="1:18" x14ac:dyDescent="0.25">
      <c r="A1104" t="s">
        <v>428</v>
      </c>
      <c r="B1104" t="s">
        <v>417</v>
      </c>
      <c r="C1104" t="s">
        <v>266</v>
      </c>
      <c r="D1104" s="1">
        <v>41288</v>
      </c>
      <c r="E1104" t="s">
        <v>99</v>
      </c>
      <c r="F1104">
        <v>1</v>
      </c>
      <c r="G1104">
        <v>21.565000000000001</v>
      </c>
      <c r="H1104" t="s">
        <v>433</v>
      </c>
      <c r="I1104" t="s">
        <v>289</v>
      </c>
      <c r="J1104" t="s">
        <v>334</v>
      </c>
      <c r="K11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04" s="4">
        <f>+IF(LEFT(Tableau_Lancer_la_requête_à_partir_de_DB_TOPZOO[[#This Row],[DO_PIECE]],2)="av",0,F1104)</f>
        <v>1</v>
      </c>
      <c r="M11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04" s="2">
        <f>YEAR(Tableau_Lancer_la_requête_à_partir_de_DB_TOPZOO[[#This Row],[DO_DATE]])</f>
        <v>2013</v>
      </c>
      <c r="O1104" s="4" t="s">
        <v>461</v>
      </c>
      <c r="P1104" s="5" t="str">
        <f>LEFT(Tableau_Lancer_la_requête_à_partir_de_DB_TOPZOO[[#This Row],[CT_CODEPOSTAL]],2)</f>
        <v>84</v>
      </c>
      <c r="Q1104" s="5">
        <f>IF(SUMPRODUCT((B$2:B1104=B1104)*(C$2:C1104=C1104))&gt;1,0,1)</f>
        <v>1</v>
      </c>
      <c r="R1104" s="5" t="str">
        <f>LEFT(Tableau_Lancer_la_requête_à_partir_de_DB_TOPZOO[[#This Row],[DO_PIECE]],2)</f>
        <v>FA</v>
      </c>
    </row>
    <row r="1105" spans="1:18" x14ac:dyDescent="0.25">
      <c r="A1105" s="5" t="s">
        <v>428</v>
      </c>
      <c r="B1105" t="s">
        <v>417</v>
      </c>
      <c r="C1105" t="s">
        <v>266</v>
      </c>
      <c r="D1105" s="1">
        <v>41288</v>
      </c>
      <c r="E1105" t="s">
        <v>69</v>
      </c>
      <c r="F1105">
        <v>1</v>
      </c>
      <c r="G1105">
        <v>21.85</v>
      </c>
      <c r="H1105" t="s">
        <v>433</v>
      </c>
      <c r="I1105" t="s">
        <v>289</v>
      </c>
      <c r="J1105" t="s">
        <v>334</v>
      </c>
      <c r="K11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05" s="4">
        <f>+IF(LEFT(Tableau_Lancer_la_requête_à_partir_de_DB_TOPZOO[[#This Row],[DO_PIECE]],2)="av",0,F1105)</f>
        <v>1</v>
      </c>
      <c r="M11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05" s="2">
        <f>YEAR(Tableau_Lancer_la_requête_à_partir_de_DB_TOPZOO[[#This Row],[DO_DATE]])</f>
        <v>2013</v>
      </c>
      <c r="O1105" s="4" t="s">
        <v>683</v>
      </c>
      <c r="P1105" s="5" t="str">
        <f>LEFT(Tableau_Lancer_la_requête_à_partir_de_DB_TOPZOO[[#This Row],[CT_CODEPOSTAL]],2)</f>
        <v>84</v>
      </c>
      <c r="Q1105" s="5">
        <f>IF(SUMPRODUCT((B$2:B1105=B1105)*(C$2:C1105=C1105))&gt;1,0,1)</f>
        <v>0</v>
      </c>
      <c r="R1105" s="5" t="str">
        <f>LEFT(Tableau_Lancer_la_requête_à_partir_de_DB_TOPZOO[[#This Row],[DO_PIECE]],2)</f>
        <v>FA</v>
      </c>
    </row>
    <row r="1106" spans="1:18" x14ac:dyDescent="0.25">
      <c r="A1106" s="5" t="s">
        <v>428</v>
      </c>
      <c r="B1106" t="s">
        <v>417</v>
      </c>
      <c r="C1106" t="s">
        <v>266</v>
      </c>
      <c r="D1106" s="1">
        <v>41288</v>
      </c>
      <c r="E1106" t="s">
        <v>139</v>
      </c>
      <c r="F1106">
        <v>3</v>
      </c>
      <c r="G1106">
        <v>9.0350000000000001</v>
      </c>
      <c r="H1106" t="s">
        <v>433</v>
      </c>
      <c r="I1106" t="s">
        <v>289</v>
      </c>
      <c r="J1106" t="s">
        <v>334</v>
      </c>
      <c r="K11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06" s="4">
        <f>+IF(LEFT(Tableau_Lancer_la_requête_à_partir_de_DB_TOPZOO[[#This Row],[DO_PIECE]],2)="av",0,F1106)</f>
        <v>3</v>
      </c>
      <c r="M11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06" s="2">
        <f>YEAR(Tableau_Lancer_la_requête_à_partir_de_DB_TOPZOO[[#This Row],[DO_DATE]])</f>
        <v>2013</v>
      </c>
      <c r="O1106" s="4" t="s">
        <v>483</v>
      </c>
      <c r="P1106" s="5" t="str">
        <f>LEFT(Tableau_Lancer_la_requête_à_partir_de_DB_TOPZOO[[#This Row],[CT_CODEPOSTAL]],2)</f>
        <v>84</v>
      </c>
      <c r="Q1106" s="5">
        <f>IF(SUMPRODUCT((B$2:B1106=B1106)*(C$2:C1106=C1106))&gt;1,0,1)</f>
        <v>0</v>
      </c>
      <c r="R1106" s="5" t="str">
        <f>LEFT(Tableau_Lancer_la_requête_à_partir_de_DB_TOPZOO[[#This Row],[DO_PIECE]],2)</f>
        <v>FA</v>
      </c>
    </row>
    <row r="1107" spans="1:18" x14ac:dyDescent="0.25">
      <c r="A1107" s="5" t="s">
        <v>428</v>
      </c>
      <c r="B1107" t="s">
        <v>417</v>
      </c>
      <c r="C1107" t="s">
        <v>266</v>
      </c>
      <c r="D1107" s="1">
        <v>41288</v>
      </c>
      <c r="E1107" t="s">
        <v>12</v>
      </c>
      <c r="F1107">
        <v>6</v>
      </c>
      <c r="G1107">
        <v>41.04</v>
      </c>
      <c r="H1107" t="s">
        <v>433</v>
      </c>
      <c r="I1107" t="s">
        <v>289</v>
      </c>
      <c r="J1107" t="s">
        <v>334</v>
      </c>
      <c r="K11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07" s="4">
        <f>+IF(LEFT(Tableau_Lancer_la_requête_à_partir_de_DB_TOPZOO[[#This Row],[DO_PIECE]],2)="av",0,F1107)</f>
        <v>6</v>
      </c>
      <c r="M11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07" s="2">
        <f>YEAR(Tableau_Lancer_la_requête_à_partir_de_DB_TOPZOO[[#This Row],[DO_DATE]])</f>
        <v>2013</v>
      </c>
      <c r="O1107" s="4" t="s">
        <v>495</v>
      </c>
      <c r="P1107" s="5" t="str">
        <f>LEFT(Tableau_Lancer_la_requête_à_partir_de_DB_TOPZOO[[#This Row],[CT_CODEPOSTAL]],2)</f>
        <v>84</v>
      </c>
      <c r="Q1107" s="5">
        <f>IF(SUMPRODUCT((B$2:B1107=B1107)*(C$2:C1107=C1107))&gt;1,0,1)</f>
        <v>0</v>
      </c>
      <c r="R1107" s="5" t="str">
        <f>LEFT(Tableau_Lancer_la_requête_à_partir_de_DB_TOPZOO[[#This Row],[DO_PIECE]],2)</f>
        <v>FA</v>
      </c>
    </row>
    <row r="1108" spans="1:18" x14ac:dyDescent="0.25">
      <c r="A1108" s="5" t="s">
        <v>428</v>
      </c>
      <c r="B1108" t="s">
        <v>417</v>
      </c>
      <c r="C1108" t="s">
        <v>266</v>
      </c>
      <c r="D1108" s="1">
        <v>41288</v>
      </c>
      <c r="E1108" t="s">
        <v>23</v>
      </c>
      <c r="F1108">
        <v>3</v>
      </c>
      <c r="G1108">
        <v>11.628</v>
      </c>
      <c r="H1108" t="s">
        <v>433</v>
      </c>
      <c r="I1108" t="s">
        <v>289</v>
      </c>
      <c r="J1108" t="s">
        <v>334</v>
      </c>
      <c r="K11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08" s="4">
        <f>+IF(LEFT(Tableau_Lancer_la_requête_à_partir_de_DB_TOPZOO[[#This Row],[DO_PIECE]],2)="av",0,F1108)</f>
        <v>3</v>
      </c>
      <c r="M11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08" s="2">
        <f>YEAR(Tableau_Lancer_la_requête_à_partir_de_DB_TOPZOO[[#This Row],[DO_DATE]])</f>
        <v>2013</v>
      </c>
      <c r="O1108" s="4" t="s">
        <v>486</v>
      </c>
      <c r="P1108" s="5" t="str">
        <f>LEFT(Tableau_Lancer_la_requête_à_partir_de_DB_TOPZOO[[#This Row],[CT_CODEPOSTAL]],2)</f>
        <v>84</v>
      </c>
      <c r="Q1108" s="5">
        <f>IF(SUMPRODUCT((B$2:B1108=B1108)*(C$2:C1108=C1108))&gt;1,0,1)</f>
        <v>0</v>
      </c>
      <c r="R1108" s="5" t="str">
        <f>LEFT(Tableau_Lancer_la_requête_à_partir_de_DB_TOPZOO[[#This Row],[DO_PIECE]],2)</f>
        <v>FA</v>
      </c>
    </row>
    <row r="1109" spans="1:18" x14ac:dyDescent="0.25">
      <c r="A1109" s="5" t="s">
        <v>428</v>
      </c>
      <c r="B1109" t="s">
        <v>417</v>
      </c>
      <c r="C1109" t="s">
        <v>266</v>
      </c>
      <c r="D1109" s="1">
        <v>41288</v>
      </c>
      <c r="E1109" t="s">
        <v>130</v>
      </c>
      <c r="F1109">
        <v>1</v>
      </c>
      <c r="G1109">
        <v>19.428000000000001</v>
      </c>
      <c r="H1109" t="s">
        <v>433</v>
      </c>
      <c r="I1109" t="s">
        <v>289</v>
      </c>
      <c r="J1109" t="s">
        <v>334</v>
      </c>
      <c r="K11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09" s="4">
        <f>+IF(LEFT(Tableau_Lancer_la_requête_à_partir_de_DB_TOPZOO[[#This Row],[DO_PIECE]],2)="av",0,F1109)</f>
        <v>1</v>
      </c>
      <c r="M11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09" s="2">
        <f>YEAR(Tableau_Lancer_la_requête_à_partir_de_DB_TOPZOO[[#This Row],[DO_DATE]])</f>
        <v>2013</v>
      </c>
      <c r="O1109" s="4" t="s">
        <v>505</v>
      </c>
      <c r="P1109" s="5" t="str">
        <f>LEFT(Tableau_Lancer_la_requête_à_partir_de_DB_TOPZOO[[#This Row],[CT_CODEPOSTAL]],2)</f>
        <v>84</v>
      </c>
      <c r="Q1109" s="5">
        <f>IF(SUMPRODUCT((B$2:B1109=B1109)*(C$2:C1109=C1109))&gt;1,0,1)</f>
        <v>0</v>
      </c>
      <c r="R1109" s="5" t="str">
        <f>LEFT(Tableau_Lancer_la_requête_à_partir_de_DB_TOPZOO[[#This Row],[DO_PIECE]],2)</f>
        <v>FA</v>
      </c>
    </row>
    <row r="1110" spans="1:18" x14ac:dyDescent="0.25">
      <c r="A1110" s="5" t="s">
        <v>428</v>
      </c>
      <c r="B1110" t="s">
        <v>417</v>
      </c>
      <c r="C1110" t="s">
        <v>266</v>
      </c>
      <c r="D1110" s="1">
        <v>41288</v>
      </c>
      <c r="E1110" t="s">
        <v>100</v>
      </c>
      <c r="F1110">
        <v>1</v>
      </c>
      <c r="G1110">
        <v>18.905000000000001</v>
      </c>
      <c r="H1110" t="s">
        <v>433</v>
      </c>
      <c r="I1110" t="s">
        <v>289</v>
      </c>
      <c r="J1110" t="s">
        <v>334</v>
      </c>
      <c r="K11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0" s="4">
        <f>+IF(LEFT(Tableau_Lancer_la_requête_à_partir_de_DB_TOPZOO[[#This Row],[DO_PIECE]],2)="av",0,F1110)</f>
        <v>1</v>
      </c>
      <c r="M11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0" s="2">
        <f>YEAR(Tableau_Lancer_la_requête_à_partir_de_DB_TOPZOO[[#This Row],[DO_DATE]])</f>
        <v>2013</v>
      </c>
      <c r="O1110" s="4" t="s">
        <v>462</v>
      </c>
      <c r="P1110" s="5" t="str">
        <f>LEFT(Tableau_Lancer_la_requête_à_partir_de_DB_TOPZOO[[#This Row],[CT_CODEPOSTAL]],2)</f>
        <v>84</v>
      </c>
      <c r="Q1110" s="5">
        <f>IF(SUMPRODUCT((B$2:B1110=B1110)*(C$2:C1110=C1110))&gt;1,0,1)</f>
        <v>0</v>
      </c>
      <c r="R1110" s="5" t="str">
        <f>LEFT(Tableau_Lancer_la_requête_à_partir_de_DB_TOPZOO[[#This Row],[DO_PIECE]],2)</f>
        <v>FA</v>
      </c>
    </row>
    <row r="1111" spans="1:18" x14ac:dyDescent="0.25">
      <c r="A1111" s="5" t="s">
        <v>428</v>
      </c>
      <c r="B1111" t="s">
        <v>417</v>
      </c>
      <c r="C1111" t="s">
        <v>266</v>
      </c>
      <c r="D1111" s="1">
        <v>41288</v>
      </c>
      <c r="E1111" t="s">
        <v>166</v>
      </c>
      <c r="F1111">
        <v>1</v>
      </c>
      <c r="G1111">
        <v>21.565000000000001</v>
      </c>
      <c r="H1111" t="s">
        <v>433</v>
      </c>
      <c r="I1111" t="s">
        <v>289</v>
      </c>
      <c r="J1111" t="s">
        <v>334</v>
      </c>
      <c r="K11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1" s="4">
        <f>+IF(LEFT(Tableau_Lancer_la_requête_à_partir_de_DB_TOPZOO[[#This Row],[DO_PIECE]],2)="av",0,F1111)</f>
        <v>1</v>
      </c>
      <c r="M11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1" s="2">
        <f>YEAR(Tableau_Lancer_la_requête_à_partir_de_DB_TOPZOO[[#This Row],[DO_DATE]])</f>
        <v>2013</v>
      </c>
      <c r="O1111" s="4" t="s">
        <v>669</v>
      </c>
      <c r="P1111" s="5" t="str">
        <f>LEFT(Tableau_Lancer_la_requête_à_partir_de_DB_TOPZOO[[#This Row],[CT_CODEPOSTAL]],2)</f>
        <v>84</v>
      </c>
      <c r="Q1111" s="5">
        <f>IF(SUMPRODUCT((B$2:B1111=B1111)*(C$2:C1111=C1111))&gt;1,0,1)</f>
        <v>0</v>
      </c>
      <c r="R1111" s="5" t="str">
        <f>LEFT(Tableau_Lancer_la_requête_à_partir_de_DB_TOPZOO[[#This Row],[DO_PIECE]],2)</f>
        <v>FA</v>
      </c>
    </row>
    <row r="1112" spans="1:18" x14ac:dyDescent="0.25">
      <c r="A1112" s="5" t="s">
        <v>428</v>
      </c>
      <c r="B1112" t="s">
        <v>417</v>
      </c>
      <c r="C1112" t="s">
        <v>266</v>
      </c>
      <c r="D1112" s="1">
        <v>41288</v>
      </c>
      <c r="E1112" t="s">
        <v>16</v>
      </c>
      <c r="F1112">
        <v>3</v>
      </c>
      <c r="G1112">
        <v>16.815000000000001</v>
      </c>
      <c r="H1112" t="s">
        <v>433</v>
      </c>
      <c r="I1112" t="s">
        <v>289</v>
      </c>
      <c r="J1112" t="s">
        <v>334</v>
      </c>
      <c r="K11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2" s="4">
        <f>+IF(LEFT(Tableau_Lancer_la_requête_à_partir_de_DB_TOPZOO[[#This Row],[DO_PIECE]],2)="av",0,F1112)</f>
        <v>3</v>
      </c>
      <c r="M11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2" s="2">
        <f>YEAR(Tableau_Lancer_la_requête_à_partir_de_DB_TOPZOO[[#This Row],[DO_DATE]])</f>
        <v>2013</v>
      </c>
      <c r="O1112" s="4" t="s">
        <v>488</v>
      </c>
      <c r="P1112" s="5" t="str">
        <f>LEFT(Tableau_Lancer_la_requête_à_partir_de_DB_TOPZOO[[#This Row],[CT_CODEPOSTAL]],2)</f>
        <v>84</v>
      </c>
      <c r="Q1112" s="5">
        <f>IF(SUMPRODUCT((B$2:B1112=B1112)*(C$2:C1112=C1112))&gt;1,0,1)</f>
        <v>0</v>
      </c>
      <c r="R1112" s="5" t="str">
        <f>LEFT(Tableau_Lancer_la_requête_à_partir_de_DB_TOPZOO[[#This Row],[DO_PIECE]],2)</f>
        <v>FA</v>
      </c>
    </row>
    <row r="1113" spans="1:18" x14ac:dyDescent="0.25">
      <c r="A1113" s="5" t="s">
        <v>428</v>
      </c>
      <c r="B1113" t="s">
        <v>417</v>
      </c>
      <c r="C1113" t="s">
        <v>266</v>
      </c>
      <c r="D1113" s="1">
        <v>41288</v>
      </c>
      <c r="E1113" t="s">
        <v>17</v>
      </c>
      <c r="F1113">
        <v>3</v>
      </c>
      <c r="G1113">
        <v>16.815000000000001</v>
      </c>
      <c r="H1113" t="s">
        <v>433</v>
      </c>
      <c r="I1113" t="s">
        <v>289</v>
      </c>
      <c r="J1113" t="s">
        <v>334</v>
      </c>
      <c r="K11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3" s="4">
        <f>+IF(LEFT(Tableau_Lancer_la_requête_à_partir_de_DB_TOPZOO[[#This Row],[DO_PIECE]],2)="av",0,F1113)</f>
        <v>3</v>
      </c>
      <c r="M11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3" s="2">
        <f>YEAR(Tableau_Lancer_la_requête_à_partir_de_DB_TOPZOO[[#This Row],[DO_DATE]])</f>
        <v>2013</v>
      </c>
      <c r="O1113" s="4" t="s">
        <v>487</v>
      </c>
      <c r="P1113" s="5" t="str">
        <f>LEFT(Tableau_Lancer_la_requête_à_partir_de_DB_TOPZOO[[#This Row],[CT_CODEPOSTAL]],2)</f>
        <v>84</v>
      </c>
      <c r="Q1113" s="5">
        <f>IF(SUMPRODUCT((B$2:B1113=B1113)*(C$2:C1113=C1113))&gt;1,0,1)</f>
        <v>0</v>
      </c>
      <c r="R1113" s="5" t="str">
        <f>LEFT(Tableau_Lancer_la_requête_à_partir_de_DB_TOPZOO[[#This Row],[DO_PIECE]],2)</f>
        <v>FA</v>
      </c>
    </row>
    <row r="1114" spans="1:18" x14ac:dyDescent="0.25">
      <c r="A1114" s="5" t="s">
        <v>428</v>
      </c>
      <c r="B1114" t="s">
        <v>417</v>
      </c>
      <c r="C1114" t="s">
        <v>266</v>
      </c>
      <c r="D1114" s="1">
        <v>41288</v>
      </c>
      <c r="E1114" t="s">
        <v>11</v>
      </c>
      <c r="F1114">
        <v>3</v>
      </c>
      <c r="G1114">
        <v>14.108000000000001</v>
      </c>
      <c r="H1114" t="s">
        <v>433</v>
      </c>
      <c r="I1114" t="s">
        <v>289</v>
      </c>
      <c r="J1114" t="s">
        <v>334</v>
      </c>
      <c r="K11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4" s="4">
        <f>+IF(LEFT(Tableau_Lancer_la_requête_à_partir_de_DB_TOPZOO[[#This Row],[DO_PIECE]],2)="av",0,F1114)</f>
        <v>3</v>
      </c>
      <c r="M11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4" s="2">
        <f>YEAR(Tableau_Lancer_la_requête_à_partir_de_DB_TOPZOO[[#This Row],[DO_DATE]])</f>
        <v>2013</v>
      </c>
      <c r="O1114" s="4" t="s">
        <v>586</v>
      </c>
      <c r="P1114" s="5" t="str">
        <f>LEFT(Tableau_Lancer_la_requête_à_partir_de_DB_TOPZOO[[#This Row],[CT_CODEPOSTAL]],2)</f>
        <v>84</v>
      </c>
      <c r="Q1114" s="5">
        <f>IF(SUMPRODUCT((B$2:B1114=B1114)*(C$2:C1114=C1114))&gt;1,0,1)</f>
        <v>0</v>
      </c>
      <c r="R1114" s="5" t="str">
        <f>LEFT(Tableau_Lancer_la_requête_à_partir_de_DB_TOPZOO[[#This Row],[DO_PIECE]],2)</f>
        <v>FA</v>
      </c>
    </row>
    <row r="1115" spans="1:18" x14ac:dyDescent="0.25">
      <c r="A1115" s="5" t="s">
        <v>428</v>
      </c>
      <c r="B1115" t="s">
        <v>417</v>
      </c>
      <c r="C1115" t="s">
        <v>266</v>
      </c>
      <c r="D1115" s="1">
        <v>41288</v>
      </c>
      <c r="E1115" t="s">
        <v>19</v>
      </c>
      <c r="F1115">
        <v>3</v>
      </c>
      <c r="G1115">
        <v>11.628</v>
      </c>
      <c r="H1115" t="s">
        <v>433</v>
      </c>
      <c r="I1115" t="s">
        <v>289</v>
      </c>
      <c r="J1115" t="s">
        <v>334</v>
      </c>
      <c r="K11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5" s="4">
        <f>+IF(LEFT(Tableau_Lancer_la_requête_à_partir_de_DB_TOPZOO[[#This Row],[DO_PIECE]],2)="av",0,F1115)</f>
        <v>3</v>
      </c>
      <c r="M11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5" s="2">
        <f>YEAR(Tableau_Lancer_la_requête_à_partir_de_DB_TOPZOO[[#This Row],[DO_DATE]])</f>
        <v>2013</v>
      </c>
      <c r="O1115" s="4" t="s">
        <v>485</v>
      </c>
      <c r="P1115" s="5" t="str">
        <f>LEFT(Tableau_Lancer_la_requête_à_partir_de_DB_TOPZOO[[#This Row],[CT_CODEPOSTAL]],2)</f>
        <v>84</v>
      </c>
      <c r="Q1115" s="5">
        <f>IF(SUMPRODUCT((B$2:B1115=B1115)*(C$2:C1115=C1115))&gt;1,0,1)</f>
        <v>0</v>
      </c>
      <c r="R1115" s="5" t="str">
        <f>LEFT(Tableau_Lancer_la_requête_à_partir_de_DB_TOPZOO[[#This Row],[DO_PIECE]],2)</f>
        <v>FA</v>
      </c>
    </row>
    <row r="1116" spans="1:18" x14ac:dyDescent="0.25">
      <c r="A1116" s="5" t="s">
        <v>428</v>
      </c>
      <c r="B1116" t="s">
        <v>417</v>
      </c>
      <c r="C1116" t="s">
        <v>266</v>
      </c>
      <c r="D1116" s="1">
        <v>41288</v>
      </c>
      <c r="E1116" t="s">
        <v>36</v>
      </c>
      <c r="F1116">
        <v>2</v>
      </c>
      <c r="G1116">
        <v>43.13</v>
      </c>
      <c r="H1116" t="s">
        <v>433</v>
      </c>
      <c r="I1116" t="s">
        <v>289</v>
      </c>
      <c r="J1116" t="s">
        <v>334</v>
      </c>
      <c r="K11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6" s="4">
        <f>+IF(LEFT(Tableau_Lancer_la_requête_à_partir_de_DB_TOPZOO[[#This Row],[DO_PIECE]],2)="av",0,F1116)</f>
        <v>2</v>
      </c>
      <c r="M11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6" s="2">
        <f>YEAR(Tableau_Lancer_la_requête_à_partir_de_DB_TOPZOO[[#This Row],[DO_DATE]])</f>
        <v>2013</v>
      </c>
      <c r="O1116" s="4" t="s">
        <v>608</v>
      </c>
      <c r="P1116" s="5" t="str">
        <f>LEFT(Tableau_Lancer_la_requête_à_partir_de_DB_TOPZOO[[#This Row],[CT_CODEPOSTAL]],2)</f>
        <v>84</v>
      </c>
      <c r="Q1116" s="5">
        <f>IF(SUMPRODUCT((B$2:B1116=B1116)*(C$2:C1116=C1116))&gt;1,0,1)</f>
        <v>0</v>
      </c>
      <c r="R1116" s="5" t="str">
        <f>LEFT(Tableau_Lancer_la_requête_à_partir_de_DB_TOPZOO[[#This Row],[DO_PIECE]],2)</f>
        <v>FA</v>
      </c>
    </row>
    <row r="1117" spans="1:18" x14ac:dyDescent="0.25">
      <c r="A1117" s="5" t="s">
        <v>428</v>
      </c>
      <c r="B1117" t="s">
        <v>417</v>
      </c>
      <c r="C1117" t="s">
        <v>266</v>
      </c>
      <c r="D1117" s="1">
        <v>41288</v>
      </c>
      <c r="E1117" t="s">
        <v>237</v>
      </c>
      <c r="F1117">
        <v>1</v>
      </c>
      <c r="G1117">
        <v>14.202999999999999</v>
      </c>
      <c r="H1117" t="s">
        <v>433</v>
      </c>
      <c r="I1117" t="s">
        <v>289</v>
      </c>
      <c r="J1117" t="s">
        <v>334</v>
      </c>
      <c r="K11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7" s="4">
        <f>+IF(LEFT(Tableau_Lancer_la_requête_à_partir_de_DB_TOPZOO[[#This Row],[DO_PIECE]],2)="av",0,F1117)</f>
        <v>1</v>
      </c>
      <c r="M11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7" s="2">
        <f>YEAR(Tableau_Lancer_la_requête_à_partir_de_DB_TOPZOO[[#This Row],[DO_DATE]])</f>
        <v>2013</v>
      </c>
      <c r="O1117" s="4" t="s">
        <v>681</v>
      </c>
      <c r="P1117" s="5" t="str">
        <f>LEFT(Tableau_Lancer_la_requête_à_partir_de_DB_TOPZOO[[#This Row],[CT_CODEPOSTAL]],2)</f>
        <v>84</v>
      </c>
      <c r="Q1117" s="5">
        <f>IF(SUMPRODUCT((B$2:B1117=B1117)*(C$2:C1117=C1117))&gt;1,0,1)</f>
        <v>0</v>
      </c>
      <c r="R1117" s="5" t="str">
        <f>LEFT(Tableau_Lancer_la_requête_à_partir_de_DB_TOPZOO[[#This Row],[DO_PIECE]],2)</f>
        <v>FA</v>
      </c>
    </row>
    <row r="1118" spans="1:18" x14ac:dyDescent="0.25">
      <c r="A1118" s="5" t="s">
        <v>428</v>
      </c>
      <c r="B1118" t="s">
        <v>417</v>
      </c>
      <c r="C1118" t="s">
        <v>266</v>
      </c>
      <c r="D1118" s="1">
        <v>41288</v>
      </c>
      <c r="E1118" t="s">
        <v>133</v>
      </c>
      <c r="F1118">
        <v>2</v>
      </c>
      <c r="G1118">
        <v>28.405000000000001</v>
      </c>
      <c r="H1118" t="s">
        <v>433</v>
      </c>
      <c r="I1118" t="s">
        <v>289</v>
      </c>
      <c r="J1118" t="s">
        <v>334</v>
      </c>
      <c r="K11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8" s="4">
        <f>+IF(LEFT(Tableau_Lancer_la_requête_à_partir_de_DB_TOPZOO[[#This Row],[DO_PIECE]],2)="av",0,F1118)</f>
        <v>2</v>
      </c>
      <c r="M11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8" s="2">
        <f>YEAR(Tableau_Lancer_la_requête_à_partir_de_DB_TOPZOO[[#This Row],[DO_DATE]])</f>
        <v>2013</v>
      </c>
      <c r="O1118" s="4" t="s">
        <v>671</v>
      </c>
      <c r="P1118" s="5" t="str">
        <f>LEFT(Tableau_Lancer_la_requête_à_partir_de_DB_TOPZOO[[#This Row],[CT_CODEPOSTAL]],2)</f>
        <v>84</v>
      </c>
      <c r="Q1118" s="5">
        <f>IF(SUMPRODUCT((B$2:B1118=B1118)*(C$2:C1118=C1118))&gt;1,0,1)</f>
        <v>0</v>
      </c>
      <c r="R1118" s="5" t="str">
        <f>LEFT(Tableau_Lancer_la_requête_à_partir_de_DB_TOPZOO[[#This Row],[DO_PIECE]],2)</f>
        <v>FA</v>
      </c>
    </row>
    <row r="1119" spans="1:18" x14ac:dyDescent="0.25">
      <c r="A1119" s="5" t="s">
        <v>428</v>
      </c>
      <c r="B1119" t="s">
        <v>417</v>
      </c>
      <c r="C1119" t="s">
        <v>266</v>
      </c>
      <c r="D1119" s="1">
        <v>41288</v>
      </c>
      <c r="E1119" t="s">
        <v>236</v>
      </c>
      <c r="F1119">
        <v>1</v>
      </c>
      <c r="G1119">
        <v>14.202999999999999</v>
      </c>
      <c r="H1119" t="s">
        <v>433</v>
      </c>
      <c r="I1119" t="s">
        <v>289</v>
      </c>
      <c r="J1119" t="s">
        <v>334</v>
      </c>
      <c r="K11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19" s="4">
        <f>+IF(LEFT(Tableau_Lancer_la_requête_à_partir_de_DB_TOPZOO[[#This Row],[DO_PIECE]],2)="av",0,F1119)</f>
        <v>1</v>
      </c>
      <c r="M11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19" s="2">
        <f>YEAR(Tableau_Lancer_la_requête_à_partir_de_DB_TOPZOO[[#This Row],[DO_DATE]])</f>
        <v>2013</v>
      </c>
      <c r="O1119" s="4" t="s">
        <v>680</v>
      </c>
      <c r="P1119" s="5" t="str">
        <f>LEFT(Tableau_Lancer_la_requête_à_partir_de_DB_TOPZOO[[#This Row],[CT_CODEPOSTAL]],2)</f>
        <v>84</v>
      </c>
      <c r="Q1119" s="5">
        <f>IF(SUMPRODUCT((B$2:B1119=B1119)*(C$2:C1119=C1119))&gt;1,0,1)</f>
        <v>0</v>
      </c>
      <c r="R1119" s="5" t="str">
        <f>LEFT(Tableau_Lancer_la_requête_à_partir_de_DB_TOPZOO[[#This Row],[DO_PIECE]],2)</f>
        <v>FA</v>
      </c>
    </row>
    <row r="1120" spans="1:18" x14ac:dyDescent="0.25">
      <c r="A1120" s="5" t="s">
        <v>428</v>
      </c>
      <c r="B1120" t="s">
        <v>417</v>
      </c>
      <c r="C1120" t="s">
        <v>266</v>
      </c>
      <c r="D1120" s="1">
        <v>41288</v>
      </c>
      <c r="E1120" t="s">
        <v>38</v>
      </c>
      <c r="F1120">
        <v>6</v>
      </c>
      <c r="G1120">
        <v>31.92</v>
      </c>
      <c r="H1120" t="s">
        <v>433</v>
      </c>
      <c r="I1120" t="s">
        <v>289</v>
      </c>
      <c r="J1120" t="s">
        <v>334</v>
      </c>
      <c r="K11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0" s="4">
        <f>+IF(LEFT(Tableau_Lancer_la_requête_à_partir_de_DB_TOPZOO[[#This Row],[DO_PIECE]],2)="av",0,F1120)</f>
        <v>6</v>
      </c>
      <c r="M11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0" s="2">
        <f>YEAR(Tableau_Lancer_la_requête_à_partir_de_DB_TOPZOO[[#This Row],[DO_DATE]])</f>
        <v>2013</v>
      </c>
      <c r="O1120" s="4" t="s">
        <v>590</v>
      </c>
      <c r="P1120" s="5" t="str">
        <f>LEFT(Tableau_Lancer_la_requête_à_partir_de_DB_TOPZOO[[#This Row],[CT_CODEPOSTAL]],2)</f>
        <v>84</v>
      </c>
      <c r="Q1120" s="5">
        <f>IF(SUMPRODUCT((B$2:B1120=B1120)*(C$2:C1120=C1120))&gt;1,0,1)</f>
        <v>0</v>
      </c>
      <c r="R1120" s="5" t="str">
        <f>LEFT(Tableau_Lancer_la_requête_à_partir_de_DB_TOPZOO[[#This Row],[DO_PIECE]],2)</f>
        <v>FA</v>
      </c>
    </row>
    <row r="1121" spans="1:18" x14ac:dyDescent="0.25">
      <c r="A1121" s="5" t="s">
        <v>428</v>
      </c>
      <c r="B1121" t="s">
        <v>417</v>
      </c>
      <c r="C1121" t="s">
        <v>266</v>
      </c>
      <c r="D1121" s="1">
        <v>41288</v>
      </c>
      <c r="E1121" t="s">
        <v>143</v>
      </c>
      <c r="F1121">
        <v>3</v>
      </c>
      <c r="G1121">
        <v>90.659000000000006</v>
      </c>
      <c r="H1121" t="s">
        <v>433</v>
      </c>
      <c r="I1121" t="s">
        <v>289</v>
      </c>
      <c r="J1121" t="s">
        <v>334</v>
      </c>
      <c r="K11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1" s="4">
        <f>+IF(LEFT(Tableau_Lancer_la_requête_à_partir_de_DB_TOPZOO[[#This Row],[DO_PIECE]],2)="av",0,F1121)</f>
        <v>3</v>
      </c>
      <c r="M11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1" s="2">
        <f>YEAR(Tableau_Lancer_la_requête_à_partir_de_DB_TOPZOO[[#This Row],[DO_DATE]])</f>
        <v>2013</v>
      </c>
      <c r="O1121" s="4" t="s">
        <v>605</v>
      </c>
      <c r="P1121" s="5" t="str">
        <f>LEFT(Tableau_Lancer_la_requête_à_partir_de_DB_TOPZOO[[#This Row],[CT_CODEPOSTAL]],2)</f>
        <v>84</v>
      </c>
      <c r="Q1121" s="5">
        <f>IF(SUMPRODUCT((B$2:B1121=B1121)*(C$2:C1121=C1121))&gt;1,0,1)</f>
        <v>0</v>
      </c>
      <c r="R1121" s="5" t="str">
        <f>LEFT(Tableau_Lancer_la_requête_à_partir_de_DB_TOPZOO[[#This Row],[DO_PIECE]],2)</f>
        <v>FA</v>
      </c>
    </row>
    <row r="1122" spans="1:18" x14ac:dyDescent="0.25">
      <c r="A1122" s="5" t="s">
        <v>428</v>
      </c>
      <c r="B1122" t="s">
        <v>417</v>
      </c>
      <c r="C1122" t="s">
        <v>266</v>
      </c>
      <c r="D1122" s="1">
        <v>41288</v>
      </c>
      <c r="E1122" t="s">
        <v>144</v>
      </c>
      <c r="F1122">
        <v>3</v>
      </c>
      <c r="G1122">
        <v>77.72</v>
      </c>
      <c r="H1122" t="s">
        <v>433</v>
      </c>
      <c r="I1122" t="s">
        <v>289</v>
      </c>
      <c r="J1122" t="s">
        <v>334</v>
      </c>
      <c r="K11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2" s="4">
        <f>+IF(LEFT(Tableau_Lancer_la_requête_à_partir_de_DB_TOPZOO[[#This Row],[DO_PIECE]],2)="av",0,F1122)</f>
        <v>3</v>
      </c>
      <c r="M11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2" s="2">
        <f>YEAR(Tableau_Lancer_la_requête_à_partir_de_DB_TOPZOO[[#This Row],[DO_DATE]])</f>
        <v>2013</v>
      </c>
      <c r="O1122" s="4" t="s">
        <v>604</v>
      </c>
      <c r="P1122" s="5" t="str">
        <f>LEFT(Tableau_Lancer_la_requête_à_partir_de_DB_TOPZOO[[#This Row],[CT_CODEPOSTAL]],2)</f>
        <v>84</v>
      </c>
      <c r="Q1122" s="5">
        <f>IF(SUMPRODUCT((B$2:B1122=B1122)*(C$2:C1122=C1122))&gt;1,0,1)</f>
        <v>0</v>
      </c>
      <c r="R1122" s="5" t="str">
        <f>LEFT(Tableau_Lancer_la_requête_à_partir_de_DB_TOPZOO[[#This Row],[DO_PIECE]],2)</f>
        <v>FA</v>
      </c>
    </row>
    <row r="1123" spans="1:18" x14ac:dyDescent="0.25">
      <c r="A1123" s="5" t="s">
        <v>428</v>
      </c>
      <c r="B1123" t="s">
        <v>417</v>
      </c>
      <c r="C1123" t="s">
        <v>266</v>
      </c>
      <c r="D1123" s="1">
        <v>41288</v>
      </c>
      <c r="E1123" t="s">
        <v>145</v>
      </c>
      <c r="F1123">
        <v>1</v>
      </c>
      <c r="G1123">
        <v>0</v>
      </c>
      <c r="H1123" t="s">
        <v>433</v>
      </c>
      <c r="I1123" t="s">
        <v>289</v>
      </c>
      <c r="J1123" t="s">
        <v>334</v>
      </c>
      <c r="K11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3" s="4">
        <f>+IF(LEFT(Tableau_Lancer_la_requête_à_partir_de_DB_TOPZOO[[#This Row],[DO_PIECE]],2)="av",0,F1123)</f>
        <v>1</v>
      </c>
      <c r="M11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3" s="2">
        <f>YEAR(Tableau_Lancer_la_requête_à_partir_de_DB_TOPZOO[[#This Row],[DO_DATE]])</f>
        <v>2013</v>
      </c>
      <c r="O1123" s="4" t="s">
        <v>603</v>
      </c>
      <c r="P1123" s="5" t="str">
        <f>LEFT(Tableau_Lancer_la_requête_à_partir_de_DB_TOPZOO[[#This Row],[CT_CODEPOSTAL]],2)</f>
        <v>84</v>
      </c>
      <c r="Q1123" s="5">
        <f>IF(SUMPRODUCT((B$2:B1123=B1123)*(C$2:C1123=C1123))&gt;1,0,1)</f>
        <v>0</v>
      </c>
      <c r="R1123" s="5" t="str">
        <f>LEFT(Tableau_Lancer_la_requête_à_partir_de_DB_TOPZOO[[#This Row],[DO_PIECE]],2)</f>
        <v>FA</v>
      </c>
    </row>
    <row r="1124" spans="1:18" x14ac:dyDescent="0.25">
      <c r="A1124" s="5" t="s">
        <v>428</v>
      </c>
      <c r="B1124" t="s">
        <v>417</v>
      </c>
      <c r="C1124" t="s">
        <v>266</v>
      </c>
      <c r="D1124" s="1">
        <v>41288</v>
      </c>
      <c r="E1124" t="s">
        <v>65</v>
      </c>
      <c r="F1124">
        <v>3</v>
      </c>
      <c r="G1124">
        <v>51.784999999999997</v>
      </c>
      <c r="H1124" t="s">
        <v>433</v>
      </c>
      <c r="I1124" t="s">
        <v>289</v>
      </c>
      <c r="J1124" t="s">
        <v>334</v>
      </c>
      <c r="K11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4" s="4">
        <f>+IF(LEFT(Tableau_Lancer_la_requête_à_partir_de_DB_TOPZOO[[#This Row],[DO_PIECE]],2)="av",0,F1124)</f>
        <v>3</v>
      </c>
      <c r="M11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4" s="2">
        <f>YEAR(Tableau_Lancer_la_requête_à_partir_de_DB_TOPZOO[[#This Row],[DO_DATE]])</f>
        <v>2013</v>
      </c>
      <c r="O1124" s="4" t="s">
        <v>602</v>
      </c>
      <c r="P1124" s="5" t="str">
        <f>LEFT(Tableau_Lancer_la_requête_à_partir_de_DB_TOPZOO[[#This Row],[CT_CODEPOSTAL]],2)</f>
        <v>84</v>
      </c>
      <c r="Q1124" s="5">
        <f>IF(SUMPRODUCT((B$2:B1124=B1124)*(C$2:C1124=C1124))&gt;1,0,1)</f>
        <v>0</v>
      </c>
      <c r="R1124" s="5" t="str">
        <f>LEFT(Tableau_Lancer_la_requête_à_partir_de_DB_TOPZOO[[#This Row],[DO_PIECE]],2)</f>
        <v>FA</v>
      </c>
    </row>
    <row r="1125" spans="1:18" x14ac:dyDescent="0.25">
      <c r="A1125" s="5" t="s">
        <v>428</v>
      </c>
      <c r="B1125" t="s">
        <v>417</v>
      </c>
      <c r="C1125" t="s">
        <v>266</v>
      </c>
      <c r="D1125" s="1">
        <v>41288</v>
      </c>
      <c r="E1125" t="s">
        <v>48</v>
      </c>
      <c r="F1125">
        <v>11</v>
      </c>
      <c r="G1125">
        <v>66.043999999999997</v>
      </c>
      <c r="H1125" t="s">
        <v>433</v>
      </c>
      <c r="I1125" t="s">
        <v>289</v>
      </c>
      <c r="J1125" t="s">
        <v>334</v>
      </c>
      <c r="K11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5" s="4">
        <f>+IF(LEFT(Tableau_Lancer_la_requête_à_partir_de_DB_TOPZOO[[#This Row],[DO_PIECE]],2)="av",0,F1125)</f>
        <v>11</v>
      </c>
      <c r="M11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5" s="2">
        <f>YEAR(Tableau_Lancer_la_requête_à_partir_de_DB_TOPZOO[[#This Row],[DO_DATE]])</f>
        <v>2013</v>
      </c>
      <c r="O1125" s="4" t="s">
        <v>496</v>
      </c>
      <c r="P1125" s="5" t="str">
        <f>LEFT(Tableau_Lancer_la_requête_à_partir_de_DB_TOPZOO[[#This Row],[CT_CODEPOSTAL]],2)</f>
        <v>84</v>
      </c>
      <c r="Q1125" s="5">
        <f>IF(SUMPRODUCT((B$2:B1125=B1125)*(C$2:C1125=C1125))&gt;1,0,1)</f>
        <v>0</v>
      </c>
      <c r="R1125" s="5" t="str">
        <f>LEFT(Tableau_Lancer_la_requête_à_partir_de_DB_TOPZOO[[#This Row],[DO_PIECE]],2)</f>
        <v>FA</v>
      </c>
    </row>
    <row r="1126" spans="1:18" x14ac:dyDescent="0.25">
      <c r="A1126" s="5" t="s">
        <v>428</v>
      </c>
      <c r="B1126" t="s">
        <v>417</v>
      </c>
      <c r="C1126" t="s">
        <v>266</v>
      </c>
      <c r="D1126" s="1">
        <v>41288</v>
      </c>
      <c r="E1126" t="s">
        <v>48</v>
      </c>
      <c r="F1126">
        <v>1</v>
      </c>
      <c r="G1126">
        <v>0</v>
      </c>
      <c r="H1126" t="s">
        <v>433</v>
      </c>
      <c r="I1126" t="s">
        <v>289</v>
      </c>
      <c r="J1126" t="s">
        <v>334</v>
      </c>
      <c r="K11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6" s="4">
        <f>+IF(LEFT(Tableau_Lancer_la_requête_à_partir_de_DB_TOPZOO[[#This Row],[DO_PIECE]],2)="av",0,F1126)</f>
        <v>1</v>
      </c>
      <c r="M11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6" s="2">
        <f>YEAR(Tableau_Lancer_la_requête_à_partir_de_DB_TOPZOO[[#This Row],[DO_DATE]])</f>
        <v>2013</v>
      </c>
      <c r="O1126" s="4" t="s">
        <v>496</v>
      </c>
      <c r="P1126" s="5" t="str">
        <f>LEFT(Tableau_Lancer_la_requête_à_partir_de_DB_TOPZOO[[#This Row],[CT_CODEPOSTAL]],2)</f>
        <v>84</v>
      </c>
      <c r="Q1126" s="5">
        <f>IF(SUMPRODUCT((B$2:B1126=B1126)*(C$2:C1126=C1126))&gt;1,0,1)</f>
        <v>0</v>
      </c>
      <c r="R1126" s="5" t="str">
        <f>LEFT(Tableau_Lancer_la_requête_à_partir_de_DB_TOPZOO[[#This Row],[DO_PIECE]],2)</f>
        <v>FA</v>
      </c>
    </row>
    <row r="1127" spans="1:18" x14ac:dyDescent="0.25">
      <c r="A1127" s="5" t="s">
        <v>428</v>
      </c>
      <c r="B1127" t="s">
        <v>417</v>
      </c>
      <c r="C1127" t="s">
        <v>266</v>
      </c>
      <c r="D1127" s="1">
        <v>41288</v>
      </c>
      <c r="E1127" t="s">
        <v>21</v>
      </c>
      <c r="F1127">
        <v>11</v>
      </c>
      <c r="G1127">
        <v>66.043999999999997</v>
      </c>
      <c r="H1127" t="s">
        <v>433</v>
      </c>
      <c r="I1127" t="s">
        <v>289</v>
      </c>
      <c r="J1127" t="s">
        <v>334</v>
      </c>
      <c r="K11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7" s="4">
        <f>+IF(LEFT(Tableau_Lancer_la_requête_à_partir_de_DB_TOPZOO[[#This Row],[DO_PIECE]],2)="av",0,F1127)</f>
        <v>11</v>
      </c>
      <c r="M11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7" s="2">
        <f>YEAR(Tableau_Lancer_la_requête_à_partir_de_DB_TOPZOO[[#This Row],[DO_DATE]])</f>
        <v>2013</v>
      </c>
      <c r="O1127" s="4" t="s">
        <v>497</v>
      </c>
      <c r="P1127" s="5" t="str">
        <f>LEFT(Tableau_Lancer_la_requête_à_partir_de_DB_TOPZOO[[#This Row],[CT_CODEPOSTAL]],2)</f>
        <v>84</v>
      </c>
      <c r="Q1127" s="5">
        <f>IF(SUMPRODUCT((B$2:B1127=B1127)*(C$2:C1127=C1127))&gt;1,0,1)</f>
        <v>0</v>
      </c>
      <c r="R1127" s="5" t="str">
        <f>LEFT(Tableau_Lancer_la_requête_à_partir_de_DB_TOPZOO[[#This Row],[DO_PIECE]],2)</f>
        <v>FA</v>
      </c>
    </row>
    <row r="1128" spans="1:18" x14ac:dyDescent="0.25">
      <c r="A1128" s="5" t="s">
        <v>428</v>
      </c>
      <c r="B1128" t="s">
        <v>417</v>
      </c>
      <c r="C1128" t="s">
        <v>266</v>
      </c>
      <c r="D1128" s="1">
        <v>41288</v>
      </c>
      <c r="E1128" t="s">
        <v>21</v>
      </c>
      <c r="F1128">
        <v>1</v>
      </c>
      <c r="G1128">
        <v>0</v>
      </c>
      <c r="H1128" t="s">
        <v>433</v>
      </c>
      <c r="I1128" t="s">
        <v>289</v>
      </c>
      <c r="J1128" t="s">
        <v>334</v>
      </c>
      <c r="K11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8" s="4">
        <f>+IF(LEFT(Tableau_Lancer_la_requête_à_partir_de_DB_TOPZOO[[#This Row],[DO_PIECE]],2)="av",0,F1128)</f>
        <v>1</v>
      </c>
      <c r="M11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8" s="2">
        <f>YEAR(Tableau_Lancer_la_requête_à_partir_de_DB_TOPZOO[[#This Row],[DO_DATE]])</f>
        <v>2013</v>
      </c>
      <c r="O1128" s="4" t="s">
        <v>497</v>
      </c>
      <c r="P1128" s="5" t="str">
        <f>LEFT(Tableau_Lancer_la_requête_à_partir_de_DB_TOPZOO[[#This Row],[CT_CODEPOSTAL]],2)</f>
        <v>84</v>
      </c>
      <c r="Q1128" s="5">
        <f>IF(SUMPRODUCT((B$2:B1128=B1128)*(C$2:C1128=C1128))&gt;1,0,1)</f>
        <v>0</v>
      </c>
      <c r="R1128" s="5" t="str">
        <f>LEFT(Tableau_Lancer_la_requête_à_partir_de_DB_TOPZOO[[#This Row],[DO_PIECE]],2)</f>
        <v>FA</v>
      </c>
    </row>
    <row r="1129" spans="1:18" x14ac:dyDescent="0.25">
      <c r="A1129" s="5" t="s">
        <v>428</v>
      </c>
      <c r="B1129" t="s">
        <v>417</v>
      </c>
      <c r="C1129" t="s">
        <v>266</v>
      </c>
      <c r="D1129" s="1">
        <v>41288</v>
      </c>
      <c r="E1129" t="s">
        <v>145</v>
      </c>
      <c r="F1129">
        <v>2</v>
      </c>
      <c r="G1129">
        <v>43.167999999999999</v>
      </c>
      <c r="H1129" t="s">
        <v>433</v>
      </c>
      <c r="I1129" t="s">
        <v>289</v>
      </c>
      <c r="J1129" t="s">
        <v>334</v>
      </c>
      <c r="K11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29" s="4">
        <f>+IF(LEFT(Tableau_Lancer_la_requête_à_partir_de_DB_TOPZOO[[#This Row],[DO_PIECE]],2)="av",0,F1129)</f>
        <v>2</v>
      </c>
      <c r="M11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29" s="2">
        <f>YEAR(Tableau_Lancer_la_requête_à_partir_de_DB_TOPZOO[[#This Row],[DO_DATE]])</f>
        <v>2013</v>
      </c>
      <c r="O1129" s="4" t="s">
        <v>603</v>
      </c>
      <c r="P1129" s="5" t="str">
        <f>LEFT(Tableau_Lancer_la_requête_à_partir_de_DB_TOPZOO[[#This Row],[CT_CODEPOSTAL]],2)</f>
        <v>84</v>
      </c>
      <c r="Q1129" s="5">
        <f>IF(SUMPRODUCT((B$2:B1129=B1129)*(C$2:C1129=C1129))&gt;1,0,1)</f>
        <v>0</v>
      </c>
      <c r="R1129" s="5" t="str">
        <f>LEFT(Tableau_Lancer_la_requête_à_partir_de_DB_TOPZOO[[#This Row],[DO_PIECE]],2)</f>
        <v>FA</v>
      </c>
    </row>
    <row r="1130" spans="1:18" x14ac:dyDescent="0.25">
      <c r="A1130" s="5" t="s">
        <v>428</v>
      </c>
      <c r="B1130" t="s">
        <v>417</v>
      </c>
      <c r="C1130" t="s">
        <v>267</v>
      </c>
      <c r="D1130" s="1">
        <v>41303</v>
      </c>
      <c r="E1130" t="s">
        <v>145</v>
      </c>
      <c r="F1130">
        <v>3</v>
      </c>
      <c r="G1130">
        <v>68.513999999999996</v>
      </c>
      <c r="H1130" t="s">
        <v>433</v>
      </c>
      <c r="I1130" t="s">
        <v>289</v>
      </c>
      <c r="J1130" t="s">
        <v>334</v>
      </c>
      <c r="K11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0" s="4">
        <f>+IF(LEFT(Tableau_Lancer_la_requête_à_partir_de_DB_TOPZOO[[#This Row],[DO_PIECE]],2)="av",0,F1130)</f>
        <v>3</v>
      </c>
      <c r="M11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30" s="2">
        <f>YEAR(Tableau_Lancer_la_requête_à_partir_de_DB_TOPZOO[[#This Row],[DO_DATE]])</f>
        <v>2013</v>
      </c>
      <c r="O1130" s="4" t="s">
        <v>603</v>
      </c>
      <c r="P1130" s="5" t="str">
        <f>LEFT(Tableau_Lancer_la_requête_à_partir_de_DB_TOPZOO[[#This Row],[CT_CODEPOSTAL]],2)</f>
        <v>84</v>
      </c>
      <c r="Q1130" s="5">
        <f>IF(SUMPRODUCT((B$2:B1130=B1130)*(C$2:C1130=C1130))&gt;1,0,1)</f>
        <v>1</v>
      </c>
      <c r="R1130" s="5" t="str">
        <f>LEFT(Tableau_Lancer_la_requête_à_partir_de_DB_TOPZOO[[#This Row],[DO_PIECE]],2)</f>
        <v>FA</v>
      </c>
    </row>
    <row r="1131" spans="1:18" x14ac:dyDescent="0.25">
      <c r="A1131" s="5" t="s">
        <v>428</v>
      </c>
      <c r="B1131" t="s">
        <v>417</v>
      </c>
      <c r="C1131" t="s">
        <v>267</v>
      </c>
      <c r="D1131" s="1">
        <v>41303</v>
      </c>
      <c r="E1131" t="s">
        <v>68</v>
      </c>
      <c r="F1131">
        <v>1</v>
      </c>
      <c r="G1131">
        <v>25.907</v>
      </c>
      <c r="H1131" t="s">
        <v>433</v>
      </c>
      <c r="I1131" t="s">
        <v>289</v>
      </c>
      <c r="J1131" t="s">
        <v>334</v>
      </c>
      <c r="K11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1" s="4">
        <f>+IF(LEFT(Tableau_Lancer_la_requête_à_partir_de_DB_TOPZOO[[#This Row],[DO_PIECE]],2)="av",0,F1131)</f>
        <v>1</v>
      </c>
      <c r="M11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31" s="2">
        <f>YEAR(Tableau_Lancer_la_requête_à_partir_de_DB_TOPZOO[[#This Row],[DO_DATE]])</f>
        <v>2013</v>
      </c>
      <c r="O1131" s="4" t="s">
        <v>674</v>
      </c>
      <c r="P1131" s="5" t="str">
        <f>LEFT(Tableau_Lancer_la_requête_à_partir_de_DB_TOPZOO[[#This Row],[CT_CODEPOSTAL]],2)</f>
        <v>84</v>
      </c>
      <c r="Q1131" s="5">
        <f>IF(SUMPRODUCT((B$2:B1131=B1131)*(C$2:C1131=C1131))&gt;1,0,1)</f>
        <v>0</v>
      </c>
      <c r="R1131" s="5" t="str">
        <f>LEFT(Tableau_Lancer_la_requête_à_partir_de_DB_TOPZOO[[#This Row],[DO_PIECE]],2)</f>
        <v>FA</v>
      </c>
    </row>
    <row r="1132" spans="1:18" x14ac:dyDescent="0.25">
      <c r="A1132" s="5" t="s">
        <v>428</v>
      </c>
      <c r="B1132" t="s">
        <v>417</v>
      </c>
      <c r="C1132" t="s">
        <v>267</v>
      </c>
      <c r="D1132" s="1">
        <v>41303</v>
      </c>
      <c r="E1132" t="s">
        <v>99</v>
      </c>
      <c r="F1132">
        <v>1</v>
      </c>
      <c r="G1132">
        <v>21.565000000000001</v>
      </c>
      <c r="H1132" t="s">
        <v>433</v>
      </c>
      <c r="I1132" t="s">
        <v>289</v>
      </c>
      <c r="J1132" t="s">
        <v>334</v>
      </c>
      <c r="K11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2" s="4">
        <f>+IF(LEFT(Tableau_Lancer_la_requête_à_partir_de_DB_TOPZOO[[#This Row],[DO_PIECE]],2)="av",0,F1132)</f>
        <v>1</v>
      </c>
      <c r="M11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32" s="2">
        <f>YEAR(Tableau_Lancer_la_requête_à_partir_de_DB_TOPZOO[[#This Row],[DO_DATE]])</f>
        <v>2013</v>
      </c>
      <c r="O1132" s="4" t="s">
        <v>461</v>
      </c>
      <c r="P1132" s="5" t="str">
        <f>LEFT(Tableau_Lancer_la_requête_à_partir_de_DB_TOPZOO[[#This Row],[CT_CODEPOSTAL]],2)</f>
        <v>84</v>
      </c>
      <c r="Q1132" s="5">
        <f>IF(SUMPRODUCT((B$2:B1132=B1132)*(C$2:C1132=C1132))&gt;1,0,1)</f>
        <v>0</v>
      </c>
      <c r="R1132" s="5" t="str">
        <f>LEFT(Tableau_Lancer_la_requête_à_partir_de_DB_TOPZOO[[#This Row],[DO_PIECE]],2)</f>
        <v>FA</v>
      </c>
    </row>
    <row r="1133" spans="1:18" x14ac:dyDescent="0.25">
      <c r="A1133" s="5" t="s">
        <v>428</v>
      </c>
      <c r="B1133" t="s">
        <v>417</v>
      </c>
      <c r="C1133" t="s">
        <v>267</v>
      </c>
      <c r="D1133" s="1">
        <v>41303</v>
      </c>
      <c r="E1133" t="s">
        <v>66</v>
      </c>
      <c r="F1133">
        <v>1</v>
      </c>
      <c r="G1133">
        <v>13.775</v>
      </c>
      <c r="H1133" t="s">
        <v>433</v>
      </c>
      <c r="I1133" t="s">
        <v>289</v>
      </c>
      <c r="J1133" t="s">
        <v>334</v>
      </c>
      <c r="K11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3" s="4">
        <f>+IF(LEFT(Tableau_Lancer_la_requête_à_partir_de_DB_TOPZOO[[#This Row],[DO_PIECE]],2)="av",0,F1133)</f>
        <v>1</v>
      </c>
      <c r="M11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33" s="2">
        <f>YEAR(Tableau_Lancer_la_requête_à_partir_de_DB_TOPZOO[[#This Row],[DO_DATE]])</f>
        <v>2013</v>
      </c>
      <c r="O1133" s="4" t="s">
        <v>676</v>
      </c>
      <c r="P1133" s="5" t="str">
        <f>LEFT(Tableau_Lancer_la_requête_à_partir_de_DB_TOPZOO[[#This Row],[CT_CODEPOSTAL]],2)</f>
        <v>84</v>
      </c>
      <c r="Q1133" s="5">
        <f>IF(SUMPRODUCT((B$2:B1133=B1133)*(C$2:C1133=C1133))&gt;1,0,1)</f>
        <v>0</v>
      </c>
      <c r="R1133" s="5" t="str">
        <f>LEFT(Tableau_Lancer_la_requête_à_partir_de_DB_TOPZOO[[#This Row],[DO_PIECE]],2)</f>
        <v>FA</v>
      </c>
    </row>
    <row r="1134" spans="1:18" x14ac:dyDescent="0.25">
      <c r="A1134" s="5" t="s">
        <v>428</v>
      </c>
      <c r="B1134" t="s">
        <v>417</v>
      </c>
      <c r="C1134" t="s">
        <v>267</v>
      </c>
      <c r="D1134" s="1">
        <v>41303</v>
      </c>
      <c r="E1134" t="s">
        <v>143</v>
      </c>
      <c r="F1134">
        <v>1</v>
      </c>
      <c r="G1134">
        <v>31.474</v>
      </c>
      <c r="H1134" t="s">
        <v>433</v>
      </c>
      <c r="I1134" t="s">
        <v>289</v>
      </c>
      <c r="J1134" t="s">
        <v>334</v>
      </c>
      <c r="K11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4" s="4">
        <f>+IF(LEFT(Tableau_Lancer_la_requête_à_partir_de_DB_TOPZOO[[#This Row],[DO_PIECE]],2)="av",0,F1134)</f>
        <v>1</v>
      </c>
      <c r="M11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34" s="2">
        <f>YEAR(Tableau_Lancer_la_requête_à_partir_de_DB_TOPZOO[[#This Row],[DO_DATE]])</f>
        <v>2013</v>
      </c>
      <c r="O1134" s="4" t="s">
        <v>605</v>
      </c>
      <c r="P1134" s="5" t="str">
        <f>LEFT(Tableau_Lancer_la_requête_à_partir_de_DB_TOPZOO[[#This Row],[CT_CODEPOSTAL]],2)</f>
        <v>84</v>
      </c>
      <c r="Q1134" s="5">
        <f>IF(SUMPRODUCT((B$2:B1134=B1134)*(C$2:C1134=C1134))&gt;1,0,1)</f>
        <v>0</v>
      </c>
      <c r="R1134" s="5" t="str">
        <f>LEFT(Tableau_Lancer_la_requête_à_partir_de_DB_TOPZOO[[#This Row],[DO_PIECE]],2)</f>
        <v>FA</v>
      </c>
    </row>
    <row r="1135" spans="1:18" x14ac:dyDescent="0.25">
      <c r="A1135" s="5" t="s">
        <v>428</v>
      </c>
      <c r="B1135" t="s">
        <v>417</v>
      </c>
      <c r="C1135" t="s">
        <v>267</v>
      </c>
      <c r="D1135" s="1">
        <v>41303</v>
      </c>
      <c r="E1135" t="s">
        <v>153</v>
      </c>
      <c r="F1135">
        <v>1</v>
      </c>
      <c r="G1135">
        <v>21.565000000000001</v>
      </c>
      <c r="H1135" t="s">
        <v>433</v>
      </c>
      <c r="I1135" t="s">
        <v>289</v>
      </c>
      <c r="J1135" t="s">
        <v>334</v>
      </c>
      <c r="K11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5" s="4">
        <f>+IF(LEFT(Tableau_Lancer_la_requête_à_partir_de_DB_TOPZOO[[#This Row],[DO_PIECE]],2)="av",0,F1135)</f>
        <v>1</v>
      </c>
      <c r="M11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35" s="2">
        <f>YEAR(Tableau_Lancer_la_requête_à_partir_de_DB_TOPZOO[[#This Row],[DO_DATE]])</f>
        <v>2013</v>
      </c>
      <c r="O1135" s="4" t="s">
        <v>682</v>
      </c>
      <c r="P1135" s="5" t="str">
        <f>LEFT(Tableau_Lancer_la_requête_à_partir_de_DB_TOPZOO[[#This Row],[CT_CODEPOSTAL]],2)</f>
        <v>84</v>
      </c>
      <c r="Q1135" s="5">
        <f>IF(SUMPRODUCT((B$2:B1135=B1135)*(C$2:C1135=C1135))&gt;1,0,1)</f>
        <v>0</v>
      </c>
      <c r="R1135" s="5" t="str">
        <f>LEFT(Tableau_Lancer_la_requête_à_partir_de_DB_TOPZOO[[#This Row],[DO_PIECE]],2)</f>
        <v>FA</v>
      </c>
    </row>
    <row r="1136" spans="1:18" x14ac:dyDescent="0.25">
      <c r="A1136" s="5" t="s">
        <v>428</v>
      </c>
      <c r="B1136" t="s">
        <v>417</v>
      </c>
      <c r="C1136" t="s">
        <v>267</v>
      </c>
      <c r="D1136" s="1">
        <v>41303</v>
      </c>
      <c r="E1136" t="s">
        <v>46</v>
      </c>
      <c r="F1136">
        <v>1</v>
      </c>
      <c r="G1136">
        <v>24.567</v>
      </c>
      <c r="H1136" t="s">
        <v>433</v>
      </c>
      <c r="I1136" t="s">
        <v>289</v>
      </c>
      <c r="J1136" t="s">
        <v>334</v>
      </c>
      <c r="K11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6" s="4">
        <f>+IF(LEFT(Tableau_Lancer_la_requête_à_partir_de_DB_TOPZOO[[#This Row],[DO_PIECE]],2)="av",0,F1136)</f>
        <v>1</v>
      </c>
      <c r="M11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36" s="2">
        <f>YEAR(Tableau_Lancer_la_requête_à_partir_de_DB_TOPZOO[[#This Row],[DO_DATE]])</f>
        <v>2013</v>
      </c>
      <c r="O1136" s="4" t="s">
        <v>458</v>
      </c>
      <c r="P1136" s="5" t="str">
        <f>LEFT(Tableau_Lancer_la_requête_à_partir_de_DB_TOPZOO[[#This Row],[CT_CODEPOSTAL]],2)</f>
        <v>84</v>
      </c>
      <c r="Q1136" s="5">
        <f>IF(SUMPRODUCT((B$2:B1136=B1136)*(C$2:C1136=C1136))&gt;1,0,1)</f>
        <v>0</v>
      </c>
      <c r="R1136" s="5" t="str">
        <f>LEFT(Tableau_Lancer_la_requête_à_partir_de_DB_TOPZOO[[#This Row],[DO_PIECE]],2)</f>
        <v>FA</v>
      </c>
    </row>
    <row r="1137" spans="1:18" x14ac:dyDescent="0.25">
      <c r="A1137" s="5" t="s">
        <v>428</v>
      </c>
      <c r="B1137" t="s">
        <v>417</v>
      </c>
      <c r="C1137" t="s">
        <v>409</v>
      </c>
      <c r="D1137" s="1">
        <v>41800</v>
      </c>
      <c r="E1137" t="s">
        <v>23</v>
      </c>
      <c r="F1137">
        <v>3</v>
      </c>
      <c r="G1137">
        <v>12.113</v>
      </c>
      <c r="H1137" t="s">
        <v>433</v>
      </c>
      <c r="I1137" t="s">
        <v>289</v>
      </c>
      <c r="J1137" t="s">
        <v>334</v>
      </c>
      <c r="K11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7" s="4">
        <f>+IF(LEFT(Tableau_Lancer_la_requête_à_partir_de_DB_TOPZOO[[#This Row],[DO_PIECE]],2)="av",0,F1137)</f>
        <v>3</v>
      </c>
      <c r="M11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37" s="2">
        <f>YEAR(Tableau_Lancer_la_requête_à_partir_de_DB_TOPZOO[[#This Row],[DO_DATE]])</f>
        <v>2014</v>
      </c>
      <c r="O1137" s="4" t="s">
        <v>486</v>
      </c>
      <c r="P1137" s="5" t="str">
        <f>LEFT(Tableau_Lancer_la_requête_à_partir_de_DB_TOPZOO[[#This Row],[CT_CODEPOSTAL]],2)</f>
        <v>84</v>
      </c>
      <c r="Q1137" s="5">
        <f>IF(SUMPRODUCT((B$2:B1137=B1137)*(C$2:C1137=C1137))&gt;1,0,1)</f>
        <v>1</v>
      </c>
      <c r="R1137" s="5" t="str">
        <f>LEFT(Tableau_Lancer_la_requête_à_partir_de_DB_TOPZOO[[#This Row],[DO_PIECE]],2)</f>
        <v>FA</v>
      </c>
    </row>
    <row r="1138" spans="1:18" x14ac:dyDescent="0.25">
      <c r="A1138" s="5" t="s">
        <v>428</v>
      </c>
      <c r="B1138" t="s">
        <v>417</v>
      </c>
      <c r="C1138" t="s">
        <v>409</v>
      </c>
      <c r="D1138" s="1">
        <v>41800</v>
      </c>
      <c r="E1138" t="s">
        <v>6</v>
      </c>
      <c r="F1138">
        <v>3</v>
      </c>
      <c r="G1138">
        <v>15.96</v>
      </c>
      <c r="H1138" t="s">
        <v>433</v>
      </c>
      <c r="I1138" t="s">
        <v>289</v>
      </c>
      <c r="J1138" t="s">
        <v>334</v>
      </c>
      <c r="K11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8" s="4">
        <f>+IF(LEFT(Tableau_Lancer_la_requête_à_partir_de_DB_TOPZOO[[#This Row],[DO_PIECE]],2)="av",0,F1138)</f>
        <v>3</v>
      </c>
      <c r="M11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38" s="2">
        <f>YEAR(Tableau_Lancer_la_requête_à_partir_de_DB_TOPZOO[[#This Row],[DO_DATE]])</f>
        <v>2014</v>
      </c>
      <c r="O1138" s="4" t="s">
        <v>633</v>
      </c>
      <c r="P1138" s="5" t="str">
        <f>LEFT(Tableau_Lancer_la_requête_à_partir_de_DB_TOPZOO[[#This Row],[CT_CODEPOSTAL]],2)</f>
        <v>84</v>
      </c>
      <c r="Q1138" s="5">
        <f>IF(SUMPRODUCT((B$2:B1138=B1138)*(C$2:C1138=C1138))&gt;1,0,1)</f>
        <v>0</v>
      </c>
      <c r="R1138" s="5" t="str">
        <f>LEFT(Tableau_Lancer_la_requête_à_partir_de_DB_TOPZOO[[#This Row],[DO_PIECE]],2)</f>
        <v>FA</v>
      </c>
    </row>
    <row r="1139" spans="1:18" x14ac:dyDescent="0.25">
      <c r="A1139" s="5" t="s">
        <v>428</v>
      </c>
      <c r="B1139" t="s">
        <v>417</v>
      </c>
      <c r="C1139" t="s">
        <v>409</v>
      </c>
      <c r="D1139" s="1">
        <v>41800</v>
      </c>
      <c r="E1139" t="s">
        <v>111</v>
      </c>
      <c r="F1139">
        <v>3</v>
      </c>
      <c r="G1139">
        <v>8.0090000000000003</v>
      </c>
      <c r="H1139" t="s">
        <v>433</v>
      </c>
      <c r="I1139" t="s">
        <v>289</v>
      </c>
      <c r="J1139" t="s">
        <v>334</v>
      </c>
      <c r="K11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39" s="4">
        <f>+IF(LEFT(Tableau_Lancer_la_requête_à_partir_de_DB_TOPZOO[[#This Row],[DO_PIECE]],2)="av",0,F1139)</f>
        <v>3</v>
      </c>
      <c r="M11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39" s="2">
        <f>YEAR(Tableau_Lancer_la_requête_à_partir_de_DB_TOPZOO[[#This Row],[DO_DATE]])</f>
        <v>2014</v>
      </c>
      <c r="O1139" s="4" t="s">
        <v>475</v>
      </c>
      <c r="P1139" s="5" t="str">
        <f>LEFT(Tableau_Lancer_la_requête_à_partir_de_DB_TOPZOO[[#This Row],[CT_CODEPOSTAL]],2)</f>
        <v>84</v>
      </c>
      <c r="Q1139" s="5">
        <f>IF(SUMPRODUCT((B$2:B1139=B1139)*(C$2:C1139=C1139))&gt;1,0,1)</f>
        <v>0</v>
      </c>
      <c r="R1139" s="5" t="str">
        <f>LEFT(Tableau_Lancer_la_requête_à_partir_de_DB_TOPZOO[[#This Row],[DO_PIECE]],2)</f>
        <v>FA</v>
      </c>
    </row>
    <row r="1140" spans="1:18" x14ac:dyDescent="0.25">
      <c r="A1140" s="5" t="s">
        <v>428</v>
      </c>
      <c r="B1140" t="s">
        <v>417</v>
      </c>
      <c r="C1140" t="s">
        <v>409</v>
      </c>
      <c r="D1140" s="1">
        <v>41800</v>
      </c>
      <c r="E1140" t="s">
        <v>75</v>
      </c>
      <c r="F1140">
        <v>3</v>
      </c>
      <c r="G1140">
        <v>6.6980000000000004</v>
      </c>
      <c r="H1140" t="s">
        <v>433</v>
      </c>
      <c r="I1140" t="s">
        <v>289</v>
      </c>
      <c r="J1140" t="s">
        <v>334</v>
      </c>
      <c r="K11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40" s="4">
        <f>+IF(LEFT(Tableau_Lancer_la_requête_à_partir_de_DB_TOPZOO[[#This Row],[DO_PIECE]],2)="av",0,F1140)</f>
        <v>3</v>
      </c>
      <c r="M11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0" s="2">
        <f>YEAR(Tableau_Lancer_la_requête_à_partir_de_DB_TOPZOO[[#This Row],[DO_DATE]])</f>
        <v>2014</v>
      </c>
      <c r="O1140" s="4" t="s">
        <v>465</v>
      </c>
      <c r="P1140" s="5" t="str">
        <f>LEFT(Tableau_Lancer_la_requête_à_partir_de_DB_TOPZOO[[#This Row],[CT_CODEPOSTAL]],2)</f>
        <v>84</v>
      </c>
      <c r="Q1140" s="5">
        <f>IF(SUMPRODUCT((B$2:B1140=B1140)*(C$2:C1140=C1140))&gt;1,0,1)</f>
        <v>0</v>
      </c>
      <c r="R1140" s="5" t="str">
        <f>LEFT(Tableau_Lancer_la_requête_à_partir_de_DB_TOPZOO[[#This Row],[DO_PIECE]],2)</f>
        <v>FA</v>
      </c>
    </row>
    <row r="1141" spans="1:18" x14ac:dyDescent="0.25">
      <c r="A1141" s="5" t="s">
        <v>428</v>
      </c>
      <c r="B1141" t="s">
        <v>417</v>
      </c>
      <c r="C1141" t="s">
        <v>409</v>
      </c>
      <c r="D1141" s="1">
        <v>41800</v>
      </c>
      <c r="E1141" t="s">
        <v>73</v>
      </c>
      <c r="F1141">
        <v>3</v>
      </c>
      <c r="G1141">
        <v>8.0090000000000003</v>
      </c>
      <c r="H1141" t="s">
        <v>433</v>
      </c>
      <c r="I1141" t="s">
        <v>289</v>
      </c>
      <c r="J1141" t="s">
        <v>334</v>
      </c>
      <c r="K11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41" s="4">
        <f>+IF(LEFT(Tableau_Lancer_la_requête_à_partir_de_DB_TOPZOO[[#This Row],[DO_PIECE]],2)="av",0,F1141)</f>
        <v>3</v>
      </c>
      <c r="M11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1" s="2">
        <f>YEAR(Tableau_Lancer_la_requête_à_partir_de_DB_TOPZOO[[#This Row],[DO_DATE]])</f>
        <v>2014</v>
      </c>
      <c r="O1141" s="4" t="s">
        <v>477</v>
      </c>
      <c r="P1141" s="5" t="str">
        <f>LEFT(Tableau_Lancer_la_requête_à_partir_de_DB_TOPZOO[[#This Row],[CT_CODEPOSTAL]],2)</f>
        <v>84</v>
      </c>
      <c r="Q1141" s="5">
        <f>IF(SUMPRODUCT((B$2:B1141=B1141)*(C$2:C1141=C1141))&gt;1,0,1)</f>
        <v>0</v>
      </c>
      <c r="R1141" s="5" t="str">
        <f>LEFT(Tableau_Lancer_la_requête_à_partir_de_DB_TOPZOO[[#This Row],[DO_PIECE]],2)</f>
        <v>FA</v>
      </c>
    </row>
    <row r="1142" spans="1:18" x14ac:dyDescent="0.25">
      <c r="A1142" s="5" t="s">
        <v>428</v>
      </c>
      <c r="B1142" t="s">
        <v>417</v>
      </c>
      <c r="C1142" t="s">
        <v>409</v>
      </c>
      <c r="D1142" s="1">
        <v>41800</v>
      </c>
      <c r="E1142" t="s">
        <v>100</v>
      </c>
      <c r="F1142">
        <v>1</v>
      </c>
      <c r="G1142">
        <v>19.664999999999999</v>
      </c>
      <c r="H1142" t="s">
        <v>433</v>
      </c>
      <c r="I1142" t="s">
        <v>289</v>
      </c>
      <c r="J1142" t="s">
        <v>334</v>
      </c>
      <c r="K11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42" s="4">
        <f>+IF(LEFT(Tableau_Lancer_la_requête_à_partir_de_DB_TOPZOO[[#This Row],[DO_PIECE]],2)="av",0,F1142)</f>
        <v>1</v>
      </c>
      <c r="M11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2" s="2">
        <f>YEAR(Tableau_Lancer_la_requête_à_partir_de_DB_TOPZOO[[#This Row],[DO_DATE]])</f>
        <v>2014</v>
      </c>
      <c r="O1142" s="4" t="s">
        <v>462</v>
      </c>
      <c r="P1142" s="5" t="str">
        <f>LEFT(Tableau_Lancer_la_requête_à_partir_de_DB_TOPZOO[[#This Row],[CT_CODEPOSTAL]],2)</f>
        <v>84</v>
      </c>
      <c r="Q1142" s="5">
        <f>IF(SUMPRODUCT((B$2:B1142=B1142)*(C$2:C1142=C1142))&gt;1,0,1)</f>
        <v>0</v>
      </c>
      <c r="R1142" s="5" t="str">
        <f>LEFT(Tableau_Lancer_la_requête_à_partir_de_DB_TOPZOO[[#This Row],[DO_PIECE]],2)</f>
        <v>FA</v>
      </c>
    </row>
    <row r="1143" spans="1:18" x14ac:dyDescent="0.25">
      <c r="A1143" s="5" t="s">
        <v>428</v>
      </c>
      <c r="B1143" t="s">
        <v>417</v>
      </c>
      <c r="C1143" t="s">
        <v>409</v>
      </c>
      <c r="D1143" s="1">
        <v>41800</v>
      </c>
      <c r="E1143" t="s">
        <v>101</v>
      </c>
      <c r="F1143">
        <v>1</v>
      </c>
      <c r="G1143">
        <v>19.664999999999999</v>
      </c>
      <c r="H1143" t="s">
        <v>433</v>
      </c>
      <c r="I1143" t="s">
        <v>289</v>
      </c>
      <c r="J1143" t="s">
        <v>334</v>
      </c>
      <c r="K11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43" s="4">
        <f>+IF(LEFT(Tableau_Lancer_la_requête_à_partir_de_DB_TOPZOO[[#This Row],[DO_PIECE]],2)="av",0,F1143)</f>
        <v>1</v>
      </c>
      <c r="M11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3" s="2">
        <f>YEAR(Tableau_Lancer_la_requête_à_partir_de_DB_TOPZOO[[#This Row],[DO_DATE]])</f>
        <v>2014</v>
      </c>
      <c r="O1143" s="4" t="s">
        <v>463</v>
      </c>
      <c r="P1143" s="5" t="str">
        <f>LEFT(Tableau_Lancer_la_requête_à_partir_de_DB_TOPZOO[[#This Row],[CT_CODEPOSTAL]],2)</f>
        <v>84</v>
      </c>
      <c r="Q1143" s="5">
        <f>IF(SUMPRODUCT((B$2:B1143=B1143)*(C$2:C1143=C1143))&gt;1,0,1)</f>
        <v>0</v>
      </c>
      <c r="R1143" s="5" t="str">
        <f>LEFT(Tableau_Lancer_la_requête_à_partir_de_DB_TOPZOO[[#This Row],[DO_PIECE]],2)</f>
        <v>FA</v>
      </c>
    </row>
    <row r="1144" spans="1:18" x14ac:dyDescent="0.25">
      <c r="A1144" s="5" t="s">
        <v>428</v>
      </c>
      <c r="B1144" t="s">
        <v>417</v>
      </c>
      <c r="C1144" t="s">
        <v>409</v>
      </c>
      <c r="D1144" s="1">
        <v>41800</v>
      </c>
      <c r="E1144" t="s">
        <v>46</v>
      </c>
      <c r="F1144">
        <v>1</v>
      </c>
      <c r="G1144">
        <v>25.555</v>
      </c>
      <c r="H1144" t="s">
        <v>433</v>
      </c>
      <c r="I1144" t="s">
        <v>289</v>
      </c>
      <c r="J1144" t="s">
        <v>334</v>
      </c>
      <c r="K11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44" s="4">
        <f>+IF(LEFT(Tableau_Lancer_la_requête_à_partir_de_DB_TOPZOO[[#This Row],[DO_PIECE]],2)="av",0,F1144)</f>
        <v>1</v>
      </c>
      <c r="M11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4" s="2">
        <f>YEAR(Tableau_Lancer_la_requête_à_partir_de_DB_TOPZOO[[#This Row],[DO_DATE]])</f>
        <v>2014</v>
      </c>
      <c r="O1144" s="4" t="s">
        <v>458</v>
      </c>
      <c r="P1144" s="5" t="str">
        <f>LEFT(Tableau_Lancer_la_requête_à_partir_de_DB_TOPZOO[[#This Row],[CT_CODEPOSTAL]],2)</f>
        <v>84</v>
      </c>
      <c r="Q1144" s="5">
        <f>IF(SUMPRODUCT((B$2:B1144=B1144)*(C$2:C1144=C1144))&gt;1,0,1)</f>
        <v>0</v>
      </c>
      <c r="R1144" s="5" t="str">
        <f>LEFT(Tableau_Lancer_la_requête_à_partir_de_DB_TOPZOO[[#This Row],[DO_PIECE]],2)</f>
        <v>FA</v>
      </c>
    </row>
    <row r="1145" spans="1:18" x14ac:dyDescent="0.25">
      <c r="A1145" s="5" t="s">
        <v>428</v>
      </c>
      <c r="B1145" t="s">
        <v>417</v>
      </c>
      <c r="C1145" t="s">
        <v>409</v>
      </c>
      <c r="D1145" s="1">
        <v>41800</v>
      </c>
      <c r="E1145" t="s">
        <v>10</v>
      </c>
      <c r="F1145">
        <v>1</v>
      </c>
      <c r="G1145">
        <v>21.071000000000002</v>
      </c>
      <c r="H1145" t="s">
        <v>433</v>
      </c>
      <c r="I1145" t="s">
        <v>289</v>
      </c>
      <c r="J1145" t="s">
        <v>334</v>
      </c>
      <c r="K11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45" s="4">
        <f>+IF(LEFT(Tableau_Lancer_la_requête_à_partir_de_DB_TOPZOO[[#This Row],[DO_PIECE]],2)="av",0,F1145)</f>
        <v>1</v>
      </c>
      <c r="M11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5" s="2">
        <f>YEAR(Tableau_Lancer_la_requête_à_partir_de_DB_TOPZOO[[#This Row],[DO_DATE]])</f>
        <v>2014</v>
      </c>
      <c r="O1145" s="4" t="s">
        <v>457</v>
      </c>
      <c r="P1145" s="5" t="str">
        <f>LEFT(Tableau_Lancer_la_requête_à_partir_de_DB_TOPZOO[[#This Row],[CT_CODEPOSTAL]],2)</f>
        <v>84</v>
      </c>
      <c r="Q1145" s="5">
        <f>IF(SUMPRODUCT((B$2:B1145=B1145)*(C$2:C1145=C1145))&gt;1,0,1)</f>
        <v>0</v>
      </c>
      <c r="R1145" s="5" t="str">
        <f>LEFT(Tableau_Lancer_la_requête_à_partir_de_DB_TOPZOO[[#This Row],[DO_PIECE]],2)</f>
        <v>FA</v>
      </c>
    </row>
    <row r="1146" spans="1:18" x14ac:dyDescent="0.25">
      <c r="A1146" s="5" t="s">
        <v>428</v>
      </c>
      <c r="B1146" t="s">
        <v>417</v>
      </c>
      <c r="C1146" t="s">
        <v>409</v>
      </c>
      <c r="D1146" s="1">
        <v>41800</v>
      </c>
      <c r="E1146" t="s">
        <v>34</v>
      </c>
      <c r="F1146">
        <v>1</v>
      </c>
      <c r="G1146">
        <v>16.72</v>
      </c>
      <c r="H1146" t="s">
        <v>433</v>
      </c>
      <c r="I1146" t="s">
        <v>289</v>
      </c>
      <c r="J1146" t="s">
        <v>334</v>
      </c>
      <c r="K11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84</v>
      </c>
      <c r="L1146" s="4">
        <f>+IF(LEFT(Tableau_Lancer_la_requête_à_partir_de_DB_TOPZOO[[#This Row],[DO_PIECE]],2)="av",0,F1146)</f>
        <v>1</v>
      </c>
      <c r="M11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146" s="2">
        <f>YEAR(Tableau_Lancer_la_requête_à_partir_de_DB_TOPZOO[[#This Row],[DO_DATE]])</f>
        <v>2014</v>
      </c>
      <c r="O1146" s="4" t="s">
        <v>456</v>
      </c>
      <c r="P1146" s="5" t="str">
        <f>LEFT(Tableau_Lancer_la_requête_à_partir_de_DB_TOPZOO[[#This Row],[CT_CODEPOSTAL]],2)</f>
        <v>84</v>
      </c>
      <c r="Q1146" s="5">
        <f>IF(SUMPRODUCT((B$2:B1146=B1146)*(C$2:C1146=C1146))&gt;1,0,1)</f>
        <v>0</v>
      </c>
      <c r="R1146" s="5" t="str">
        <f>LEFT(Tableau_Lancer_la_requête_à_partir_de_DB_TOPZOO[[#This Row],[DO_PIECE]],2)</f>
        <v>FA</v>
      </c>
    </row>
    <row r="1147" spans="1:18" x14ac:dyDescent="0.25">
      <c r="A1147" t="s">
        <v>429</v>
      </c>
      <c r="B1147" t="s">
        <v>416</v>
      </c>
      <c r="C1147" t="s">
        <v>268</v>
      </c>
      <c r="D1147" s="1">
        <v>41288</v>
      </c>
      <c r="E1147" t="s">
        <v>69</v>
      </c>
      <c r="F1147">
        <v>2</v>
      </c>
      <c r="G1147">
        <v>45.6</v>
      </c>
      <c r="H1147" t="s">
        <v>433</v>
      </c>
      <c r="I1147" t="s">
        <v>290</v>
      </c>
      <c r="J1147" t="s">
        <v>334</v>
      </c>
      <c r="K11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47" s="4">
        <f>+IF(LEFT(Tableau_Lancer_la_requête_à_partir_de_DB_TOPZOO[[#This Row],[DO_PIECE]],2)="av",0,F1147)</f>
        <v>2</v>
      </c>
      <c r="M11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47" s="2">
        <f>YEAR(Tableau_Lancer_la_requête_à_partir_de_DB_TOPZOO[[#This Row],[DO_DATE]])</f>
        <v>2013</v>
      </c>
      <c r="O1147" s="4" t="s">
        <v>683</v>
      </c>
      <c r="P1147" s="5" t="str">
        <f>LEFT(Tableau_Lancer_la_requête_à_partir_de_DB_TOPZOO[[#This Row],[CT_CODEPOSTAL]],2)</f>
        <v>75</v>
      </c>
      <c r="Q1147" s="5">
        <f>IF(SUMPRODUCT((B$2:B1147=B1147)*(C$2:C1147=C1147))&gt;1,0,1)</f>
        <v>1</v>
      </c>
      <c r="R1147" s="5" t="str">
        <f>LEFT(Tableau_Lancer_la_requête_à_partir_de_DB_TOPZOO[[#This Row],[DO_PIECE]],2)</f>
        <v>FA</v>
      </c>
    </row>
    <row r="1148" spans="1:18" x14ac:dyDescent="0.25">
      <c r="A1148" s="5" t="s">
        <v>429</v>
      </c>
      <c r="B1148" t="s">
        <v>416</v>
      </c>
      <c r="C1148" t="s">
        <v>268</v>
      </c>
      <c r="D1148" s="1">
        <v>41288</v>
      </c>
      <c r="E1148" t="s">
        <v>16</v>
      </c>
      <c r="F1148">
        <v>10</v>
      </c>
      <c r="G1148">
        <v>56.05</v>
      </c>
      <c r="H1148" t="s">
        <v>433</v>
      </c>
      <c r="I1148" t="s">
        <v>290</v>
      </c>
      <c r="J1148" t="s">
        <v>334</v>
      </c>
      <c r="K11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48" s="4">
        <f>+IF(LEFT(Tableau_Lancer_la_requête_à_partir_de_DB_TOPZOO[[#This Row],[DO_PIECE]],2)="av",0,F1148)</f>
        <v>10</v>
      </c>
      <c r="M11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48" s="2">
        <f>YEAR(Tableau_Lancer_la_requête_à_partir_de_DB_TOPZOO[[#This Row],[DO_DATE]])</f>
        <v>2013</v>
      </c>
      <c r="O1148" s="4" t="s">
        <v>488</v>
      </c>
      <c r="P1148" s="5" t="str">
        <f>LEFT(Tableau_Lancer_la_requête_à_partir_de_DB_TOPZOO[[#This Row],[CT_CODEPOSTAL]],2)</f>
        <v>75</v>
      </c>
      <c r="Q1148" s="5">
        <f>IF(SUMPRODUCT((B$2:B1148=B1148)*(C$2:C1148=C1148))&gt;1,0,1)</f>
        <v>0</v>
      </c>
      <c r="R1148" s="5" t="str">
        <f>LEFT(Tableau_Lancer_la_requête_à_partir_de_DB_TOPZOO[[#This Row],[DO_PIECE]],2)</f>
        <v>FA</v>
      </c>
    </row>
    <row r="1149" spans="1:18" x14ac:dyDescent="0.25">
      <c r="A1149" s="5" t="s">
        <v>429</v>
      </c>
      <c r="B1149" t="s">
        <v>416</v>
      </c>
      <c r="C1149" t="s">
        <v>268</v>
      </c>
      <c r="D1149" s="1">
        <v>41288</v>
      </c>
      <c r="E1149" t="s">
        <v>17</v>
      </c>
      <c r="F1149">
        <v>5</v>
      </c>
      <c r="G1149">
        <v>28.024999999999999</v>
      </c>
      <c r="H1149" t="s">
        <v>433</v>
      </c>
      <c r="I1149" t="s">
        <v>290</v>
      </c>
      <c r="J1149" t="s">
        <v>334</v>
      </c>
      <c r="K11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49" s="4">
        <f>+IF(LEFT(Tableau_Lancer_la_requête_à_partir_de_DB_TOPZOO[[#This Row],[DO_PIECE]],2)="av",0,F1149)</f>
        <v>5</v>
      </c>
      <c r="M11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49" s="2">
        <f>YEAR(Tableau_Lancer_la_requête_à_partir_de_DB_TOPZOO[[#This Row],[DO_DATE]])</f>
        <v>2013</v>
      </c>
      <c r="O1149" s="4" t="s">
        <v>487</v>
      </c>
      <c r="P1149" s="5" t="str">
        <f>LEFT(Tableau_Lancer_la_requête_à_partir_de_DB_TOPZOO[[#This Row],[CT_CODEPOSTAL]],2)</f>
        <v>75</v>
      </c>
      <c r="Q1149" s="5">
        <f>IF(SUMPRODUCT((B$2:B1149=B1149)*(C$2:C1149=C1149))&gt;1,0,1)</f>
        <v>0</v>
      </c>
      <c r="R1149" s="5" t="str">
        <f>LEFT(Tableau_Lancer_la_requête_à_partir_de_DB_TOPZOO[[#This Row],[DO_PIECE]],2)</f>
        <v>FA</v>
      </c>
    </row>
    <row r="1150" spans="1:18" x14ac:dyDescent="0.25">
      <c r="A1150" s="5" t="s">
        <v>429</v>
      </c>
      <c r="B1150" t="s">
        <v>416</v>
      </c>
      <c r="C1150" t="s">
        <v>268</v>
      </c>
      <c r="D1150" s="1">
        <v>41288</v>
      </c>
      <c r="E1150" t="s">
        <v>34</v>
      </c>
      <c r="F1150">
        <v>2</v>
      </c>
      <c r="G1150">
        <v>31.863</v>
      </c>
      <c r="H1150" t="s">
        <v>433</v>
      </c>
      <c r="I1150" t="s">
        <v>290</v>
      </c>
      <c r="J1150" t="s">
        <v>334</v>
      </c>
      <c r="K11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0" s="4">
        <f>+IF(LEFT(Tableau_Lancer_la_requête_à_partir_de_DB_TOPZOO[[#This Row],[DO_PIECE]],2)="av",0,F1150)</f>
        <v>2</v>
      </c>
      <c r="M11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0" s="2">
        <f>YEAR(Tableau_Lancer_la_requête_à_partir_de_DB_TOPZOO[[#This Row],[DO_DATE]])</f>
        <v>2013</v>
      </c>
      <c r="O1150" s="4" t="s">
        <v>456</v>
      </c>
      <c r="P1150" s="5" t="str">
        <f>LEFT(Tableau_Lancer_la_requête_à_partir_de_DB_TOPZOO[[#This Row],[CT_CODEPOSTAL]],2)</f>
        <v>75</v>
      </c>
      <c r="Q1150" s="5">
        <f>IF(SUMPRODUCT((B$2:B1150=B1150)*(C$2:C1150=C1150))&gt;1,0,1)</f>
        <v>0</v>
      </c>
      <c r="R1150" s="5" t="str">
        <f>LEFT(Tableau_Lancer_la_requête_à_partir_de_DB_TOPZOO[[#This Row],[DO_PIECE]],2)</f>
        <v>FA</v>
      </c>
    </row>
    <row r="1151" spans="1:18" x14ac:dyDescent="0.25">
      <c r="A1151" s="5" t="s">
        <v>429</v>
      </c>
      <c r="B1151" t="s">
        <v>416</v>
      </c>
      <c r="C1151" t="s">
        <v>268</v>
      </c>
      <c r="D1151" s="1">
        <v>41288</v>
      </c>
      <c r="E1151" t="s">
        <v>11</v>
      </c>
      <c r="F1151">
        <v>4</v>
      </c>
      <c r="G1151">
        <v>18.809999999999999</v>
      </c>
      <c r="H1151" t="s">
        <v>433</v>
      </c>
      <c r="I1151" t="s">
        <v>290</v>
      </c>
      <c r="J1151" t="s">
        <v>334</v>
      </c>
      <c r="K11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1" s="4">
        <f>+IF(LEFT(Tableau_Lancer_la_requête_à_partir_de_DB_TOPZOO[[#This Row],[DO_PIECE]],2)="av",0,F1151)</f>
        <v>4</v>
      </c>
      <c r="M11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1" s="2">
        <f>YEAR(Tableau_Lancer_la_requête_à_partir_de_DB_TOPZOO[[#This Row],[DO_DATE]])</f>
        <v>2013</v>
      </c>
      <c r="O1151" s="4" t="s">
        <v>586</v>
      </c>
      <c r="P1151" s="5" t="str">
        <f>LEFT(Tableau_Lancer_la_requête_à_partir_de_DB_TOPZOO[[#This Row],[CT_CODEPOSTAL]],2)</f>
        <v>75</v>
      </c>
      <c r="Q1151" s="5">
        <f>IF(SUMPRODUCT((B$2:B1151=B1151)*(C$2:C1151=C1151))&gt;1,0,1)</f>
        <v>0</v>
      </c>
      <c r="R1151" s="5" t="str">
        <f>LEFT(Tableau_Lancer_la_requête_à_partir_de_DB_TOPZOO[[#This Row],[DO_PIECE]],2)</f>
        <v>FA</v>
      </c>
    </row>
    <row r="1152" spans="1:18" x14ac:dyDescent="0.25">
      <c r="A1152" s="5" t="s">
        <v>429</v>
      </c>
      <c r="B1152" t="s">
        <v>416</v>
      </c>
      <c r="C1152" t="s">
        <v>268</v>
      </c>
      <c r="D1152" s="1">
        <v>41288</v>
      </c>
      <c r="E1152" t="s">
        <v>46</v>
      </c>
      <c r="F1152">
        <v>1</v>
      </c>
      <c r="G1152">
        <v>24.567</v>
      </c>
      <c r="H1152" t="s">
        <v>433</v>
      </c>
      <c r="I1152" t="s">
        <v>290</v>
      </c>
      <c r="J1152" t="s">
        <v>334</v>
      </c>
      <c r="K11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2" s="4">
        <f>+IF(LEFT(Tableau_Lancer_la_requête_à_partir_de_DB_TOPZOO[[#This Row],[DO_PIECE]],2)="av",0,F1152)</f>
        <v>1</v>
      </c>
      <c r="M11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2" s="2">
        <f>YEAR(Tableau_Lancer_la_requête_à_partir_de_DB_TOPZOO[[#This Row],[DO_DATE]])</f>
        <v>2013</v>
      </c>
      <c r="O1152" s="4" t="s">
        <v>458</v>
      </c>
      <c r="P1152" s="5" t="str">
        <f>LEFT(Tableau_Lancer_la_requête_à_partir_de_DB_TOPZOO[[#This Row],[CT_CODEPOSTAL]],2)</f>
        <v>75</v>
      </c>
      <c r="Q1152" s="5">
        <f>IF(SUMPRODUCT((B$2:B1152=B1152)*(C$2:C1152=C1152))&gt;1,0,1)</f>
        <v>0</v>
      </c>
      <c r="R1152" s="5" t="str">
        <f>LEFT(Tableau_Lancer_la_requête_à_partir_de_DB_TOPZOO[[#This Row],[DO_PIECE]],2)</f>
        <v>FA</v>
      </c>
    </row>
    <row r="1153" spans="1:18" x14ac:dyDescent="0.25">
      <c r="A1153" s="5" t="s">
        <v>429</v>
      </c>
      <c r="B1153" t="s">
        <v>416</v>
      </c>
      <c r="C1153" t="s">
        <v>268</v>
      </c>
      <c r="D1153" s="1">
        <v>41288</v>
      </c>
      <c r="E1153" t="s">
        <v>23</v>
      </c>
      <c r="F1153">
        <v>2</v>
      </c>
      <c r="G1153">
        <v>7.7519999999999998</v>
      </c>
      <c r="H1153" t="s">
        <v>433</v>
      </c>
      <c r="I1153" t="s">
        <v>290</v>
      </c>
      <c r="J1153" t="s">
        <v>334</v>
      </c>
      <c r="K11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3" s="4">
        <f>+IF(LEFT(Tableau_Lancer_la_requête_à_partir_de_DB_TOPZOO[[#This Row],[DO_PIECE]],2)="av",0,F1153)</f>
        <v>2</v>
      </c>
      <c r="M11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3" s="2">
        <f>YEAR(Tableau_Lancer_la_requête_à_partir_de_DB_TOPZOO[[#This Row],[DO_DATE]])</f>
        <v>2013</v>
      </c>
      <c r="O1153" s="4" t="s">
        <v>486</v>
      </c>
      <c r="P1153" s="5" t="str">
        <f>LEFT(Tableau_Lancer_la_requête_à_partir_de_DB_TOPZOO[[#This Row],[CT_CODEPOSTAL]],2)</f>
        <v>75</v>
      </c>
      <c r="Q1153" s="5">
        <f>IF(SUMPRODUCT((B$2:B1153=B1153)*(C$2:C1153=C1153))&gt;1,0,1)</f>
        <v>0</v>
      </c>
      <c r="R1153" s="5" t="str">
        <f>LEFT(Tableau_Lancer_la_requête_à_partir_de_DB_TOPZOO[[#This Row],[DO_PIECE]],2)</f>
        <v>FA</v>
      </c>
    </row>
    <row r="1154" spans="1:18" x14ac:dyDescent="0.25">
      <c r="A1154" s="5" t="s">
        <v>429</v>
      </c>
      <c r="B1154" t="s">
        <v>416</v>
      </c>
      <c r="C1154" t="s">
        <v>268</v>
      </c>
      <c r="D1154" s="1">
        <v>41288</v>
      </c>
      <c r="E1154" t="s">
        <v>51</v>
      </c>
      <c r="F1154">
        <v>2</v>
      </c>
      <c r="G1154">
        <v>12.92</v>
      </c>
      <c r="H1154" t="s">
        <v>433</v>
      </c>
      <c r="I1154" t="s">
        <v>290</v>
      </c>
      <c r="J1154" t="s">
        <v>334</v>
      </c>
      <c r="K11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4" s="4">
        <f>+IF(LEFT(Tableau_Lancer_la_requête_à_partir_de_DB_TOPZOO[[#This Row],[DO_PIECE]],2)="av",0,F1154)</f>
        <v>2</v>
      </c>
      <c r="M11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4" s="2">
        <f>YEAR(Tableau_Lancer_la_requête_à_partir_de_DB_TOPZOO[[#This Row],[DO_DATE]])</f>
        <v>2013</v>
      </c>
      <c r="O1154" s="4" t="s">
        <v>582</v>
      </c>
      <c r="P1154" s="5" t="str">
        <f>LEFT(Tableau_Lancer_la_requête_à_partir_de_DB_TOPZOO[[#This Row],[CT_CODEPOSTAL]],2)</f>
        <v>75</v>
      </c>
      <c r="Q1154" s="5">
        <f>IF(SUMPRODUCT((B$2:B1154=B1154)*(C$2:C1154=C1154))&gt;1,0,1)</f>
        <v>0</v>
      </c>
      <c r="R1154" s="5" t="str">
        <f>LEFT(Tableau_Lancer_la_requête_à_partir_de_DB_TOPZOO[[#This Row],[DO_PIECE]],2)</f>
        <v>FA</v>
      </c>
    </row>
    <row r="1155" spans="1:18" x14ac:dyDescent="0.25">
      <c r="A1155" s="5" t="s">
        <v>429</v>
      </c>
      <c r="B1155" t="s">
        <v>416</v>
      </c>
      <c r="C1155" t="s">
        <v>268</v>
      </c>
      <c r="D1155" s="1">
        <v>41288</v>
      </c>
      <c r="E1155" t="s">
        <v>10</v>
      </c>
      <c r="F1155">
        <v>3</v>
      </c>
      <c r="G1155">
        <v>60.762</v>
      </c>
      <c r="H1155" t="s">
        <v>433</v>
      </c>
      <c r="I1155" t="s">
        <v>290</v>
      </c>
      <c r="J1155" t="s">
        <v>334</v>
      </c>
      <c r="K11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5" s="4">
        <f>+IF(LEFT(Tableau_Lancer_la_requête_à_partir_de_DB_TOPZOO[[#This Row],[DO_PIECE]],2)="av",0,F1155)</f>
        <v>3</v>
      </c>
      <c r="M11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5" s="2">
        <f>YEAR(Tableau_Lancer_la_requête_à_partir_de_DB_TOPZOO[[#This Row],[DO_DATE]])</f>
        <v>2013</v>
      </c>
      <c r="O1155" s="4" t="s">
        <v>457</v>
      </c>
      <c r="P1155" s="5" t="str">
        <f>LEFT(Tableau_Lancer_la_requête_à_partir_de_DB_TOPZOO[[#This Row],[CT_CODEPOSTAL]],2)</f>
        <v>75</v>
      </c>
      <c r="Q1155" s="5">
        <f>IF(SUMPRODUCT((B$2:B1155=B1155)*(C$2:C1155=C1155))&gt;1,0,1)</f>
        <v>0</v>
      </c>
      <c r="R1155" s="5" t="str">
        <f>LEFT(Tableau_Lancer_la_requête_à_partir_de_DB_TOPZOO[[#This Row],[DO_PIECE]],2)</f>
        <v>FA</v>
      </c>
    </row>
    <row r="1156" spans="1:18" x14ac:dyDescent="0.25">
      <c r="A1156" s="5" t="s">
        <v>429</v>
      </c>
      <c r="B1156" t="s">
        <v>416</v>
      </c>
      <c r="C1156" t="s">
        <v>268</v>
      </c>
      <c r="D1156" s="1">
        <v>41288</v>
      </c>
      <c r="E1156" t="s">
        <v>79</v>
      </c>
      <c r="F1156">
        <v>2</v>
      </c>
      <c r="G1156">
        <v>9.4809999999999999</v>
      </c>
      <c r="H1156" t="s">
        <v>433</v>
      </c>
      <c r="I1156" t="s">
        <v>290</v>
      </c>
      <c r="J1156" t="s">
        <v>334</v>
      </c>
      <c r="K11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6" s="4">
        <f>+IF(LEFT(Tableau_Lancer_la_requête_à_partir_de_DB_TOPZOO[[#This Row],[DO_PIECE]],2)="av",0,F1156)</f>
        <v>2</v>
      </c>
      <c r="M11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6" s="2">
        <f>YEAR(Tableau_Lancer_la_requête_à_partir_de_DB_TOPZOO[[#This Row],[DO_DATE]])</f>
        <v>2013</v>
      </c>
      <c r="O1156" s="4" t="s">
        <v>567</v>
      </c>
      <c r="P1156" s="5" t="str">
        <f>LEFT(Tableau_Lancer_la_requête_à_partir_de_DB_TOPZOO[[#This Row],[CT_CODEPOSTAL]],2)</f>
        <v>75</v>
      </c>
      <c r="Q1156" s="5">
        <f>IF(SUMPRODUCT((B$2:B1156=B1156)*(C$2:C1156=C1156))&gt;1,0,1)</f>
        <v>0</v>
      </c>
      <c r="R1156" s="5" t="str">
        <f>LEFT(Tableau_Lancer_la_requête_à_partir_de_DB_TOPZOO[[#This Row],[DO_PIECE]],2)</f>
        <v>FA</v>
      </c>
    </row>
    <row r="1157" spans="1:18" x14ac:dyDescent="0.25">
      <c r="A1157" s="5" t="s">
        <v>429</v>
      </c>
      <c r="B1157" t="s">
        <v>416</v>
      </c>
      <c r="C1157" t="s">
        <v>268</v>
      </c>
      <c r="D1157" s="1">
        <v>41288</v>
      </c>
      <c r="E1157" t="s">
        <v>215</v>
      </c>
      <c r="F1157">
        <v>1</v>
      </c>
      <c r="G1157">
        <v>24.567</v>
      </c>
      <c r="H1157" t="s">
        <v>433</v>
      </c>
      <c r="I1157" t="s">
        <v>290</v>
      </c>
      <c r="J1157" t="s">
        <v>334</v>
      </c>
      <c r="K11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7" s="4">
        <f>+IF(LEFT(Tableau_Lancer_la_requête_à_partir_de_DB_TOPZOO[[#This Row],[DO_PIECE]],2)="av",0,F1157)</f>
        <v>1</v>
      </c>
      <c r="M11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7" s="2">
        <f>YEAR(Tableau_Lancer_la_requête_à_partir_de_DB_TOPZOO[[#This Row],[DO_DATE]])</f>
        <v>2013</v>
      </c>
      <c r="O1157" s="4" t="s">
        <v>670</v>
      </c>
      <c r="P1157" s="5" t="str">
        <f>LEFT(Tableau_Lancer_la_requête_à_partir_de_DB_TOPZOO[[#This Row],[CT_CODEPOSTAL]],2)</f>
        <v>75</v>
      </c>
      <c r="Q1157" s="5">
        <f>IF(SUMPRODUCT((B$2:B1157=B1157)*(C$2:C1157=C1157))&gt;1,0,1)</f>
        <v>0</v>
      </c>
      <c r="R1157" s="5" t="str">
        <f>LEFT(Tableau_Lancer_la_requête_à_partir_de_DB_TOPZOO[[#This Row],[DO_PIECE]],2)</f>
        <v>FA</v>
      </c>
    </row>
    <row r="1158" spans="1:18" x14ac:dyDescent="0.25">
      <c r="A1158" s="5" t="s">
        <v>429</v>
      </c>
      <c r="B1158" t="s">
        <v>416</v>
      </c>
      <c r="C1158" t="s">
        <v>268</v>
      </c>
      <c r="D1158" s="1">
        <v>41288</v>
      </c>
      <c r="E1158" t="s">
        <v>117</v>
      </c>
      <c r="F1158">
        <v>8</v>
      </c>
      <c r="G1158">
        <v>17.100000000000001</v>
      </c>
      <c r="H1158" t="s">
        <v>433</v>
      </c>
      <c r="I1158" t="s">
        <v>290</v>
      </c>
      <c r="J1158" t="s">
        <v>334</v>
      </c>
      <c r="K11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8" s="4">
        <f>+IF(LEFT(Tableau_Lancer_la_requête_à_partir_de_DB_TOPZOO[[#This Row],[DO_PIECE]],2)="av",0,F1158)</f>
        <v>8</v>
      </c>
      <c r="M11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8" s="2">
        <f>YEAR(Tableau_Lancer_la_requête_à_partir_de_DB_TOPZOO[[#This Row],[DO_DATE]])</f>
        <v>2013</v>
      </c>
      <c r="O1158" s="4" t="s">
        <v>468</v>
      </c>
      <c r="P1158" s="5" t="str">
        <f>LEFT(Tableau_Lancer_la_requête_à_partir_de_DB_TOPZOO[[#This Row],[CT_CODEPOSTAL]],2)</f>
        <v>75</v>
      </c>
      <c r="Q1158" s="5">
        <f>IF(SUMPRODUCT((B$2:B1158=B1158)*(C$2:C1158=C1158))&gt;1,0,1)</f>
        <v>0</v>
      </c>
      <c r="R1158" s="5" t="str">
        <f>LEFT(Tableau_Lancer_la_requête_à_partir_de_DB_TOPZOO[[#This Row],[DO_PIECE]],2)</f>
        <v>FA</v>
      </c>
    </row>
    <row r="1159" spans="1:18" x14ac:dyDescent="0.25">
      <c r="A1159" s="5" t="s">
        <v>429</v>
      </c>
      <c r="B1159" t="s">
        <v>416</v>
      </c>
      <c r="C1159" t="s">
        <v>268</v>
      </c>
      <c r="D1159" s="1">
        <v>41288</v>
      </c>
      <c r="E1159" t="s">
        <v>59</v>
      </c>
      <c r="F1159">
        <v>8</v>
      </c>
      <c r="G1159">
        <v>17.100000000000001</v>
      </c>
      <c r="H1159" t="s">
        <v>433</v>
      </c>
      <c r="I1159" t="s">
        <v>290</v>
      </c>
      <c r="J1159" t="s">
        <v>334</v>
      </c>
      <c r="K11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59" s="4">
        <f>+IF(LEFT(Tableau_Lancer_la_requête_à_partir_de_DB_TOPZOO[[#This Row],[DO_PIECE]],2)="av",0,F1159)</f>
        <v>8</v>
      </c>
      <c r="M11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59" s="2">
        <f>YEAR(Tableau_Lancer_la_requête_à_partir_de_DB_TOPZOO[[#This Row],[DO_DATE]])</f>
        <v>2013</v>
      </c>
      <c r="O1159" s="4" t="s">
        <v>470</v>
      </c>
      <c r="P1159" s="5" t="str">
        <f>LEFT(Tableau_Lancer_la_requête_à_partir_de_DB_TOPZOO[[#This Row],[CT_CODEPOSTAL]],2)</f>
        <v>75</v>
      </c>
      <c r="Q1159" s="5">
        <f>IF(SUMPRODUCT((B$2:B1159=B1159)*(C$2:C1159=C1159))&gt;1,0,1)</f>
        <v>0</v>
      </c>
      <c r="R1159" s="5" t="str">
        <f>LEFT(Tableau_Lancer_la_requête_à_partir_de_DB_TOPZOO[[#This Row],[DO_PIECE]],2)</f>
        <v>FA</v>
      </c>
    </row>
    <row r="1160" spans="1:18" x14ac:dyDescent="0.25">
      <c r="A1160" s="5" t="s">
        <v>429</v>
      </c>
      <c r="B1160" t="s">
        <v>416</v>
      </c>
      <c r="C1160" t="s">
        <v>268</v>
      </c>
      <c r="D1160" s="1">
        <v>41288</v>
      </c>
      <c r="E1160" t="s">
        <v>48</v>
      </c>
      <c r="F1160">
        <v>4</v>
      </c>
      <c r="G1160">
        <v>25.84</v>
      </c>
      <c r="H1160" t="s">
        <v>433</v>
      </c>
      <c r="I1160" t="s">
        <v>290</v>
      </c>
      <c r="J1160" t="s">
        <v>334</v>
      </c>
      <c r="K11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0" s="4">
        <f>+IF(LEFT(Tableau_Lancer_la_requête_à_partir_de_DB_TOPZOO[[#This Row],[DO_PIECE]],2)="av",0,F1160)</f>
        <v>4</v>
      </c>
      <c r="M11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0" s="2">
        <f>YEAR(Tableau_Lancer_la_requête_à_partir_de_DB_TOPZOO[[#This Row],[DO_DATE]])</f>
        <v>2013</v>
      </c>
      <c r="O1160" s="4" t="s">
        <v>496</v>
      </c>
      <c r="P1160" s="5" t="str">
        <f>LEFT(Tableau_Lancer_la_requête_à_partir_de_DB_TOPZOO[[#This Row],[CT_CODEPOSTAL]],2)</f>
        <v>75</v>
      </c>
      <c r="Q1160" s="5">
        <f>IF(SUMPRODUCT((B$2:B1160=B1160)*(C$2:C1160=C1160))&gt;1,0,1)</f>
        <v>0</v>
      </c>
      <c r="R1160" s="5" t="str">
        <f>LEFT(Tableau_Lancer_la_requête_à_partir_de_DB_TOPZOO[[#This Row],[DO_PIECE]],2)</f>
        <v>FA</v>
      </c>
    </row>
    <row r="1161" spans="1:18" x14ac:dyDescent="0.25">
      <c r="A1161" s="5" t="s">
        <v>429</v>
      </c>
      <c r="B1161" t="s">
        <v>416</v>
      </c>
      <c r="C1161" t="s">
        <v>268</v>
      </c>
      <c r="D1161" s="1">
        <v>41288</v>
      </c>
      <c r="E1161" t="s">
        <v>67</v>
      </c>
      <c r="F1161">
        <v>1</v>
      </c>
      <c r="G1161">
        <v>15.932</v>
      </c>
      <c r="H1161" t="s">
        <v>433</v>
      </c>
      <c r="I1161" t="s">
        <v>290</v>
      </c>
      <c r="J1161" t="s">
        <v>334</v>
      </c>
      <c r="K11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1" s="4">
        <f>+IF(LEFT(Tableau_Lancer_la_requête_à_partir_de_DB_TOPZOO[[#This Row],[DO_PIECE]],2)="av",0,F1161)</f>
        <v>1</v>
      </c>
      <c r="M11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1" s="2">
        <f>YEAR(Tableau_Lancer_la_requête_à_partir_de_DB_TOPZOO[[#This Row],[DO_DATE]])</f>
        <v>2013</v>
      </c>
      <c r="O1161" s="4" t="s">
        <v>675</v>
      </c>
      <c r="P1161" s="5" t="str">
        <f>LEFT(Tableau_Lancer_la_requête_à_partir_de_DB_TOPZOO[[#This Row],[CT_CODEPOSTAL]],2)</f>
        <v>75</v>
      </c>
      <c r="Q1161" s="5">
        <f>IF(SUMPRODUCT((B$2:B1161=B1161)*(C$2:C1161=C1161))&gt;1,0,1)</f>
        <v>0</v>
      </c>
      <c r="R1161" s="5" t="str">
        <f>LEFT(Tableau_Lancer_la_requête_à_partir_de_DB_TOPZOO[[#This Row],[DO_PIECE]],2)</f>
        <v>FA</v>
      </c>
    </row>
    <row r="1162" spans="1:18" x14ac:dyDescent="0.25">
      <c r="A1162" s="5" t="s">
        <v>429</v>
      </c>
      <c r="B1162" t="s">
        <v>416</v>
      </c>
      <c r="C1162" t="s">
        <v>268</v>
      </c>
      <c r="D1162" s="1">
        <v>41288</v>
      </c>
      <c r="E1162" t="s">
        <v>36</v>
      </c>
      <c r="F1162">
        <v>1</v>
      </c>
      <c r="G1162">
        <v>21.565000000000001</v>
      </c>
      <c r="H1162" t="s">
        <v>433</v>
      </c>
      <c r="I1162" t="s">
        <v>290</v>
      </c>
      <c r="J1162" t="s">
        <v>334</v>
      </c>
      <c r="K11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2" s="4">
        <f>+IF(LEFT(Tableau_Lancer_la_requête_à_partir_de_DB_TOPZOO[[#This Row],[DO_PIECE]],2)="av",0,F1162)</f>
        <v>1</v>
      </c>
      <c r="M11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2" s="2">
        <f>YEAR(Tableau_Lancer_la_requête_à_partir_de_DB_TOPZOO[[#This Row],[DO_DATE]])</f>
        <v>2013</v>
      </c>
      <c r="O1162" s="4" t="s">
        <v>608</v>
      </c>
      <c r="P1162" s="5" t="str">
        <f>LEFT(Tableau_Lancer_la_requête_à_partir_de_DB_TOPZOO[[#This Row],[CT_CODEPOSTAL]],2)</f>
        <v>75</v>
      </c>
      <c r="Q1162" s="5">
        <f>IF(SUMPRODUCT((B$2:B1162=B1162)*(C$2:C1162=C1162))&gt;1,0,1)</f>
        <v>0</v>
      </c>
      <c r="R1162" s="5" t="str">
        <f>LEFT(Tableau_Lancer_la_requête_à_partir_de_DB_TOPZOO[[#This Row],[DO_PIECE]],2)</f>
        <v>FA</v>
      </c>
    </row>
    <row r="1163" spans="1:18" x14ac:dyDescent="0.25">
      <c r="A1163" s="5" t="s">
        <v>429</v>
      </c>
      <c r="B1163" t="s">
        <v>416</v>
      </c>
      <c r="C1163" t="s">
        <v>268</v>
      </c>
      <c r="D1163" s="1">
        <v>41288</v>
      </c>
      <c r="E1163" t="s">
        <v>66</v>
      </c>
      <c r="F1163">
        <v>1</v>
      </c>
      <c r="G1163">
        <v>13.775</v>
      </c>
      <c r="H1163" t="s">
        <v>433</v>
      </c>
      <c r="I1163" t="s">
        <v>290</v>
      </c>
      <c r="J1163" t="s">
        <v>334</v>
      </c>
      <c r="K11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3" s="4">
        <f>+IF(LEFT(Tableau_Lancer_la_requête_à_partir_de_DB_TOPZOO[[#This Row],[DO_PIECE]],2)="av",0,F1163)</f>
        <v>1</v>
      </c>
      <c r="M11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3" s="2">
        <f>YEAR(Tableau_Lancer_la_requête_à_partir_de_DB_TOPZOO[[#This Row],[DO_DATE]])</f>
        <v>2013</v>
      </c>
      <c r="O1163" s="4" t="s">
        <v>676</v>
      </c>
      <c r="P1163" s="5" t="str">
        <f>LEFT(Tableau_Lancer_la_requête_à_partir_de_DB_TOPZOO[[#This Row],[CT_CODEPOSTAL]],2)</f>
        <v>75</v>
      </c>
      <c r="Q1163" s="5">
        <f>IF(SUMPRODUCT((B$2:B1163=B1163)*(C$2:C1163=C1163))&gt;1,0,1)</f>
        <v>0</v>
      </c>
      <c r="R1163" s="5" t="str">
        <f>LEFT(Tableau_Lancer_la_requête_à_partir_de_DB_TOPZOO[[#This Row],[DO_PIECE]],2)</f>
        <v>FA</v>
      </c>
    </row>
    <row r="1164" spans="1:18" x14ac:dyDescent="0.25">
      <c r="A1164" s="5" t="s">
        <v>429</v>
      </c>
      <c r="B1164" t="s">
        <v>416</v>
      </c>
      <c r="C1164" t="s">
        <v>268</v>
      </c>
      <c r="D1164" s="1">
        <v>41288</v>
      </c>
      <c r="E1164" t="s">
        <v>98</v>
      </c>
      <c r="F1164">
        <v>1</v>
      </c>
      <c r="G1164">
        <v>17.262</v>
      </c>
      <c r="H1164" t="s">
        <v>433</v>
      </c>
      <c r="I1164" t="s">
        <v>290</v>
      </c>
      <c r="J1164" t="s">
        <v>334</v>
      </c>
      <c r="K11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4" s="4">
        <f>+IF(LEFT(Tableau_Lancer_la_requête_à_partir_de_DB_TOPZOO[[#This Row],[DO_PIECE]],2)="av",0,F1164)</f>
        <v>1</v>
      </c>
      <c r="M11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4" s="2">
        <f>YEAR(Tableau_Lancer_la_requête_à_partir_de_DB_TOPZOO[[#This Row],[DO_DATE]])</f>
        <v>2013</v>
      </c>
      <c r="O1164" s="4" t="s">
        <v>460</v>
      </c>
      <c r="P1164" s="5" t="str">
        <f>LEFT(Tableau_Lancer_la_requête_à_partir_de_DB_TOPZOO[[#This Row],[CT_CODEPOSTAL]],2)</f>
        <v>75</v>
      </c>
      <c r="Q1164" s="5">
        <f>IF(SUMPRODUCT((B$2:B1164=B1164)*(C$2:C1164=C1164))&gt;1,0,1)</f>
        <v>0</v>
      </c>
      <c r="R1164" s="5" t="str">
        <f>LEFT(Tableau_Lancer_la_requête_à_partir_de_DB_TOPZOO[[#This Row],[DO_PIECE]],2)</f>
        <v>FA</v>
      </c>
    </row>
    <row r="1165" spans="1:18" x14ac:dyDescent="0.25">
      <c r="A1165" s="5" t="s">
        <v>429</v>
      </c>
      <c r="B1165" t="s">
        <v>416</v>
      </c>
      <c r="C1165" t="s">
        <v>268</v>
      </c>
      <c r="D1165" s="1">
        <v>41288</v>
      </c>
      <c r="E1165" t="s">
        <v>167</v>
      </c>
      <c r="F1165">
        <v>1</v>
      </c>
      <c r="G1165">
        <v>21.565000000000001</v>
      </c>
      <c r="H1165" t="s">
        <v>433</v>
      </c>
      <c r="I1165" t="s">
        <v>290</v>
      </c>
      <c r="J1165" t="s">
        <v>334</v>
      </c>
      <c r="K11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5" s="4">
        <f>+IF(LEFT(Tableau_Lancer_la_requête_à_partir_de_DB_TOPZOO[[#This Row],[DO_PIECE]],2)="av",0,F1165)</f>
        <v>1</v>
      </c>
      <c r="M11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5" s="2">
        <f>YEAR(Tableau_Lancer_la_requête_à_partir_de_DB_TOPZOO[[#This Row],[DO_DATE]])</f>
        <v>2013</v>
      </c>
      <c r="O1165" s="4" t="s">
        <v>611</v>
      </c>
      <c r="P1165" s="5" t="str">
        <f>LEFT(Tableau_Lancer_la_requête_à_partir_de_DB_TOPZOO[[#This Row],[CT_CODEPOSTAL]],2)</f>
        <v>75</v>
      </c>
      <c r="Q1165" s="5">
        <f>IF(SUMPRODUCT((B$2:B1165=B1165)*(C$2:C1165=C1165))&gt;1,0,1)</f>
        <v>0</v>
      </c>
      <c r="R1165" s="5" t="str">
        <f>LEFT(Tableau_Lancer_la_requête_à_partir_de_DB_TOPZOO[[#This Row],[DO_PIECE]],2)</f>
        <v>FA</v>
      </c>
    </row>
    <row r="1166" spans="1:18" x14ac:dyDescent="0.25">
      <c r="A1166" s="5" t="s">
        <v>429</v>
      </c>
      <c r="B1166" t="s">
        <v>416</v>
      </c>
      <c r="C1166" t="s">
        <v>268</v>
      </c>
      <c r="D1166" s="1">
        <v>41288</v>
      </c>
      <c r="E1166" t="s">
        <v>99</v>
      </c>
      <c r="F1166">
        <v>1</v>
      </c>
      <c r="G1166">
        <v>21.565000000000001</v>
      </c>
      <c r="H1166" t="s">
        <v>433</v>
      </c>
      <c r="I1166" t="s">
        <v>290</v>
      </c>
      <c r="J1166" t="s">
        <v>334</v>
      </c>
      <c r="K11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6" s="4">
        <f>+IF(LEFT(Tableau_Lancer_la_requête_à_partir_de_DB_TOPZOO[[#This Row],[DO_PIECE]],2)="av",0,F1166)</f>
        <v>1</v>
      </c>
      <c r="M11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6" s="2">
        <f>YEAR(Tableau_Lancer_la_requête_à_partir_de_DB_TOPZOO[[#This Row],[DO_DATE]])</f>
        <v>2013</v>
      </c>
      <c r="O1166" s="4" t="s">
        <v>461</v>
      </c>
      <c r="P1166" s="5" t="str">
        <f>LEFT(Tableau_Lancer_la_requête_à_partir_de_DB_TOPZOO[[#This Row],[CT_CODEPOSTAL]],2)</f>
        <v>75</v>
      </c>
      <c r="Q1166" s="5">
        <f>IF(SUMPRODUCT((B$2:B1166=B1166)*(C$2:C1166=C1166))&gt;1,0,1)</f>
        <v>0</v>
      </c>
      <c r="R1166" s="5" t="str">
        <f>LEFT(Tableau_Lancer_la_requête_à_partir_de_DB_TOPZOO[[#This Row],[DO_PIECE]],2)</f>
        <v>FA</v>
      </c>
    </row>
    <row r="1167" spans="1:18" x14ac:dyDescent="0.25">
      <c r="A1167" s="5" t="s">
        <v>429</v>
      </c>
      <c r="B1167" t="s">
        <v>416</v>
      </c>
      <c r="C1167" t="s">
        <v>268</v>
      </c>
      <c r="D1167" s="1">
        <v>41288</v>
      </c>
      <c r="E1167" t="s">
        <v>68</v>
      </c>
      <c r="F1167">
        <v>1</v>
      </c>
      <c r="G1167">
        <v>25.907</v>
      </c>
      <c r="H1167" t="s">
        <v>433</v>
      </c>
      <c r="I1167" t="s">
        <v>290</v>
      </c>
      <c r="J1167" t="s">
        <v>334</v>
      </c>
      <c r="K11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7" s="4">
        <f>+IF(LEFT(Tableau_Lancer_la_requête_à_partir_de_DB_TOPZOO[[#This Row],[DO_PIECE]],2)="av",0,F1167)</f>
        <v>1</v>
      </c>
      <c r="M11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7" s="2">
        <f>YEAR(Tableau_Lancer_la_requête_à_partir_de_DB_TOPZOO[[#This Row],[DO_DATE]])</f>
        <v>2013</v>
      </c>
      <c r="O1167" s="4" t="s">
        <v>674</v>
      </c>
      <c r="P1167" s="5" t="str">
        <f>LEFT(Tableau_Lancer_la_requête_à_partir_de_DB_TOPZOO[[#This Row],[CT_CODEPOSTAL]],2)</f>
        <v>75</v>
      </c>
      <c r="Q1167" s="5">
        <f>IF(SUMPRODUCT((B$2:B1167=B1167)*(C$2:C1167=C1167))&gt;1,0,1)</f>
        <v>0</v>
      </c>
      <c r="R1167" s="5" t="str">
        <f>LEFT(Tableau_Lancer_la_requête_à_partir_de_DB_TOPZOO[[#This Row],[DO_PIECE]],2)</f>
        <v>FA</v>
      </c>
    </row>
    <row r="1168" spans="1:18" x14ac:dyDescent="0.25">
      <c r="A1168" s="5" t="s">
        <v>429</v>
      </c>
      <c r="B1168" t="s">
        <v>416</v>
      </c>
      <c r="C1168" t="s">
        <v>268</v>
      </c>
      <c r="D1168" s="1">
        <v>41288</v>
      </c>
      <c r="E1168" t="s">
        <v>166</v>
      </c>
      <c r="F1168">
        <v>1</v>
      </c>
      <c r="G1168">
        <v>21.565000000000001</v>
      </c>
      <c r="H1168" t="s">
        <v>433</v>
      </c>
      <c r="I1168" t="s">
        <v>290</v>
      </c>
      <c r="J1168" t="s">
        <v>334</v>
      </c>
      <c r="K11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8" s="4">
        <f>+IF(LEFT(Tableau_Lancer_la_requête_à_partir_de_DB_TOPZOO[[#This Row],[DO_PIECE]],2)="av",0,F1168)</f>
        <v>1</v>
      </c>
      <c r="M11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8" s="2">
        <f>YEAR(Tableau_Lancer_la_requête_à_partir_de_DB_TOPZOO[[#This Row],[DO_DATE]])</f>
        <v>2013</v>
      </c>
      <c r="O1168" s="4" t="s">
        <v>669</v>
      </c>
      <c r="P1168" s="5" t="str">
        <f>LEFT(Tableau_Lancer_la_requête_à_partir_de_DB_TOPZOO[[#This Row],[CT_CODEPOSTAL]],2)</f>
        <v>75</v>
      </c>
      <c r="Q1168" s="5">
        <f>IF(SUMPRODUCT((B$2:B1168=B1168)*(C$2:C1168=C1168))&gt;1,0,1)</f>
        <v>0</v>
      </c>
      <c r="R1168" s="5" t="str">
        <f>LEFT(Tableau_Lancer_la_requête_à_partir_de_DB_TOPZOO[[#This Row],[DO_PIECE]],2)</f>
        <v>FA</v>
      </c>
    </row>
    <row r="1169" spans="1:18" x14ac:dyDescent="0.25">
      <c r="A1169" s="5" t="s">
        <v>429</v>
      </c>
      <c r="B1169" t="s">
        <v>416</v>
      </c>
      <c r="C1169" t="s">
        <v>268</v>
      </c>
      <c r="D1169" s="1">
        <v>41288</v>
      </c>
      <c r="E1169" t="s">
        <v>135</v>
      </c>
      <c r="F1169">
        <v>2</v>
      </c>
      <c r="G1169">
        <v>9.4809999999999999</v>
      </c>
      <c r="H1169" t="s">
        <v>433</v>
      </c>
      <c r="I1169" t="s">
        <v>290</v>
      </c>
      <c r="J1169" t="s">
        <v>334</v>
      </c>
      <c r="K11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69" s="4">
        <f>+IF(LEFT(Tableau_Lancer_la_requête_à_partir_de_DB_TOPZOO[[#This Row],[DO_PIECE]],2)="av",0,F1169)</f>
        <v>2</v>
      </c>
      <c r="M11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69" s="2">
        <f>YEAR(Tableau_Lancer_la_requête_à_partir_de_DB_TOPZOO[[#This Row],[DO_DATE]])</f>
        <v>2013</v>
      </c>
      <c r="O1169" s="4" t="s">
        <v>581</v>
      </c>
      <c r="P1169" s="5" t="str">
        <f>LEFT(Tableau_Lancer_la_requête_à_partir_de_DB_TOPZOO[[#This Row],[CT_CODEPOSTAL]],2)</f>
        <v>75</v>
      </c>
      <c r="Q1169" s="5">
        <f>IF(SUMPRODUCT((B$2:B1169=B1169)*(C$2:C1169=C1169))&gt;1,0,1)</f>
        <v>0</v>
      </c>
      <c r="R1169" s="5" t="str">
        <f>LEFT(Tableau_Lancer_la_requête_à_partir_de_DB_TOPZOO[[#This Row],[DO_PIECE]],2)</f>
        <v>FA</v>
      </c>
    </row>
    <row r="1170" spans="1:18" x14ac:dyDescent="0.25">
      <c r="A1170" s="5" t="s">
        <v>429</v>
      </c>
      <c r="B1170" t="s">
        <v>416</v>
      </c>
      <c r="C1170" t="s">
        <v>268</v>
      </c>
      <c r="D1170" s="1">
        <v>41288</v>
      </c>
      <c r="E1170" t="s">
        <v>20</v>
      </c>
      <c r="F1170">
        <v>2</v>
      </c>
      <c r="G1170">
        <v>8.5500000000000007</v>
      </c>
      <c r="H1170" t="s">
        <v>433</v>
      </c>
      <c r="I1170" t="s">
        <v>290</v>
      </c>
      <c r="J1170" t="s">
        <v>334</v>
      </c>
      <c r="K11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0" s="4">
        <f>+IF(LEFT(Tableau_Lancer_la_requête_à_partir_de_DB_TOPZOO[[#This Row],[DO_PIECE]],2)="av",0,F1170)</f>
        <v>2</v>
      </c>
      <c r="M11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0" s="2">
        <f>YEAR(Tableau_Lancer_la_requête_à_partir_de_DB_TOPZOO[[#This Row],[DO_DATE]])</f>
        <v>2013</v>
      </c>
      <c r="O1170" s="4" t="s">
        <v>544</v>
      </c>
      <c r="P1170" s="5" t="str">
        <f>LEFT(Tableau_Lancer_la_requête_à_partir_de_DB_TOPZOO[[#This Row],[CT_CODEPOSTAL]],2)</f>
        <v>75</v>
      </c>
      <c r="Q1170" s="5">
        <f>IF(SUMPRODUCT((B$2:B1170=B1170)*(C$2:C1170=C1170))&gt;1,0,1)</f>
        <v>0</v>
      </c>
      <c r="R1170" s="5" t="str">
        <f>LEFT(Tableau_Lancer_la_requête_à_partir_de_DB_TOPZOO[[#This Row],[DO_PIECE]],2)</f>
        <v>FA</v>
      </c>
    </row>
    <row r="1171" spans="1:18" x14ac:dyDescent="0.25">
      <c r="A1171" s="5" t="s">
        <v>429</v>
      </c>
      <c r="B1171" t="s">
        <v>416</v>
      </c>
      <c r="C1171" t="s">
        <v>268</v>
      </c>
      <c r="D1171" s="1">
        <v>41288</v>
      </c>
      <c r="E1171" t="s">
        <v>139</v>
      </c>
      <c r="F1171">
        <v>5</v>
      </c>
      <c r="G1171">
        <v>15.058</v>
      </c>
      <c r="H1171" t="s">
        <v>433</v>
      </c>
      <c r="I1171" t="s">
        <v>290</v>
      </c>
      <c r="J1171" t="s">
        <v>334</v>
      </c>
      <c r="K11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1" s="4">
        <f>+IF(LEFT(Tableau_Lancer_la_requête_à_partir_de_DB_TOPZOO[[#This Row],[DO_PIECE]],2)="av",0,F1171)</f>
        <v>5</v>
      </c>
      <c r="M11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1" s="2">
        <f>YEAR(Tableau_Lancer_la_requête_à_partir_de_DB_TOPZOO[[#This Row],[DO_DATE]])</f>
        <v>2013</v>
      </c>
      <c r="O1171" s="4" t="s">
        <v>483</v>
      </c>
      <c r="P1171" s="5" t="str">
        <f>LEFT(Tableau_Lancer_la_requête_à_partir_de_DB_TOPZOO[[#This Row],[CT_CODEPOSTAL]],2)</f>
        <v>75</v>
      </c>
      <c r="Q1171" s="5">
        <f>IF(SUMPRODUCT((B$2:B1171=B1171)*(C$2:C1171=C1171))&gt;1,0,1)</f>
        <v>0</v>
      </c>
      <c r="R1171" s="5" t="str">
        <f>LEFT(Tableau_Lancer_la_requête_à_partir_de_DB_TOPZOO[[#This Row],[DO_PIECE]],2)</f>
        <v>FA</v>
      </c>
    </row>
    <row r="1172" spans="1:18" x14ac:dyDescent="0.25">
      <c r="A1172" s="5" t="s">
        <v>429</v>
      </c>
      <c r="B1172" t="s">
        <v>416</v>
      </c>
      <c r="C1172" t="s">
        <v>268</v>
      </c>
      <c r="D1172" s="1">
        <v>41288</v>
      </c>
      <c r="E1172" t="s">
        <v>12</v>
      </c>
      <c r="F1172">
        <v>12</v>
      </c>
      <c r="G1172">
        <v>85.5</v>
      </c>
      <c r="H1172" t="s">
        <v>433</v>
      </c>
      <c r="I1172" t="s">
        <v>290</v>
      </c>
      <c r="J1172" t="s">
        <v>334</v>
      </c>
      <c r="K11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2" s="4">
        <f>+IF(LEFT(Tableau_Lancer_la_requête_à_partir_de_DB_TOPZOO[[#This Row],[DO_PIECE]],2)="av",0,F1172)</f>
        <v>12</v>
      </c>
      <c r="M11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2" s="2">
        <f>YEAR(Tableau_Lancer_la_requête_à_partir_de_DB_TOPZOO[[#This Row],[DO_DATE]])</f>
        <v>2013</v>
      </c>
      <c r="O1172" s="4" t="s">
        <v>495</v>
      </c>
      <c r="P1172" s="5" t="str">
        <f>LEFT(Tableau_Lancer_la_requête_à_partir_de_DB_TOPZOO[[#This Row],[CT_CODEPOSTAL]],2)</f>
        <v>75</v>
      </c>
      <c r="Q1172" s="5">
        <f>IF(SUMPRODUCT((B$2:B1172=B1172)*(C$2:C1172=C1172))&gt;1,0,1)</f>
        <v>0</v>
      </c>
      <c r="R1172" s="5" t="str">
        <f>LEFT(Tableau_Lancer_la_requête_à_partir_de_DB_TOPZOO[[#This Row],[DO_PIECE]],2)</f>
        <v>FA</v>
      </c>
    </row>
    <row r="1173" spans="1:18" x14ac:dyDescent="0.25">
      <c r="A1173" s="5" t="s">
        <v>429</v>
      </c>
      <c r="B1173" t="s">
        <v>416</v>
      </c>
      <c r="C1173" t="s">
        <v>268</v>
      </c>
      <c r="D1173" s="1">
        <v>41288</v>
      </c>
      <c r="E1173" t="s">
        <v>7</v>
      </c>
      <c r="F1173">
        <v>3</v>
      </c>
      <c r="G1173">
        <v>11.000999999999999</v>
      </c>
      <c r="H1173" t="s">
        <v>433</v>
      </c>
      <c r="I1173" t="s">
        <v>290</v>
      </c>
      <c r="J1173" t="s">
        <v>334</v>
      </c>
      <c r="K11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3" s="4">
        <f>+IF(LEFT(Tableau_Lancer_la_requête_à_partir_de_DB_TOPZOO[[#This Row],[DO_PIECE]],2)="av",0,F1173)</f>
        <v>3</v>
      </c>
      <c r="M11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3" s="2">
        <f>YEAR(Tableau_Lancer_la_requête_à_partir_de_DB_TOPZOO[[#This Row],[DO_DATE]])</f>
        <v>2013</v>
      </c>
      <c r="O1173" s="4" t="s">
        <v>673</v>
      </c>
      <c r="P1173" s="5" t="str">
        <f>LEFT(Tableau_Lancer_la_requête_à_partir_de_DB_TOPZOO[[#This Row],[CT_CODEPOSTAL]],2)</f>
        <v>75</v>
      </c>
      <c r="Q1173" s="5">
        <f>IF(SUMPRODUCT((B$2:B1173=B1173)*(C$2:C1173=C1173))&gt;1,0,1)</f>
        <v>0</v>
      </c>
      <c r="R1173" s="5" t="str">
        <f>LEFT(Tableau_Lancer_la_requête_à_partir_de_DB_TOPZOO[[#This Row],[DO_PIECE]],2)</f>
        <v>FA</v>
      </c>
    </row>
    <row r="1174" spans="1:18" x14ac:dyDescent="0.25">
      <c r="A1174" s="5" t="s">
        <v>429</v>
      </c>
      <c r="B1174" t="s">
        <v>416</v>
      </c>
      <c r="C1174" t="s">
        <v>268</v>
      </c>
      <c r="D1174" s="1">
        <v>41288</v>
      </c>
      <c r="E1174" t="s">
        <v>185</v>
      </c>
      <c r="F1174">
        <v>3</v>
      </c>
      <c r="G1174">
        <v>9.0350000000000001</v>
      </c>
      <c r="H1174" t="s">
        <v>433</v>
      </c>
      <c r="I1174" t="s">
        <v>290</v>
      </c>
      <c r="J1174" t="s">
        <v>334</v>
      </c>
      <c r="K11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4" s="4">
        <f>+IF(LEFT(Tableau_Lancer_la_requête_à_partir_de_DB_TOPZOO[[#This Row],[DO_PIECE]],2)="av",0,F1174)</f>
        <v>3</v>
      </c>
      <c r="M11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4" s="2">
        <f>YEAR(Tableau_Lancer_la_requête_à_partir_de_DB_TOPZOO[[#This Row],[DO_DATE]])</f>
        <v>2013</v>
      </c>
      <c r="O1174" s="4" t="s">
        <v>678</v>
      </c>
      <c r="P1174" s="5" t="str">
        <f>LEFT(Tableau_Lancer_la_requête_à_partir_de_DB_TOPZOO[[#This Row],[CT_CODEPOSTAL]],2)</f>
        <v>75</v>
      </c>
      <c r="Q1174" s="5">
        <f>IF(SUMPRODUCT((B$2:B1174=B1174)*(C$2:C1174=C1174))&gt;1,0,1)</f>
        <v>0</v>
      </c>
      <c r="R1174" s="5" t="str">
        <f>LEFT(Tableau_Lancer_la_requête_à_partir_de_DB_TOPZOO[[#This Row],[DO_PIECE]],2)</f>
        <v>FA</v>
      </c>
    </row>
    <row r="1175" spans="1:18" x14ac:dyDescent="0.25">
      <c r="A1175" s="5" t="s">
        <v>429</v>
      </c>
      <c r="B1175" t="s">
        <v>416</v>
      </c>
      <c r="C1175" t="s">
        <v>268</v>
      </c>
      <c r="D1175" s="1">
        <v>41288</v>
      </c>
      <c r="E1175" t="s">
        <v>75</v>
      </c>
      <c r="F1175">
        <v>8</v>
      </c>
      <c r="G1175">
        <v>17.100000000000001</v>
      </c>
      <c r="H1175" t="s">
        <v>433</v>
      </c>
      <c r="I1175" t="s">
        <v>290</v>
      </c>
      <c r="J1175" t="s">
        <v>334</v>
      </c>
      <c r="K11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5" s="4">
        <f>+IF(LEFT(Tableau_Lancer_la_requête_à_partir_de_DB_TOPZOO[[#This Row],[DO_PIECE]],2)="av",0,F1175)</f>
        <v>8</v>
      </c>
      <c r="M11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5" s="2">
        <f>YEAR(Tableau_Lancer_la_requête_à_partir_de_DB_TOPZOO[[#This Row],[DO_DATE]])</f>
        <v>2013</v>
      </c>
      <c r="O1175" s="4" t="s">
        <v>465</v>
      </c>
      <c r="P1175" s="5" t="str">
        <f>LEFT(Tableau_Lancer_la_requête_à_partir_de_DB_TOPZOO[[#This Row],[CT_CODEPOSTAL]],2)</f>
        <v>75</v>
      </c>
      <c r="Q1175" s="5">
        <f>IF(SUMPRODUCT((B$2:B1175=B1175)*(C$2:C1175=C1175))&gt;1,0,1)</f>
        <v>0</v>
      </c>
      <c r="R1175" s="5" t="str">
        <f>LEFT(Tableau_Lancer_la_requête_à_partir_de_DB_TOPZOO[[#This Row],[DO_PIECE]],2)</f>
        <v>FA</v>
      </c>
    </row>
    <row r="1176" spans="1:18" x14ac:dyDescent="0.25">
      <c r="A1176" s="5" t="s">
        <v>429</v>
      </c>
      <c r="B1176" t="s">
        <v>416</v>
      </c>
      <c r="C1176" t="s">
        <v>268</v>
      </c>
      <c r="D1176" s="1">
        <v>41288</v>
      </c>
      <c r="E1176" t="s">
        <v>13</v>
      </c>
      <c r="F1176">
        <v>8</v>
      </c>
      <c r="G1176">
        <v>29.335999999999999</v>
      </c>
      <c r="H1176" t="s">
        <v>433</v>
      </c>
      <c r="I1176" t="s">
        <v>290</v>
      </c>
      <c r="J1176" t="s">
        <v>334</v>
      </c>
      <c r="K11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6" s="4">
        <f>+IF(LEFT(Tableau_Lancer_la_requête_à_partir_de_DB_TOPZOO[[#This Row],[DO_PIECE]],2)="av",0,F1176)</f>
        <v>8</v>
      </c>
      <c r="M11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6" s="2">
        <f>YEAR(Tableau_Lancer_la_requête_à_partir_de_DB_TOPZOO[[#This Row],[DO_DATE]])</f>
        <v>2013</v>
      </c>
      <c r="O1176" s="4" t="s">
        <v>672</v>
      </c>
      <c r="P1176" s="5" t="str">
        <f>LEFT(Tableau_Lancer_la_requête_à_partir_de_DB_TOPZOO[[#This Row],[CT_CODEPOSTAL]],2)</f>
        <v>75</v>
      </c>
      <c r="Q1176" s="5">
        <f>IF(SUMPRODUCT((B$2:B1176=B1176)*(C$2:C1176=C1176))&gt;1,0,1)</f>
        <v>0</v>
      </c>
      <c r="R1176" s="5" t="str">
        <f>LEFT(Tableau_Lancer_la_requête_à_partir_de_DB_TOPZOO[[#This Row],[DO_PIECE]],2)</f>
        <v>FA</v>
      </c>
    </row>
    <row r="1177" spans="1:18" x14ac:dyDescent="0.25">
      <c r="A1177" s="5" t="s">
        <v>429</v>
      </c>
      <c r="B1177" t="s">
        <v>416</v>
      </c>
      <c r="C1177" t="s">
        <v>268</v>
      </c>
      <c r="D1177" s="1">
        <v>41288</v>
      </c>
      <c r="E1177" t="s">
        <v>44</v>
      </c>
      <c r="F1177">
        <v>1</v>
      </c>
      <c r="G1177">
        <v>8.5500000000000007</v>
      </c>
      <c r="H1177" t="s">
        <v>433</v>
      </c>
      <c r="I1177" t="s">
        <v>290</v>
      </c>
      <c r="J1177" t="s">
        <v>334</v>
      </c>
      <c r="K11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7" s="4">
        <f>+IF(LEFT(Tableau_Lancer_la_requête_à_partir_de_DB_TOPZOO[[#This Row],[DO_PIECE]],2)="av",0,F1177)</f>
        <v>1</v>
      </c>
      <c r="M11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7" s="2">
        <f>YEAR(Tableau_Lancer_la_requête_à_partir_de_DB_TOPZOO[[#This Row],[DO_DATE]])</f>
        <v>2013</v>
      </c>
      <c r="O1177" s="4" t="s">
        <v>543</v>
      </c>
      <c r="P1177" s="5" t="str">
        <f>LEFT(Tableau_Lancer_la_requête_à_partir_de_DB_TOPZOO[[#This Row],[CT_CODEPOSTAL]],2)</f>
        <v>75</v>
      </c>
      <c r="Q1177" s="5">
        <f>IF(SUMPRODUCT((B$2:B1177=B1177)*(C$2:C1177=C1177))&gt;1,0,1)</f>
        <v>0</v>
      </c>
      <c r="R1177" s="5" t="str">
        <f>LEFT(Tableau_Lancer_la_requête_à_partir_de_DB_TOPZOO[[#This Row],[DO_PIECE]],2)</f>
        <v>FA</v>
      </c>
    </row>
    <row r="1178" spans="1:18" x14ac:dyDescent="0.25">
      <c r="A1178" s="5" t="s">
        <v>429</v>
      </c>
      <c r="B1178" t="s">
        <v>416</v>
      </c>
      <c r="C1178" t="s">
        <v>268</v>
      </c>
      <c r="D1178" s="1">
        <v>41288</v>
      </c>
      <c r="E1178" t="s">
        <v>133</v>
      </c>
      <c r="F1178">
        <v>2</v>
      </c>
      <c r="G1178">
        <v>28.405000000000001</v>
      </c>
      <c r="H1178" t="s">
        <v>433</v>
      </c>
      <c r="I1178" t="s">
        <v>290</v>
      </c>
      <c r="J1178" t="s">
        <v>334</v>
      </c>
      <c r="K11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8" s="4">
        <f>+IF(LEFT(Tableau_Lancer_la_requête_à_partir_de_DB_TOPZOO[[#This Row],[DO_PIECE]],2)="av",0,F1178)</f>
        <v>2</v>
      </c>
      <c r="M11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8" s="2">
        <f>YEAR(Tableau_Lancer_la_requête_à_partir_de_DB_TOPZOO[[#This Row],[DO_DATE]])</f>
        <v>2013</v>
      </c>
      <c r="O1178" s="4" t="s">
        <v>671</v>
      </c>
      <c r="P1178" s="5" t="str">
        <f>LEFT(Tableau_Lancer_la_requête_à_partir_de_DB_TOPZOO[[#This Row],[CT_CODEPOSTAL]],2)</f>
        <v>75</v>
      </c>
      <c r="Q1178" s="5">
        <f>IF(SUMPRODUCT((B$2:B1178=B1178)*(C$2:C1178=C1178))&gt;1,0,1)</f>
        <v>0</v>
      </c>
      <c r="R1178" s="5" t="str">
        <f>LEFT(Tableau_Lancer_la_requête_à_partir_de_DB_TOPZOO[[#This Row],[DO_PIECE]],2)</f>
        <v>FA</v>
      </c>
    </row>
    <row r="1179" spans="1:18" x14ac:dyDescent="0.25">
      <c r="A1179" s="5" t="s">
        <v>429</v>
      </c>
      <c r="B1179" t="s">
        <v>416</v>
      </c>
      <c r="C1179" t="s">
        <v>268</v>
      </c>
      <c r="D1179" s="1">
        <v>41288</v>
      </c>
      <c r="E1179" t="s">
        <v>49</v>
      </c>
      <c r="F1179">
        <v>16</v>
      </c>
      <c r="G1179">
        <v>138.32</v>
      </c>
      <c r="H1179" t="s">
        <v>433</v>
      </c>
      <c r="I1179" t="s">
        <v>290</v>
      </c>
      <c r="J1179" t="s">
        <v>334</v>
      </c>
      <c r="K11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79" s="4">
        <f>+IF(LEFT(Tableau_Lancer_la_requête_à_partir_de_DB_TOPZOO[[#This Row],[DO_PIECE]],2)="av",0,F1179)</f>
        <v>16</v>
      </c>
      <c r="M11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79" s="2">
        <f>YEAR(Tableau_Lancer_la_requête_à_partir_de_DB_TOPZOO[[#This Row],[DO_DATE]])</f>
        <v>2013</v>
      </c>
      <c r="O1179" s="4" t="s">
        <v>493</v>
      </c>
      <c r="P1179" s="5" t="str">
        <f>LEFT(Tableau_Lancer_la_requête_à_partir_de_DB_TOPZOO[[#This Row],[CT_CODEPOSTAL]],2)</f>
        <v>75</v>
      </c>
      <c r="Q1179" s="5">
        <f>IF(SUMPRODUCT((B$2:B1179=B1179)*(C$2:C1179=C1179))&gt;1,0,1)</f>
        <v>0</v>
      </c>
      <c r="R1179" s="5" t="str">
        <f>LEFT(Tableau_Lancer_la_requête_à_partir_de_DB_TOPZOO[[#This Row],[DO_PIECE]],2)</f>
        <v>FA</v>
      </c>
    </row>
    <row r="1180" spans="1:18" x14ac:dyDescent="0.25">
      <c r="A1180" s="5" t="s">
        <v>429</v>
      </c>
      <c r="B1180" t="s">
        <v>416</v>
      </c>
      <c r="C1180" t="s">
        <v>268</v>
      </c>
      <c r="D1180" s="1">
        <v>41288</v>
      </c>
      <c r="E1180" t="s">
        <v>26</v>
      </c>
      <c r="F1180">
        <v>3</v>
      </c>
      <c r="G1180">
        <v>42.607999999999997</v>
      </c>
      <c r="H1180" t="s">
        <v>433</v>
      </c>
      <c r="I1180" t="s">
        <v>290</v>
      </c>
      <c r="J1180" t="s">
        <v>334</v>
      </c>
      <c r="K11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0" s="4">
        <f>+IF(LEFT(Tableau_Lancer_la_requête_à_partir_de_DB_TOPZOO[[#This Row],[DO_PIECE]],2)="av",0,F1180)</f>
        <v>3</v>
      </c>
      <c r="M11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0" s="2">
        <f>YEAR(Tableau_Lancer_la_requête_à_partir_de_DB_TOPZOO[[#This Row],[DO_DATE]])</f>
        <v>2013</v>
      </c>
      <c r="O1180" s="4" t="s">
        <v>609</v>
      </c>
      <c r="P1180" s="5" t="str">
        <f>LEFT(Tableau_Lancer_la_requête_à_partir_de_DB_TOPZOO[[#This Row],[CT_CODEPOSTAL]],2)</f>
        <v>75</v>
      </c>
      <c r="Q1180" s="5">
        <f>IF(SUMPRODUCT((B$2:B1180=B1180)*(C$2:C1180=C1180))&gt;1,0,1)</f>
        <v>0</v>
      </c>
      <c r="R1180" s="5" t="str">
        <f>LEFT(Tableau_Lancer_la_requête_à_partir_de_DB_TOPZOO[[#This Row],[DO_PIECE]],2)</f>
        <v>FA</v>
      </c>
    </row>
    <row r="1181" spans="1:18" x14ac:dyDescent="0.25">
      <c r="A1181" s="5" t="s">
        <v>429</v>
      </c>
      <c r="B1181" t="s">
        <v>416</v>
      </c>
      <c r="C1181" t="s">
        <v>268</v>
      </c>
      <c r="D1181" s="1">
        <v>41288</v>
      </c>
      <c r="E1181" t="s">
        <v>54</v>
      </c>
      <c r="F1181">
        <v>12</v>
      </c>
      <c r="G1181">
        <v>31.007999999999999</v>
      </c>
      <c r="H1181" t="s">
        <v>433</v>
      </c>
      <c r="I1181" t="s">
        <v>290</v>
      </c>
      <c r="J1181" t="s">
        <v>334</v>
      </c>
      <c r="K11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1" s="4">
        <f>+IF(LEFT(Tableau_Lancer_la_requête_à_partir_de_DB_TOPZOO[[#This Row],[DO_PIECE]],2)="av",0,F1181)</f>
        <v>12</v>
      </c>
      <c r="M11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1" s="2">
        <f>YEAR(Tableau_Lancer_la_requête_à_partir_de_DB_TOPZOO[[#This Row],[DO_DATE]])</f>
        <v>2013</v>
      </c>
      <c r="O1181" s="4" t="s">
        <v>569</v>
      </c>
      <c r="P1181" s="5" t="str">
        <f>LEFT(Tableau_Lancer_la_requête_à_partir_de_DB_TOPZOO[[#This Row],[CT_CODEPOSTAL]],2)</f>
        <v>75</v>
      </c>
      <c r="Q1181" s="5">
        <f>IF(SUMPRODUCT((B$2:B1181=B1181)*(C$2:C1181=C1181))&gt;1,0,1)</f>
        <v>0</v>
      </c>
      <c r="R1181" s="5" t="str">
        <f>LEFT(Tableau_Lancer_la_requête_à_partir_de_DB_TOPZOO[[#This Row],[DO_PIECE]],2)</f>
        <v>FA</v>
      </c>
    </row>
    <row r="1182" spans="1:18" x14ac:dyDescent="0.25">
      <c r="A1182" s="5" t="s">
        <v>429</v>
      </c>
      <c r="B1182" t="s">
        <v>416</v>
      </c>
      <c r="C1182" t="s">
        <v>268</v>
      </c>
      <c r="D1182" s="1">
        <v>41288</v>
      </c>
      <c r="E1182" t="s">
        <v>38</v>
      </c>
      <c r="F1182">
        <v>6</v>
      </c>
      <c r="G1182">
        <v>32.375999999999998</v>
      </c>
      <c r="H1182" t="s">
        <v>433</v>
      </c>
      <c r="I1182" t="s">
        <v>290</v>
      </c>
      <c r="J1182" t="s">
        <v>334</v>
      </c>
      <c r="K11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2" s="4">
        <f>+IF(LEFT(Tableau_Lancer_la_requête_à_partir_de_DB_TOPZOO[[#This Row],[DO_PIECE]],2)="av",0,F1182)</f>
        <v>6</v>
      </c>
      <c r="M11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2" s="2">
        <f>YEAR(Tableau_Lancer_la_requête_à_partir_de_DB_TOPZOO[[#This Row],[DO_DATE]])</f>
        <v>2013</v>
      </c>
      <c r="O1182" s="4" t="s">
        <v>590</v>
      </c>
      <c r="P1182" s="5" t="str">
        <f>LEFT(Tableau_Lancer_la_requête_à_partir_de_DB_TOPZOO[[#This Row],[CT_CODEPOSTAL]],2)</f>
        <v>75</v>
      </c>
      <c r="Q1182" s="5">
        <f>IF(SUMPRODUCT((B$2:B1182=B1182)*(C$2:C1182=C1182))&gt;1,0,1)</f>
        <v>0</v>
      </c>
      <c r="R1182" s="5" t="str">
        <f>LEFT(Tableau_Lancer_la_requête_à_partir_de_DB_TOPZOO[[#This Row],[DO_PIECE]],2)</f>
        <v>FA</v>
      </c>
    </row>
    <row r="1183" spans="1:18" x14ac:dyDescent="0.25">
      <c r="A1183" s="5" t="s">
        <v>429</v>
      </c>
      <c r="B1183" t="s">
        <v>416</v>
      </c>
      <c r="C1183" t="s">
        <v>268</v>
      </c>
      <c r="D1183" s="1">
        <v>41288</v>
      </c>
      <c r="E1183" t="s">
        <v>27</v>
      </c>
      <c r="F1183">
        <v>8</v>
      </c>
      <c r="G1183">
        <v>69.16</v>
      </c>
      <c r="H1183" t="s">
        <v>433</v>
      </c>
      <c r="I1183" t="s">
        <v>290</v>
      </c>
      <c r="J1183" t="s">
        <v>334</v>
      </c>
      <c r="K11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3" s="4">
        <f>+IF(LEFT(Tableau_Lancer_la_requête_à_partir_de_DB_TOPZOO[[#This Row],[DO_PIECE]],2)="av",0,F1183)</f>
        <v>8</v>
      </c>
      <c r="M11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3" s="2">
        <f>YEAR(Tableau_Lancer_la_requête_à_partir_de_DB_TOPZOO[[#This Row],[DO_DATE]])</f>
        <v>2013</v>
      </c>
      <c r="O1183" s="4" t="s">
        <v>576</v>
      </c>
      <c r="P1183" s="5" t="str">
        <f>LEFT(Tableau_Lancer_la_requête_à_partir_de_DB_TOPZOO[[#This Row],[CT_CODEPOSTAL]],2)</f>
        <v>75</v>
      </c>
      <c r="Q1183" s="5">
        <f>IF(SUMPRODUCT((B$2:B1183=B1183)*(C$2:C1183=C1183))&gt;1,0,1)</f>
        <v>0</v>
      </c>
      <c r="R1183" s="5" t="str">
        <f>LEFT(Tableau_Lancer_la_requête_à_partir_de_DB_TOPZOO[[#This Row],[DO_PIECE]],2)</f>
        <v>FA</v>
      </c>
    </row>
    <row r="1184" spans="1:18" x14ac:dyDescent="0.25">
      <c r="A1184" s="5" t="s">
        <v>429</v>
      </c>
      <c r="B1184" t="s">
        <v>416</v>
      </c>
      <c r="C1184" t="s">
        <v>268</v>
      </c>
      <c r="D1184" s="1">
        <v>41288</v>
      </c>
      <c r="E1184" t="s">
        <v>170</v>
      </c>
      <c r="F1184">
        <v>4</v>
      </c>
      <c r="G1184">
        <v>6.8780000000000001</v>
      </c>
      <c r="H1184" t="s">
        <v>433</v>
      </c>
      <c r="I1184" t="s">
        <v>290</v>
      </c>
      <c r="J1184" t="s">
        <v>334</v>
      </c>
      <c r="K11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4" s="4">
        <f>+IF(LEFT(Tableau_Lancer_la_requête_à_partir_de_DB_TOPZOO[[#This Row],[DO_PIECE]],2)="av",0,F1184)</f>
        <v>4</v>
      </c>
      <c r="M11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4" s="2">
        <f>YEAR(Tableau_Lancer_la_requête_à_partir_de_DB_TOPZOO[[#This Row],[DO_DATE]])</f>
        <v>2013</v>
      </c>
      <c r="O1184" s="4" t="s">
        <v>573</v>
      </c>
      <c r="P1184" s="5" t="str">
        <f>LEFT(Tableau_Lancer_la_requête_à_partir_de_DB_TOPZOO[[#This Row],[CT_CODEPOSTAL]],2)</f>
        <v>75</v>
      </c>
      <c r="Q1184" s="5">
        <f>IF(SUMPRODUCT((B$2:B1184=B1184)*(C$2:C1184=C1184))&gt;1,0,1)</f>
        <v>0</v>
      </c>
      <c r="R1184" s="5" t="str">
        <f>LEFT(Tableau_Lancer_la_requête_à_partir_de_DB_TOPZOO[[#This Row],[DO_PIECE]],2)</f>
        <v>FA</v>
      </c>
    </row>
    <row r="1185" spans="1:18" x14ac:dyDescent="0.25">
      <c r="A1185" s="5" t="s">
        <v>429</v>
      </c>
      <c r="B1185" t="s">
        <v>416</v>
      </c>
      <c r="C1185" t="s">
        <v>268</v>
      </c>
      <c r="D1185" s="1">
        <v>41288</v>
      </c>
      <c r="E1185" t="s">
        <v>32</v>
      </c>
      <c r="F1185">
        <v>4</v>
      </c>
      <c r="G1185">
        <v>6.8780000000000001</v>
      </c>
      <c r="H1185" t="s">
        <v>433</v>
      </c>
      <c r="I1185" t="s">
        <v>290</v>
      </c>
      <c r="J1185" t="s">
        <v>334</v>
      </c>
      <c r="K11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5" s="4">
        <f>+IF(LEFT(Tableau_Lancer_la_requête_à_partir_de_DB_TOPZOO[[#This Row],[DO_PIECE]],2)="av",0,F1185)</f>
        <v>4</v>
      </c>
      <c r="M11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5" s="2">
        <f>YEAR(Tableau_Lancer_la_requête_à_partir_de_DB_TOPZOO[[#This Row],[DO_DATE]])</f>
        <v>2013</v>
      </c>
      <c r="O1185" s="4" t="s">
        <v>574</v>
      </c>
      <c r="P1185" s="5" t="str">
        <f>LEFT(Tableau_Lancer_la_requête_à_partir_de_DB_TOPZOO[[#This Row],[CT_CODEPOSTAL]],2)</f>
        <v>75</v>
      </c>
      <c r="Q1185" s="5">
        <f>IF(SUMPRODUCT((B$2:B1185=B1185)*(C$2:C1185=C1185))&gt;1,0,1)</f>
        <v>0</v>
      </c>
      <c r="R1185" s="5" t="str">
        <f>LEFT(Tableau_Lancer_la_requête_à_partir_de_DB_TOPZOO[[#This Row],[DO_PIECE]],2)</f>
        <v>FA</v>
      </c>
    </row>
    <row r="1186" spans="1:18" x14ac:dyDescent="0.25">
      <c r="A1186" s="5" t="s">
        <v>429</v>
      </c>
      <c r="B1186" t="s">
        <v>416</v>
      </c>
      <c r="C1186" t="s">
        <v>268</v>
      </c>
      <c r="D1186" s="1">
        <v>41288</v>
      </c>
      <c r="E1186" t="s">
        <v>52</v>
      </c>
      <c r="F1186">
        <v>4</v>
      </c>
      <c r="G1186">
        <v>15.352</v>
      </c>
      <c r="H1186" t="s">
        <v>433</v>
      </c>
      <c r="I1186" t="s">
        <v>290</v>
      </c>
      <c r="J1186" t="s">
        <v>334</v>
      </c>
      <c r="K11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6" s="4">
        <f>+IF(LEFT(Tableau_Lancer_la_requête_à_partir_de_DB_TOPZOO[[#This Row],[DO_PIECE]],2)="av",0,F1186)</f>
        <v>4</v>
      </c>
      <c r="M11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6" s="2">
        <f>YEAR(Tableau_Lancer_la_requête_à_partir_de_DB_TOPZOO[[#This Row],[DO_DATE]])</f>
        <v>2013</v>
      </c>
      <c r="O1186" s="4" t="s">
        <v>492</v>
      </c>
      <c r="P1186" s="5" t="str">
        <f>LEFT(Tableau_Lancer_la_requête_à_partir_de_DB_TOPZOO[[#This Row],[CT_CODEPOSTAL]],2)</f>
        <v>75</v>
      </c>
      <c r="Q1186" s="5">
        <f>IF(SUMPRODUCT((B$2:B1186=B1186)*(C$2:C1186=C1186))&gt;1,0,1)</f>
        <v>0</v>
      </c>
      <c r="R1186" s="5" t="str">
        <f>LEFT(Tableau_Lancer_la_requête_à_partir_de_DB_TOPZOO[[#This Row],[DO_PIECE]],2)</f>
        <v>FA</v>
      </c>
    </row>
    <row r="1187" spans="1:18" x14ac:dyDescent="0.25">
      <c r="A1187" s="5" t="s">
        <v>429</v>
      </c>
      <c r="B1187" t="s">
        <v>416</v>
      </c>
      <c r="C1187" t="s">
        <v>268</v>
      </c>
      <c r="D1187" s="1">
        <v>41288</v>
      </c>
      <c r="E1187" t="s">
        <v>83</v>
      </c>
      <c r="F1187">
        <v>4</v>
      </c>
      <c r="G1187">
        <v>15.352</v>
      </c>
      <c r="H1187" t="s">
        <v>433</v>
      </c>
      <c r="I1187" t="s">
        <v>290</v>
      </c>
      <c r="J1187" t="s">
        <v>334</v>
      </c>
      <c r="K11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7" s="4">
        <f>+IF(LEFT(Tableau_Lancer_la_requête_à_partir_de_DB_TOPZOO[[#This Row],[DO_PIECE]],2)="av",0,F1187)</f>
        <v>4</v>
      </c>
      <c r="M11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7" s="2">
        <f>YEAR(Tableau_Lancer_la_requête_à_partir_de_DB_TOPZOO[[#This Row],[DO_DATE]])</f>
        <v>2013</v>
      </c>
      <c r="O1187" s="4" t="s">
        <v>491</v>
      </c>
      <c r="P1187" s="5" t="str">
        <f>LEFT(Tableau_Lancer_la_requête_à_partir_de_DB_TOPZOO[[#This Row],[CT_CODEPOSTAL]],2)</f>
        <v>75</v>
      </c>
      <c r="Q1187" s="5">
        <f>IF(SUMPRODUCT((B$2:B1187=B1187)*(C$2:C1187=C1187))&gt;1,0,1)</f>
        <v>0</v>
      </c>
      <c r="R1187" s="5" t="str">
        <f>LEFT(Tableau_Lancer_la_requête_à_partir_de_DB_TOPZOO[[#This Row],[DO_PIECE]],2)</f>
        <v>FA</v>
      </c>
    </row>
    <row r="1188" spans="1:18" x14ac:dyDescent="0.25">
      <c r="A1188" s="5" t="s">
        <v>429</v>
      </c>
      <c r="B1188" t="s">
        <v>416</v>
      </c>
      <c r="C1188" t="s">
        <v>268</v>
      </c>
      <c r="D1188" s="1">
        <v>41288</v>
      </c>
      <c r="E1188" t="s">
        <v>31</v>
      </c>
      <c r="F1188">
        <v>6</v>
      </c>
      <c r="G1188">
        <v>23.027999999999999</v>
      </c>
      <c r="H1188" t="s">
        <v>433</v>
      </c>
      <c r="I1188" t="s">
        <v>290</v>
      </c>
      <c r="J1188" t="s">
        <v>334</v>
      </c>
      <c r="K11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8" s="4">
        <f>+IF(LEFT(Tableau_Lancer_la_requête_à_partir_de_DB_TOPZOO[[#This Row],[DO_PIECE]],2)="av",0,F1188)</f>
        <v>6</v>
      </c>
      <c r="M11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8" s="2">
        <f>YEAR(Tableau_Lancer_la_requête_à_partir_de_DB_TOPZOO[[#This Row],[DO_DATE]])</f>
        <v>2013</v>
      </c>
      <c r="O1188" s="4" t="s">
        <v>490</v>
      </c>
      <c r="P1188" s="5" t="str">
        <f>LEFT(Tableau_Lancer_la_requête_à_partir_de_DB_TOPZOO[[#This Row],[CT_CODEPOSTAL]],2)</f>
        <v>75</v>
      </c>
      <c r="Q1188" s="5">
        <f>IF(SUMPRODUCT((B$2:B1188=B1188)*(C$2:C1188=C1188))&gt;1,0,1)</f>
        <v>0</v>
      </c>
      <c r="R1188" s="5" t="str">
        <f>LEFT(Tableau_Lancer_la_requête_à_partir_de_DB_TOPZOO[[#This Row],[DO_PIECE]],2)</f>
        <v>FA</v>
      </c>
    </row>
    <row r="1189" spans="1:18" x14ac:dyDescent="0.25">
      <c r="A1189" s="5" t="s">
        <v>429</v>
      </c>
      <c r="B1189" t="s">
        <v>416</v>
      </c>
      <c r="C1189" t="s">
        <v>268</v>
      </c>
      <c r="D1189" s="1">
        <v>41288</v>
      </c>
      <c r="E1189" t="s">
        <v>93</v>
      </c>
      <c r="F1189">
        <v>5</v>
      </c>
      <c r="G1189">
        <v>29.117999999999999</v>
      </c>
      <c r="H1189" t="s">
        <v>433</v>
      </c>
      <c r="I1189" t="s">
        <v>290</v>
      </c>
      <c r="J1189" t="s">
        <v>334</v>
      </c>
      <c r="K11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89" s="4">
        <f>+IF(LEFT(Tableau_Lancer_la_requête_à_partir_de_DB_TOPZOO[[#This Row],[DO_PIECE]],2)="av",0,F1189)</f>
        <v>5</v>
      </c>
      <c r="M11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89" s="2">
        <f>YEAR(Tableau_Lancer_la_requête_à_partir_de_DB_TOPZOO[[#This Row],[DO_DATE]])</f>
        <v>2013</v>
      </c>
      <c r="O1189" s="4" t="s">
        <v>584</v>
      </c>
      <c r="P1189" s="5" t="str">
        <f>LEFT(Tableau_Lancer_la_requête_à_partir_de_DB_TOPZOO[[#This Row],[CT_CODEPOSTAL]],2)</f>
        <v>75</v>
      </c>
      <c r="Q1189" s="5">
        <f>IF(SUMPRODUCT((B$2:B1189=B1189)*(C$2:C1189=C1189))&gt;1,0,1)</f>
        <v>0</v>
      </c>
      <c r="R1189" s="5" t="str">
        <f>LEFT(Tableau_Lancer_la_requête_à_partir_de_DB_TOPZOO[[#This Row],[DO_PIECE]],2)</f>
        <v>FA</v>
      </c>
    </row>
    <row r="1190" spans="1:18" x14ac:dyDescent="0.25">
      <c r="A1190" s="5" t="s">
        <v>429</v>
      </c>
      <c r="B1190" t="s">
        <v>416</v>
      </c>
      <c r="C1190" t="s">
        <v>269</v>
      </c>
      <c r="D1190" s="1">
        <v>41292</v>
      </c>
      <c r="E1190" t="s">
        <v>179</v>
      </c>
      <c r="F1190">
        <v>5</v>
      </c>
      <c r="G1190">
        <v>86.308000000000007</v>
      </c>
      <c r="H1190" t="s">
        <v>433</v>
      </c>
      <c r="I1190" t="s">
        <v>290</v>
      </c>
      <c r="J1190" t="s">
        <v>334</v>
      </c>
      <c r="K11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0" s="4">
        <f>+IF(LEFT(Tableau_Lancer_la_requête_à_partir_de_DB_TOPZOO[[#This Row],[DO_PIECE]],2)="av",0,F1190)</f>
        <v>5</v>
      </c>
      <c r="M11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0" s="2">
        <f>YEAR(Tableau_Lancer_la_requête_à_partir_de_DB_TOPZOO[[#This Row],[DO_DATE]])</f>
        <v>2013</v>
      </c>
      <c r="O1190" s="4" t="s">
        <v>459</v>
      </c>
      <c r="P1190" s="5" t="str">
        <f>LEFT(Tableau_Lancer_la_requête_à_partir_de_DB_TOPZOO[[#This Row],[CT_CODEPOSTAL]],2)</f>
        <v>75</v>
      </c>
      <c r="Q1190" s="5">
        <f>IF(SUMPRODUCT((B$2:B1190=B1190)*(C$2:C1190=C1190))&gt;1,0,1)</f>
        <v>1</v>
      </c>
      <c r="R1190" s="5" t="str">
        <f>LEFT(Tableau_Lancer_la_requête_à_partir_de_DB_TOPZOO[[#This Row],[DO_PIECE]],2)</f>
        <v>FA</v>
      </c>
    </row>
    <row r="1191" spans="1:18" x14ac:dyDescent="0.25">
      <c r="A1191" s="5" t="s">
        <v>429</v>
      </c>
      <c r="B1191" t="s">
        <v>416</v>
      </c>
      <c r="C1191" t="s">
        <v>269</v>
      </c>
      <c r="D1191" s="1">
        <v>41292</v>
      </c>
      <c r="E1191" t="s">
        <v>179</v>
      </c>
      <c r="F1191">
        <v>1</v>
      </c>
      <c r="G1191">
        <v>0</v>
      </c>
      <c r="H1191" t="s">
        <v>433</v>
      </c>
      <c r="I1191" t="s">
        <v>290</v>
      </c>
      <c r="J1191" t="s">
        <v>334</v>
      </c>
      <c r="K11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1" s="4">
        <f>+IF(LEFT(Tableau_Lancer_la_requête_à_partir_de_DB_TOPZOO[[#This Row],[DO_PIECE]],2)="av",0,F1191)</f>
        <v>1</v>
      </c>
      <c r="M11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1" s="2">
        <f>YEAR(Tableau_Lancer_la_requête_à_partir_de_DB_TOPZOO[[#This Row],[DO_DATE]])</f>
        <v>2013</v>
      </c>
      <c r="O1191" s="4" t="s">
        <v>459</v>
      </c>
      <c r="P1191" s="5" t="str">
        <f>LEFT(Tableau_Lancer_la_requête_à_partir_de_DB_TOPZOO[[#This Row],[CT_CODEPOSTAL]],2)</f>
        <v>75</v>
      </c>
      <c r="Q1191" s="5">
        <f>IF(SUMPRODUCT((B$2:B1191=B1191)*(C$2:C1191=C1191))&gt;1,0,1)</f>
        <v>0</v>
      </c>
      <c r="R1191" s="5" t="str">
        <f>LEFT(Tableau_Lancer_la_requête_à_partir_de_DB_TOPZOO[[#This Row],[DO_PIECE]],2)</f>
        <v>FA</v>
      </c>
    </row>
    <row r="1192" spans="1:18" x14ac:dyDescent="0.25">
      <c r="A1192" s="5" t="s">
        <v>429</v>
      </c>
      <c r="B1192" t="s">
        <v>416</v>
      </c>
      <c r="C1192" t="s">
        <v>269</v>
      </c>
      <c r="D1192" s="1">
        <v>41292</v>
      </c>
      <c r="E1192" t="s">
        <v>130</v>
      </c>
      <c r="F1192">
        <v>1</v>
      </c>
      <c r="G1192">
        <v>20.254000000000001</v>
      </c>
      <c r="H1192" t="s">
        <v>433</v>
      </c>
      <c r="I1192" t="s">
        <v>290</v>
      </c>
      <c r="J1192" t="s">
        <v>334</v>
      </c>
      <c r="K11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2" s="4">
        <f>+IF(LEFT(Tableau_Lancer_la_requête_à_partir_de_DB_TOPZOO[[#This Row],[DO_PIECE]],2)="av",0,F1192)</f>
        <v>1</v>
      </c>
      <c r="M11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2" s="2">
        <f>YEAR(Tableau_Lancer_la_requête_à_partir_de_DB_TOPZOO[[#This Row],[DO_DATE]])</f>
        <v>2013</v>
      </c>
      <c r="O1192" s="4" t="s">
        <v>505</v>
      </c>
      <c r="P1192" s="5" t="str">
        <f>LEFT(Tableau_Lancer_la_requête_à_partir_de_DB_TOPZOO[[#This Row],[CT_CODEPOSTAL]],2)</f>
        <v>75</v>
      </c>
      <c r="Q1192" s="5">
        <f>IF(SUMPRODUCT((B$2:B1192=B1192)*(C$2:C1192=C1192))&gt;1,0,1)</f>
        <v>0</v>
      </c>
      <c r="R1192" s="5" t="str">
        <f>LEFT(Tableau_Lancer_la_requête_à_partir_de_DB_TOPZOO[[#This Row],[DO_PIECE]],2)</f>
        <v>FA</v>
      </c>
    </row>
    <row r="1193" spans="1:18" x14ac:dyDescent="0.25">
      <c r="A1193" s="5" t="s">
        <v>429</v>
      </c>
      <c r="B1193" t="s">
        <v>416</v>
      </c>
      <c r="C1193" t="s">
        <v>269</v>
      </c>
      <c r="D1193" s="1">
        <v>41292</v>
      </c>
      <c r="E1193" t="s">
        <v>215</v>
      </c>
      <c r="F1193">
        <v>1</v>
      </c>
      <c r="G1193">
        <v>24.567</v>
      </c>
      <c r="H1193" t="s">
        <v>433</v>
      </c>
      <c r="I1193" t="s">
        <v>290</v>
      </c>
      <c r="J1193" t="s">
        <v>334</v>
      </c>
      <c r="K11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3" s="4">
        <f>+IF(LEFT(Tableau_Lancer_la_requête_à_partir_de_DB_TOPZOO[[#This Row],[DO_PIECE]],2)="av",0,F1193)</f>
        <v>1</v>
      </c>
      <c r="M11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3" s="2">
        <f>YEAR(Tableau_Lancer_la_requête_à_partir_de_DB_TOPZOO[[#This Row],[DO_DATE]])</f>
        <v>2013</v>
      </c>
      <c r="O1193" s="4" t="s">
        <v>670</v>
      </c>
      <c r="P1193" s="5" t="str">
        <f>LEFT(Tableau_Lancer_la_requête_à_partir_de_DB_TOPZOO[[#This Row],[CT_CODEPOSTAL]],2)</f>
        <v>75</v>
      </c>
      <c r="Q1193" s="5">
        <f>IF(SUMPRODUCT((B$2:B1193=B1193)*(C$2:C1193=C1193))&gt;1,0,1)</f>
        <v>0</v>
      </c>
      <c r="R1193" s="5" t="str">
        <f>LEFT(Tableau_Lancer_la_requête_à_partir_de_DB_TOPZOO[[#This Row],[DO_PIECE]],2)</f>
        <v>FA</v>
      </c>
    </row>
    <row r="1194" spans="1:18" x14ac:dyDescent="0.25">
      <c r="A1194" s="5" t="s">
        <v>429</v>
      </c>
      <c r="B1194" t="s">
        <v>416</v>
      </c>
      <c r="C1194" t="s">
        <v>269</v>
      </c>
      <c r="D1194" s="1">
        <v>41292</v>
      </c>
      <c r="E1194" t="s">
        <v>46</v>
      </c>
      <c r="F1194">
        <v>1</v>
      </c>
      <c r="G1194">
        <v>24.567</v>
      </c>
      <c r="H1194" t="s">
        <v>433</v>
      </c>
      <c r="I1194" t="s">
        <v>290</v>
      </c>
      <c r="J1194" t="s">
        <v>334</v>
      </c>
      <c r="K11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4" s="4">
        <f>+IF(LEFT(Tableau_Lancer_la_requête_à_partir_de_DB_TOPZOO[[#This Row],[DO_PIECE]],2)="av",0,F1194)</f>
        <v>1</v>
      </c>
      <c r="M11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4" s="2">
        <f>YEAR(Tableau_Lancer_la_requête_à_partir_de_DB_TOPZOO[[#This Row],[DO_DATE]])</f>
        <v>2013</v>
      </c>
      <c r="O1194" s="4" t="s">
        <v>458</v>
      </c>
      <c r="P1194" s="5" t="str">
        <f>LEFT(Tableau_Lancer_la_requête_à_partir_de_DB_TOPZOO[[#This Row],[CT_CODEPOSTAL]],2)</f>
        <v>75</v>
      </c>
      <c r="Q1194" s="5">
        <f>IF(SUMPRODUCT((B$2:B1194=B1194)*(C$2:C1194=C1194))&gt;1,0,1)</f>
        <v>0</v>
      </c>
      <c r="R1194" s="5" t="str">
        <f>LEFT(Tableau_Lancer_la_requête_à_partir_de_DB_TOPZOO[[#This Row],[DO_PIECE]],2)</f>
        <v>FA</v>
      </c>
    </row>
    <row r="1195" spans="1:18" x14ac:dyDescent="0.25">
      <c r="A1195" s="5" t="s">
        <v>429</v>
      </c>
      <c r="B1195" t="s">
        <v>416</v>
      </c>
      <c r="C1195" t="s">
        <v>269</v>
      </c>
      <c r="D1195" s="1">
        <v>41292</v>
      </c>
      <c r="E1195" t="s">
        <v>98</v>
      </c>
      <c r="F1195">
        <v>5</v>
      </c>
      <c r="G1195">
        <v>86.308000000000007</v>
      </c>
      <c r="H1195" t="s">
        <v>433</v>
      </c>
      <c r="I1195" t="s">
        <v>290</v>
      </c>
      <c r="J1195" t="s">
        <v>334</v>
      </c>
      <c r="K11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5" s="4">
        <f>+IF(LEFT(Tableau_Lancer_la_requête_à_partir_de_DB_TOPZOO[[#This Row],[DO_PIECE]],2)="av",0,F1195)</f>
        <v>5</v>
      </c>
      <c r="M11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5" s="2">
        <f>YEAR(Tableau_Lancer_la_requête_à_partir_de_DB_TOPZOO[[#This Row],[DO_DATE]])</f>
        <v>2013</v>
      </c>
      <c r="O1195" s="4" t="s">
        <v>460</v>
      </c>
      <c r="P1195" s="5" t="str">
        <f>LEFT(Tableau_Lancer_la_requête_à_partir_de_DB_TOPZOO[[#This Row],[CT_CODEPOSTAL]],2)</f>
        <v>75</v>
      </c>
      <c r="Q1195" s="5">
        <f>IF(SUMPRODUCT((B$2:B1195=B1195)*(C$2:C1195=C1195))&gt;1,0,1)</f>
        <v>0</v>
      </c>
      <c r="R1195" s="5" t="str">
        <f>LEFT(Tableau_Lancer_la_requête_à_partir_de_DB_TOPZOO[[#This Row],[DO_PIECE]],2)</f>
        <v>FA</v>
      </c>
    </row>
    <row r="1196" spans="1:18" x14ac:dyDescent="0.25">
      <c r="A1196" s="5" t="s">
        <v>429</v>
      </c>
      <c r="B1196" t="s">
        <v>416</v>
      </c>
      <c r="C1196" t="s">
        <v>269</v>
      </c>
      <c r="D1196" s="1">
        <v>41292</v>
      </c>
      <c r="E1196" t="s">
        <v>98</v>
      </c>
      <c r="F1196">
        <v>1</v>
      </c>
      <c r="G1196">
        <v>0</v>
      </c>
      <c r="H1196" t="s">
        <v>433</v>
      </c>
      <c r="I1196" t="s">
        <v>290</v>
      </c>
      <c r="J1196" t="s">
        <v>334</v>
      </c>
      <c r="K11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6" s="4">
        <f>+IF(LEFT(Tableau_Lancer_la_requête_à_partir_de_DB_TOPZOO[[#This Row],[DO_PIECE]],2)="av",0,F1196)</f>
        <v>1</v>
      </c>
      <c r="M11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6" s="2">
        <f>YEAR(Tableau_Lancer_la_requête_à_partir_de_DB_TOPZOO[[#This Row],[DO_DATE]])</f>
        <v>2013</v>
      </c>
      <c r="O1196" s="4" t="s">
        <v>460</v>
      </c>
      <c r="P1196" s="5" t="str">
        <f>LEFT(Tableau_Lancer_la_requête_à_partir_de_DB_TOPZOO[[#This Row],[CT_CODEPOSTAL]],2)</f>
        <v>75</v>
      </c>
      <c r="Q1196" s="5">
        <f>IF(SUMPRODUCT((B$2:B1196=B1196)*(C$2:C1196=C1196))&gt;1,0,1)</f>
        <v>0</v>
      </c>
      <c r="R1196" s="5" t="str">
        <f>LEFT(Tableau_Lancer_la_requête_à_partir_de_DB_TOPZOO[[#This Row],[DO_PIECE]],2)</f>
        <v>FA</v>
      </c>
    </row>
    <row r="1197" spans="1:18" x14ac:dyDescent="0.25">
      <c r="A1197" s="5" t="s">
        <v>429</v>
      </c>
      <c r="B1197" t="s">
        <v>416</v>
      </c>
      <c r="C1197" t="s">
        <v>269</v>
      </c>
      <c r="D1197" s="1">
        <v>41292</v>
      </c>
      <c r="E1197" t="s">
        <v>264</v>
      </c>
      <c r="F1197">
        <v>6</v>
      </c>
      <c r="G1197">
        <v>129.38999999999999</v>
      </c>
      <c r="H1197" t="s">
        <v>433</v>
      </c>
      <c r="I1197" t="s">
        <v>290</v>
      </c>
      <c r="J1197" t="s">
        <v>334</v>
      </c>
      <c r="K11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7" s="4">
        <f>+IF(LEFT(Tableau_Lancer_la_requête_à_partir_de_DB_TOPZOO[[#This Row],[DO_PIECE]],2)="av",0,F1197)</f>
        <v>6</v>
      </c>
      <c r="M11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7" s="2">
        <f>YEAR(Tableau_Lancer_la_requête_à_partir_de_DB_TOPZOO[[#This Row],[DO_DATE]])</f>
        <v>2013</v>
      </c>
      <c r="O1197" s="4" t="s">
        <v>698</v>
      </c>
      <c r="P1197" s="5" t="str">
        <f>LEFT(Tableau_Lancer_la_requête_à_partir_de_DB_TOPZOO[[#This Row],[CT_CODEPOSTAL]],2)</f>
        <v>75</v>
      </c>
      <c r="Q1197" s="5">
        <f>IF(SUMPRODUCT((B$2:B1197=B1197)*(C$2:C1197=C1197))&gt;1,0,1)</f>
        <v>0</v>
      </c>
      <c r="R1197" s="5" t="str">
        <f>LEFT(Tableau_Lancer_la_requête_à_partir_de_DB_TOPZOO[[#This Row],[DO_PIECE]],2)</f>
        <v>FA</v>
      </c>
    </row>
    <row r="1198" spans="1:18" x14ac:dyDescent="0.25">
      <c r="A1198" s="5" t="s">
        <v>429</v>
      </c>
      <c r="B1198" t="s">
        <v>416</v>
      </c>
      <c r="C1198" t="s">
        <v>269</v>
      </c>
      <c r="D1198" s="1">
        <v>41292</v>
      </c>
      <c r="E1198" t="s">
        <v>99</v>
      </c>
      <c r="F1198">
        <v>6</v>
      </c>
      <c r="G1198">
        <v>129.38999999999999</v>
      </c>
      <c r="H1198" t="s">
        <v>433</v>
      </c>
      <c r="I1198" t="s">
        <v>290</v>
      </c>
      <c r="J1198" t="s">
        <v>334</v>
      </c>
      <c r="K11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8" s="4">
        <f>+IF(LEFT(Tableau_Lancer_la_requête_à_partir_de_DB_TOPZOO[[#This Row],[DO_PIECE]],2)="av",0,F1198)</f>
        <v>6</v>
      </c>
      <c r="M11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8" s="2">
        <f>YEAR(Tableau_Lancer_la_requête_à_partir_de_DB_TOPZOO[[#This Row],[DO_DATE]])</f>
        <v>2013</v>
      </c>
      <c r="O1198" s="4" t="s">
        <v>461</v>
      </c>
      <c r="P1198" s="5" t="str">
        <f>LEFT(Tableau_Lancer_la_requête_à_partir_de_DB_TOPZOO[[#This Row],[CT_CODEPOSTAL]],2)</f>
        <v>75</v>
      </c>
      <c r="Q1198" s="5">
        <f>IF(SUMPRODUCT((B$2:B1198=B1198)*(C$2:C1198=C1198))&gt;1,0,1)</f>
        <v>0</v>
      </c>
      <c r="R1198" s="5" t="str">
        <f>LEFT(Tableau_Lancer_la_requête_à_partir_de_DB_TOPZOO[[#This Row],[DO_PIECE]],2)</f>
        <v>FA</v>
      </c>
    </row>
    <row r="1199" spans="1:18" x14ac:dyDescent="0.25">
      <c r="A1199" s="5" t="s">
        <v>429</v>
      </c>
      <c r="B1199" t="s">
        <v>416</v>
      </c>
      <c r="C1199" t="s">
        <v>269</v>
      </c>
      <c r="D1199" s="1">
        <v>41292</v>
      </c>
      <c r="E1199" t="s">
        <v>65</v>
      </c>
      <c r="F1199">
        <v>2</v>
      </c>
      <c r="G1199">
        <v>37.049999999999997</v>
      </c>
      <c r="H1199" t="s">
        <v>433</v>
      </c>
      <c r="I1199" t="s">
        <v>290</v>
      </c>
      <c r="J1199" t="s">
        <v>334</v>
      </c>
      <c r="K11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199" s="4">
        <f>+IF(LEFT(Tableau_Lancer_la_requête_à_partir_de_DB_TOPZOO[[#This Row],[DO_PIECE]],2)="av",0,F1199)</f>
        <v>2</v>
      </c>
      <c r="M11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199" s="2">
        <f>YEAR(Tableau_Lancer_la_requête_à_partir_de_DB_TOPZOO[[#This Row],[DO_DATE]])</f>
        <v>2013</v>
      </c>
      <c r="O1199" s="4" t="s">
        <v>602</v>
      </c>
      <c r="P1199" s="5" t="str">
        <f>LEFT(Tableau_Lancer_la_requête_à_partir_de_DB_TOPZOO[[#This Row],[CT_CODEPOSTAL]],2)</f>
        <v>75</v>
      </c>
      <c r="Q1199" s="5">
        <f>IF(SUMPRODUCT((B$2:B1199=B1199)*(C$2:C1199=C1199))&gt;1,0,1)</f>
        <v>0</v>
      </c>
      <c r="R1199" s="5" t="str">
        <f>LEFT(Tableau_Lancer_la_requête_à_partir_de_DB_TOPZOO[[#This Row],[DO_PIECE]],2)</f>
        <v>FA</v>
      </c>
    </row>
    <row r="1200" spans="1:18" x14ac:dyDescent="0.25">
      <c r="A1200" s="5" t="s">
        <v>429</v>
      </c>
      <c r="B1200" t="s">
        <v>416</v>
      </c>
      <c r="C1200" t="s">
        <v>269</v>
      </c>
      <c r="D1200" s="1">
        <v>41292</v>
      </c>
      <c r="E1200" t="s">
        <v>145</v>
      </c>
      <c r="F1200">
        <v>2</v>
      </c>
      <c r="G1200">
        <v>45.676000000000002</v>
      </c>
      <c r="H1200" t="s">
        <v>433</v>
      </c>
      <c r="I1200" t="s">
        <v>290</v>
      </c>
      <c r="J1200" t="s">
        <v>334</v>
      </c>
      <c r="K12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0" s="4">
        <f>+IF(LEFT(Tableau_Lancer_la_requête_à_partir_de_DB_TOPZOO[[#This Row],[DO_PIECE]],2)="av",0,F1200)</f>
        <v>2</v>
      </c>
      <c r="M12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0" s="2">
        <f>YEAR(Tableau_Lancer_la_requête_à_partir_de_DB_TOPZOO[[#This Row],[DO_DATE]])</f>
        <v>2013</v>
      </c>
      <c r="O1200" s="4" t="s">
        <v>603</v>
      </c>
      <c r="P1200" s="5" t="str">
        <f>LEFT(Tableau_Lancer_la_requête_à_partir_de_DB_TOPZOO[[#This Row],[CT_CODEPOSTAL]],2)</f>
        <v>75</v>
      </c>
      <c r="Q1200" s="5">
        <f>IF(SUMPRODUCT((B$2:B1200=B1200)*(C$2:C1200=C1200))&gt;1,0,1)</f>
        <v>0</v>
      </c>
      <c r="R1200" s="5" t="str">
        <f>LEFT(Tableau_Lancer_la_requête_à_partir_de_DB_TOPZOO[[#This Row],[DO_PIECE]],2)</f>
        <v>FA</v>
      </c>
    </row>
    <row r="1201" spans="1:18" x14ac:dyDescent="0.25">
      <c r="A1201" s="5" t="s">
        <v>429</v>
      </c>
      <c r="B1201" t="s">
        <v>416</v>
      </c>
      <c r="C1201" t="s">
        <v>269</v>
      </c>
      <c r="D1201" s="1">
        <v>41292</v>
      </c>
      <c r="E1201" t="s">
        <v>144</v>
      </c>
      <c r="F1201">
        <v>2</v>
      </c>
      <c r="G1201">
        <v>54.320999999999998</v>
      </c>
      <c r="H1201" t="s">
        <v>433</v>
      </c>
      <c r="I1201" t="s">
        <v>290</v>
      </c>
      <c r="J1201" t="s">
        <v>334</v>
      </c>
      <c r="K12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1" s="4">
        <f>+IF(LEFT(Tableau_Lancer_la_requête_à_partir_de_DB_TOPZOO[[#This Row],[DO_PIECE]],2)="av",0,F1201)</f>
        <v>2</v>
      </c>
      <c r="M12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1" s="2">
        <f>YEAR(Tableau_Lancer_la_requête_à_partir_de_DB_TOPZOO[[#This Row],[DO_DATE]])</f>
        <v>2013</v>
      </c>
      <c r="O1201" s="4" t="s">
        <v>604</v>
      </c>
      <c r="P1201" s="5" t="str">
        <f>LEFT(Tableau_Lancer_la_requête_à_partir_de_DB_TOPZOO[[#This Row],[CT_CODEPOSTAL]],2)</f>
        <v>75</v>
      </c>
      <c r="Q1201" s="5">
        <f>IF(SUMPRODUCT((B$2:B1201=B1201)*(C$2:C1201=C1201))&gt;1,0,1)</f>
        <v>0</v>
      </c>
      <c r="R1201" s="5" t="str">
        <f>LEFT(Tableau_Lancer_la_requête_à_partir_de_DB_TOPZOO[[#This Row],[DO_PIECE]],2)</f>
        <v>FA</v>
      </c>
    </row>
    <row r="1202" spans="1:18" x14ac:dyDescent="0.25">
      <c r="A1202" s="5" t="s">
        <v>429</v>
      </c>
      <c r="B1202" t="s">
        <v>416</v>
      </c>
      <c r="C1202" t="s">
        <v>269</v>
      </c>
      <c r="D1202" s="1">
        <v>41292</v>
      </c>
      <c r="E1202" t="s">
        <v>143</v>
      </c>
      <c r="F1202">
        <v>2</v>
      </c>
      <c r="G1202">
        <v>62.947000000000003</v>
      </c>
      <c r="H1202" t="s">
        <v>433</v>
      </c>
      <c r="I1202" t="s">
        <v>290</v>
      </c>
      <c r="J1202" t="s">
        <v>334</v>
      </c>
      <c r="K12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2" s="4">
        <f>+IF(LEFT(Tableau_Lancer_la_requête_à_partir_de_DB_TOPZOO[[#This Row],[DO_PIECE]],2)="av",0,F1202)</f>
        <v>2</v>
      </c>
      <c r="M12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2" s="2">
        <f>YEAR(Tableau_Lancer_la_requête_à_partir_de_DB_TOPZOO[[#This Row],[DO_DATE]])</f>
        <v>2013</v>
      </c>
      <c r="O1202" s="4" t="s">
        <v>605</v>
      </c>
      <c r="P1202" s="5" t="str">
        <f>LEFT(Tableau_Lancer_la_requête_à_partir_de_DB_TOPZOO[[#This Row],[CT_CODEPOSTAL]],2)</f>
        <v>75</v>
      </c>
      <c r="Q1202" s="5">
        <f>IF(SUMPRODUCT((B$2:B1202=B1202)*(C$2:C1202=C1202))&gt;1,0,1)</f>
        <v>0</v>
      </c>
      <c r="R1202" s="5" t="str">
        <f>LEFT(Tableau_Lancer_la_requête_à_partir_de_DB_TOPZOO[[#This Row],[DO_PIECE]],2)</f>
        <v>FA</v>
      </c>
    </row>
    <row r="1203" spans="1:18" x14ac:dyDescent="0.25">
      <c r="A1203" s="5" t="s">
        <v>429</v>
      </c>
      <c r="B1203" t="s">
        <v>416</v>
      </c>
      <c r="C1203" t="s">
        <v>269</v>
      </c>
      <c r="D1203" s="1">
        <v>41292</v>
      </c>
      <c r="E1203" t="s">
        <v>66</v>
      </c>
      <c r="F1203">
        <v>2</v>
      </c>
      <c r="G1203">
        <v>27.55</v>
      </c>
      <c r="H1203" t="s">
        <v>433</v>
      </c>
      <c r="I1203" t="s">
        <v>290</v>
      </c>
      <c r="J1203" t="s">
        <v>334</v>
      </c>
      <c r="K12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3" s="4">
        <f>+IF(LEFT(Tableau_Lancer_la_requête_à_partir_de_DB_TOPZOO[[#This Row],[DO_PIECE]],2)="av",0,F1203)</f>
        <v>2</v>
      </c>
      <c r="M12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3" s="2">
        <f>YEAR(Tableau_Lancer_la_requête_à_partir_de_DB_TOPZOO[[#This Row],[DO_DATE]])</f>
        <v>2013</v>
      </c>
      <c r="O1203" s="4" t="s">
        <v>676</v>
      </c>
      <c r="P1203" s="5" t="str">
        <f>LEFT(Tableau_Lancer_la_requête_à_partir_de_DB_TOPZOO[[#This Row],[CT_CODEPOSTAL]],2)</f>
        <v>75</v>
      </c>
      <c r="Q1203" s="5">
        <f>IF(SUMPRODUCT((B$2:B1203=B1203)*(C$2:C1203=C1203))&gt;1,0,1)</f>
        <v>0</v>
      </c>
      <c r="R1203" s="5" t="str">
        <f>LEFT(Tableau_Lancer_la_requête_à_partir_de_DB_TOPZOO[[#This Row],[DO_PIECE]],2)</f>
        <v>FA</v>
      </c>
    </row>
    <row r="1204" spans="1:18" x14ac:dyDescent="0.25">
      <c r="A1204" s="5" t="s">
        <v>429</v>
      </c>
      <c r="B1204" t="s">
        <v>416</v>
      </c>
      <c r="C1204" t="s">
        <v>269</v>
      </c>
      <c r="D1204" s="1">
        <v>41292</v>
      </c>
      <c r="E1204" t="s">
        <v>68</v>
      </c>
      <c r="F1204">
        <v>2</v>
      </c>
      <c r="G1204">
        <v>51.813000000000002</v>
      </c>
      <c r="H1204" t="s">
        <v>433</v>
      </c>
      <c r="I1204" t="s">
        <v>290</v>
      </c>
      <c r="J1204" t="s">
        <v>334</v>
      </c>
      <c r="K12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4" s="4">
        <f>+IF(LEFT(Tableau_Lancer_la_requête_à_partir_de_DB_TOPZOO[[#This Row],[DO_PIECE]],2)="av",0,F1204)</f>
        <v>2</v>
      </c>
      <c r="M12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4" s="2">
        <f>YEAR(Tableau_Lancer_la_requête_à_partir_de_DB_TOPZOO[[#This Row],[DO_DATE]])</f>
        <v>2013</v>
      </c>
      <c r="O1204" s="4" t="s">
        <v>674</v>
      </c>
      <c r="P1204" s="5" t="str">
        <f>LEFT(Tableau_Lancer_la_requête_à_partir_de_DB_TOPZOO[[#This Row],[CT_CODEPOSTAL]],2)</f>
        <v>75</v>
      </c>
      <c r="Q1204" s="5">
        <f>IF(SUMPRODUCT((B$2:B1204=B1204)*(C$2:C1204=C1204))&gt;1,0,1)</f>
        <v>0</v>
      </c>
      <c r="R1204" s="5" t="str">
        <f>LEFT(Tableau_Lancer_la_requête_à_partir_de_DB_TOPZOO[[#This Row],[DO_PIECE]],2)</f>
        <v>FA</v>
      </c>
    </row>
    <row r="1205" spans="1:18" x14ac:dyDescent="0.25">
      <c r="A1205" s="5" t="s">
        <v>429</v>
      </c>
      <c r="B1205" t="s">
        <v>416</v>
      </c>
      <c r="C1205" t="s">
        <v>269</v>
      </c>
      <c r="D1205" s="1">
        <v>41292</v>
      </c>
      <c r="E1205" t="s">
        <v>140</v>
      </c>
      <c r="F1205">
        <v>3</v>
      </c>
      <c r="G1205">
        <v>9.0350000000000001</v>
      </c>
      <c r="H1205" t="s">
        <v>433</v>
      </c>
      <c r="I1205" t="s">
        <v>290</v>
      </c>
      <c r="J1205" t="s">
        <v>334</v>
      </c>
      <c r="K12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5" s="4">
        <f>+IF(LEFT(Tableau_Lancer_la_requête_à_partir_de_DB_TOPZOO[[#This Row],[DO_PIECE]],2)="av",0,F1205)</f>
        <v>3</v>
      </c>
      <c r="M12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5" s="2">
        <f>YEAR(Tableau_Lancer_la_requête_à_partir_de_DB_TOPZOO[[#This Row],[DO_DATE]])</f>
        <v>2013</v>
      </c>
      <c r="O1205" s="4" t="s">
        <v>679</v>
      </c>
      <c r="P1205" s="5" t="str">
        <f>LEFT(Tableau_Lancer_la_requête_à_partir_de_DB_TOPZOO[[#This Row],[CT_CODEPOSTAL]],2)</f>
        <v>75</v>
      </c>
      <c r="Q1205" s="5">
        <f>IF(SUMPRODUCT((B$2:B1205=B1205)*(C$2:C1205=C1205))&gt;1,0,1)</f>
        <v>0</v>
      </c>
      <c r="R1205" s="5" t="str">
        <f>LEFT(Tableau_Lancer_la_requête_à_partir_de_DB_TOPZOO[[#This Row],[DO_PIECE]],2)</f>
        <v>FA</v>
      </c>
    </row>
    <row r="1206" spans="1:18" x14ac:dyDescent="0.25">
      <c r="A1206" s="5" t="s">
        <v>429</v>
      </c>
      <c r="B1206" t="s">
        <v>416</v>
      </c>
      <c r="C1206" t="s">
        <v>269</v>
      </c>
      <c r="D1206" s="1">
        <v>41292</v>
      </c>
      <c r="E1206" t="s">
        <v>9</v>
      </c>
      <c r="F1206">
        <v>3</v>
      </c>
      <c r="G1206">
        <v>11.000999999999999</v>
      </c>
      <c r="H1206" t="s">
        <v>433</v>
      </c>
      <c r="I1206" t="s">
        <v>290</v>
      </c>
      <c r="J1206" t="s">
        <v>334</v>
      </c>
      <c r="K12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6" s="4">
        <f>+IF(LEFT(Tableau_Lancer_la_requête_à_partir_de_DB_TOPZOO[[#This Row],[DO_PIECE]],2)="av",0,F1206)</f>
        <v>3</v>
      </c>
      <c r="M12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6" s="2">
        <f>YEAR(Tableau_Lancer_la_requête_à_partir_de_DB_TOPZOO[[#This Row],[DO_DATE]])</f>
        <v>2013</v>
      </c>
      <c r="O1206" s="4" t="s">
        <v>677</v>
      </c>
      <c r="P1206" s="5" t="str">
        <f>LEFT(Tableau_Lancer_la_requête_à_partir_de_DB_TOPZOO[[#This Row],[CT_CODEPOSTAL]],2)</f>
        <v>75</v>
      </c>
      <c r="Q1206" s="5">
        <f>IF(SUMPRODUCT((B$2:B1206=B1206)*(C$2:C1206=C1206))&gt;1,0,1)</f>
        <v>0</v>
      </c>
      <c r="R1206" s="5" t="str">
        <f>LEFT(Tableau_Lancer_la_requête_à_partir_de_DB_TOPZOO[[#This Row],[DO_PIECE]],2)</f>
        <v>FA</v>
      </c>
    </row>
    <row r="1207" spans="1:18" x14ac:dyDescent="0.25">
      <c r="A1207" s="5" t="s">
        <v>429</v>
      </c>
      <c r="B1207" t="s">
        <v>416</v>
      </c>
      <c r="C1207" t="s">
        <v>269</v>
      </c>
      <c r="D1207" s="1">
        <v>41292</v>
      </c>
      <c r="E1207" t="s">
        <v>92</v>
      </c>
      <c r="F1207">
        <v>2</v>
      </c>
      <c r="G1207">
        <v>9.4809999999999999</v>
      </c>
      <c r="H1207" t="s">
        <v>433</v>
      </c>
      <c r="I1207" t="s">
        <v>290</v>
      </c>
      <c r="J1207" t="s">
        <v>334</v>
      </c>
      <c r="K12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7" s="4">
        <f>+IF(LEFT(Tableau_Lancer_la_requête_à_partir_de_DB_TOPZOO[[#This Row],[DO_PIECE]],2)="av",0,F1207)</f>
        <v>2</v>
      </c>
      <c r="M12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7" s="2">
        <f>YEAR(Tableau_Lancer_la_requête_à_partir_de_DB_TOPZOO[[#This Row],[DO_DATE]])</f>
        <v>2013</v>
      </c>
      <c r="O1207" s="4" t="s">
        <v>568</v>
      </c>
      <c r="P1207" s="5" t="str">
        <f>LEFT(Tableau_Lancer_la_requête_à_partir_de_DB_TOPZOO[[#This Row],[CT_CODEPOSTAL]],2)</f>
        <v>75</v>
      </c>
      <c r="Q1207" s="5">
        <f>IF(SUMPRODUCT((B$2:B1207=B1207)*(C$2:C1207=C1207))&gt;1,0,1)</f>
        <v>0</v>
      </c>
      <c r="R1207" s="5" t="str">
        <f>LEFT(Tableau_Lancer_la_requête_à_partir_de_DB_TOPZOO[[#This Row],[DO_PIECE]],2)</f>
        <v>FA</v>
      </c>
    </row>
    <row r="1208" spans="1:18" x14ac:dyDescent="0.25">
      <c r="A1208" s="5" t="s">
        <v>429</v>
      </c>
      <c r="B1208" t="s">
        <v>416</v>
      </c>
      <c r="C1208" t="s">
        <v>269</v>
      </c>
      <c r="D1208" s="1">
        <v>41292</v>
      </c>
      <c r="E1208" t="s">
        <v>56</v>
      </c>
      <c r="F1208">
        <v>2</v>
      </c>
      <c r="G1208">
        <v>8.93</v>
      </c>
      <c r="H1208" t="s">
        <v>433</v>
      </c>
      <c r="I1208" t="s">
        <v>290</v>
      </c>
      <c r="J1208" t="s">
        <v>334</v>
      </c>
      <c r="K12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8" s="4">
        <f>+IF(LEFT(Tableau_Lancer_la_requête_à_partir_de_DB_TOPZOO[[#This Row],[DO_PIECE]],2)="av",0,F1208)</f>
        <v>2</v>
      </c>
      <c r="M12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8" s="2">
        <f>YEAR(Tableau_Lancer_la_requête_à_partir_de_DB_TOPZOO[[#This Row],[DO_DATE]])</f>
        <v>2013</v>
      </c>
      <c r="O1208" s="4" t="s">
        <v>552</v>
      </c>
      <c r="P1208" s="5" t="str">
        <f>LEFT(Tableau_Lancer_la_requête_à_partir_de_DB_TOPZOO[[#This Row],[CT_CODEPOSTAL]],2)</f>
        <v>75</v>
      </c>
      <c r="Q1208" s="5">
        <f>IF(SUMPRODUCT((B$2:B1208=B1208)*(C$2:C1208=C1208))&gt;1,0,1)</f>
        <v>0</v>
      </c>
      <c r="R1208" s="5" t="str">
        <f>LEFT(Tableau_Lancer_la_requête_à_partir_de_DB_TOPZOO[[#This Row],[DO_PIECE]],2)</f>
        <v>FA</v>
      </c>
    </row>
    <row r="1209" spans="1:18" x14ac:dyDescent="0.25">
      <c r="A1209" s="5" t="s">
        <v>429</v>
      </c>
      <c r="B1209" t="s">
        <v>416</v>
      </c>
      <c r="C1209" t="s">
        <v>269</v>
      </c>
      <c r="D1209" s="1">
        <v>41292</v>
      </c>
      <c r="E1209" t="s">
        <v>74</v>
      </c>
      <c r="F1209">
        <v>2</v>
      </c>
      <c r="G1209">
        <v>8.93</v>
      </c>
      <c r="H1209" t="s">
        <v>433</v>
      </c>
      <c r="I1209" t="s">
        <v>290</v>
      </c>
      <c r="J1209" t="s">
        <v>334</v>
      </c>
      <c r="K12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09" s="4">
        <f>+IF(LEFT(Tableau_Lancer_la_requête_à_partir_de_DB_TOPZOO[[#This Row],[DO_PIECE]],2)="av",0,F1209)</f>
        <v>2</v>
      </c>
      <c r="M12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09" s="2">
        <f>YEAR(Tableau_Lancer_la_requête_à_partir_de_DB_TOPZOO[[#This Row],[DO_DATE]])</f>
        <v>2013</v>
      </c>
      <c r="O1209" s="4" t="s">
        <v>553</v>
      </c>
      <c r="P1209" s="5" t="str">
        <f>LEFT(Tableau_Lancer_la_requête_à_partir_de_DB_TOPZOO[[#This Row],[CT_CODEPOSTAL]],2)</f>
        <v>75</v>
      </c>
      <c r="Q1209" s="5">
        <f>IF(SUMPRODUCT((B$2:B1209=B1209)*(C$2:C1209=C1209))&gt;1,0,1)</f>
        <v>0</v>
      </c>
      <c r="R1209" s="5" t="str">
        <f>LEFT(Tableau_Lancer_la_requête_à_partir_de_DB_TOPZOO[[#This Row],[DO_PIECE]],2)</f>
        <v>FA</v>
      </c>
    </row>
    <row r="1210" spans="1:18" x14ac:dyDescent="0.25">
      <c r="A1210" s="5" t="s">
        <v>429</v>
      </c>
      <c r="B1210" t="s">
        <v>416</v>
      </c>
      <c r="C1210" t="s">
        <v>269</v>
      </c>
      <c r="D1210" s="1">
        <v>41292</v>
      </c>
      <c r="E1210" t="s">
        <v>71</v>
      </c>
      <c r="F1210">
        <v>2</v>
      </c>
      <c r="G1210">
        <v>8.93</v>
      </c>
      <c r="H1210" t="s">
        <v>433</v>
      </c>
      <c r="I1210" t="s">
        <v>290</v>
      </c>
      <c r="J1210" t="s">
        <v>334</v>
      </c>
      <c r="K12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0" s="4">
        <f>+IF(LEFT(Tableau_Lancer_la_requête_à_partir_de_DB_TOPZOO[[#This Row],[DO_PIECE]],2)="av",0,F1210)</f>
        <v>2</v>
      </c>
      <c r="M12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0" s="2">
        <f>YEAR(Tableau_Lancer_la_requête_à_partir_de_DB_TOPZOO[[#This Row],[DO_DATE]])</f>
        <v>2013</v>
      </c>
      <c r="O1210" s="4" t="s">
        <v>554</v>
      </c>
      <c r="P1210" s="5" t="str">
        <f>LEFT(Tableau_Lancer_la_requête_à_partir_de_DB_TOPZOO[[#This Row],[CT_CODEPOSTAL]],2)</f>
        <v>75</v>
      </c>
      <c r="Q1210" s="5">
        <f>IF(SUMPRODUCT((B$2:B1210=B1210)*(C$2:C1210=C1210))&gt;1,0,1)</f>
        <v>0</v>
      </c>
      <c r="R1210" s="5" t="str">
        <f>LEFT(Tableau_Lancer_la_requête_à_partir_de_DB_TOPZOO[[#This Row],[DO_PIECE]],2)</f>
        <v>FA</v>
      </c>
    </row>
    <row r="1211" spans="1:18" x14ac:dyDescent="0.25">
      <c r="A1211" s="5" t="s">
        <v>429</v>
      </c>
      <c r="B1211" t="s">
        <v>416</v>
      </c>
      <c r="C1211" t="s">
        <v>269</v>
      </c>
      <c r="D1211" s="1">
        <v>41292</v>
      </c>
      <c r="E1211" t="s">
        <v>44</v>
      </c>
      <c r="F1211">
        <v>1</v>
      </c>
      <c r="G1211">
        <v>8.5500000000000007</v>
      </c>
      <c r="H1211" t="s">
        <v>433</v>
      </c>
      <c r="I1211" t="s">
        <v>290</v>
      </c>
      <c r="J1211" t="s">
        <v>334</v>
      </c>
      <c r="K12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1" s="4">
        <f>+IF(LEFT(Tableau_Lancer_la_requête_à_partir_de_DB_TOPZOO[[#This Row],[DO_PIECE]],2)="av",0,F1211)</f>
        <v>1</v>
      </c>
      <c r="M12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1" s="2">
        <f>YEAR(Tableau_Lancer_la_requête_à_partir_de_DB_TOPZOO[[#This Row],[DO_DATE]])</f>
        <v>2013</v>
      </c>
      <c r="O1211" s="4" t="s">
        <v>543</v>
      </c>
      <c r="P1211" s="5" t="str">
        <f>LEFT(Tableau_Lancer_la_requête_à_partir_de_DB_TOPZOO[[#This Row],[CT_CODEPOSTAL]],2)</f>
        <v>75</v>
      </c>
      <c r="Q1211" s="5">
        <f>IF(SUMPRODUCT((B$2:B1211=B1211)*(C$2:C1211=C1211))&gt;1,0,1)</f>
        <v>0</v>
      </c>
      <c r="R1211" s="5" t="str">
        <f>LEFT(Tableau_Lancer_la_requête_à_partir_de_DB_TOPZOO[[#This Row],[DO_PIECE]],2)</f>
        <v>FA</v>
      </c>
    </row>
    <row r="1212" spans="1:18" x14ac:dyDescent="0.25">
      <c r="A1212" s="5" t="s">
        <v>429</v>
      </c>
      <c r="B1212" t="s">
        <v>416</v>
      </c>
      <c r="C1212" t="s">
        <v>269</v>
      </c>
      <c r="D1212" s="1">
        <v>41292</v>
      </c>
      <c r="E1212" t="s">
        <v>20</v>
      </c>
      <c r="F1212">
        <v>2</v>
      </c>
      <c r="G1212">
        <v>8.5500000000000007</v>
      </c>
      <c r="H1212" t="s">
        <v>433</v>
      </c>
      <c r="I1212" t="s">
        <v>290</v>
      </c>
      <c r="J1212" t="s">
        <v>334</v>
      </c>
      <c r="K12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2" s="4">
        <f>+IF(LEFT(Tableau_Lancer_la_requête_à_partir_de_DB_TOPZOO[[#This Row],[DO_PIECE]],2)="av",0,F1212)</f>
        <v>2</v>
      </c>
      <c r="M12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2" s="2">
        <f>YEAR(Tableau_Lancer_la_requête_à_partir_de_DB_TOPZOO[[#This Row],[DO_DATE]])</f>
        <v>2013</v>
      </c>
      <c r="O1212" s="4" t="s">
        <v>544</v>
      </c>
      <c r="P1212" s="5" t="str">
        <f>LEFT(Tableau_Lancer_la_requête_à_partir_de_DB_TOPZOO[[#This Row],[CT_CODEPOSTAL]],2)</f>
        <v>75</v>
      </c>
      <c r="Q1212" s="5">
        <f>IF(SUMPRODUCT((B$2:B1212=B1212)*(C$2:C1212=C1212))&gt;1,0,1)</f>
        <v>0</v>
      </c>
      <c r="R1212" s="5" t="str">
        <f>LEFT(Tableau_Lancer_la_requête_à_partir_de_DB_TOPZOO[[#This Row],[DO_PIECE]],2)</f>
        <v>FA</v>
      </c>
    </row>
    <row r="1213" spans="1:18" x14ac:dyDescent="0.25">
      <c r="A1213" s="5" t="s">
        <v>429</v>
      </c>
      <c r="B1213" t="s">
        <v>416</v>
      </c>
      <c r="C1213" t="s">
        <v>269</v>
      </c>
      <c r="D1213" s="1">
        <v>41292</v>
      </c>
      <c r="E1213" t="s">
        <v>188</v>
      </c>
      <c r="F1213">
        <v>3</v>
      </c>
      <c r="G1213">
        <v>12.255000000000001</v>
      </c>
      <c r="H1213" t="s">
        <v>433</v>
      </c>
      <c r="I1213" t="s">
        <v>290</v>
      </c>
      <c r="J1213" t="s">
        <v>334</v>
      </c>
      <c r="K12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3" s="4">
        <f>+IF(LEFT(Tableau_Lancer_la_requête_à_partir_de_DB_TOPZOO[[#This Row],[DO_PIECE]],2)="av",0,F1213)</f>
        <v>3</v>
      </c>
      <c r="M12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3" s="2">
        <f>YEAR(Tableau_Lancer_la_requête_à_partir_de_DB_TOPZOO[[#This Row],[DO_DATE]])</f>
        <v>2013</v>
      </c>
      <c r="O1213" s="4" t="s">
        <v>699</v>
      </c>
      <c r="P1213" s="5" t="str">
        <f>LEFT(Tableau_Lancer_la_requête_à_partir_de_DB_TOPZOO[[#This Row],[CT_CODEPOSTAL]],2)</f>
        <v>75</v>
      </c>
      <c r="Q1213" s="5">
        <f>IF(SUMPRODUCT((B$2:B1213=B1213)*(C$2:C1213=C1213))&gt;1,0,1)</f>
        <v>0</v>
      </c>
      <c r="R1213" s="5" t="str">
        <f>LEFT(Tableau_Lancer_la_requête_à_partir_de_DB_TOPZOO[[#This Row],[DO_PIECE]],2)</f>
        <v>FA</v>
      </c>
    </row>
    <row r="1214" spans="1:18" x14ac:dyDescent="0.25">
      <c r="A1214" s="5" t="s">
        <v>429</v>
      </c>
      <c r="B1214" t="s">
        <v>416</v>
      </c>
      <c r="C1214" t="s">
        <v>269</v>
      </c>
      <c r="D1214" s="1">
        <v>41292</v>
      </c>
      <c r="E1214" t="s">
        <v>188</v>
      </c>
      <c r="F1214">
        <v>1</v>
      </c>
      <c r="G1214">
        <v>0</v>
      </c>
      <c r="H1214" t="s">
        <v>433</v>
      </c>
      <c r="I1214" t="s">
        <v>290</v>
      </c>
      <c r="J1214" t="s">
        <v>334</v>
      </c>
      <c r="K12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4" s="4">
        <f>+IF(LEFT(Tableau_Lancer_la_requête_à_partir_de_DB_TOPZOO[[#This Row],[DO_PIECE]],2)="av",0,F1214)</f>
        <v>1</v>
      </c>
      <c r="M12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4" s="2">
        <f>YEAR(Tableau_Lancer_la_requête_à_partir_de_DB_TOPZOO[[#This Row],[DO_DATE]])</f>
        <v>2013</v>
      </c>
      <c r="O1214" s="4" t="s">
        <v>699</v>
      </c>
      <c r="P1214" s="5" t="str">
        <f>LEFT(Tableau_Lancer_la_requête_à_partir_de_DB_TOPZOO[[#This Row],[CT_CODEPOSTAL]],2)</f>
        <v>75</v>
      </c>
      <c r="Q1214" s="5">
        <f>IF(SUMPRODUCT((B$2:B1214=B1214)*(C$2:C1214=C1214))&gt;1,0,1)</f>
        <v>0</v>
      </c>
      <c r="R1214" s="5" t="str">
        <f>LEFT(Tableau_Lancer_la_requête_à_partir_de_DB_TOPZOO[[#This Row],[DO_PIECE]],2)</f>
        <v>FA</v>
      </c>
    </row>
    <row r="1215" spans="1:18" x14ac:dyDescent="0.25">
      <c r="A1215" s="5" t="s">
        <v>429</v>
      </c>
      <c r="B1215" t="s">
        <v>416</v>
      </c>
      <c r="C1215" t="s">
        <v>269</v>
      </c>
      <c r="D1215" s="1">
        <v>41292</v>
      </c>
      <c r="E1215" t="s">
        <v>237</v>
      </c>
      <c r="F1215">
        <v>4</v>
      </c>
      <c r="G1215">
        <v>60.42</v>
      </c>
      <c r="H1215" t="s">
        <v>433</v>
      </c>
      <c r="I1215" t="s">
        <v>290</v>
      </c>
      <c r="J1215" t="s">
        <v>334</v>
      </c>
      <c r="K12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5" s="4">
        <f>+IF(LEFT(Tableau_Lancer_la_requête_à_partir_de_DB_TOPZOO[[#This Row],[DO_PIECE]],2)="av",0,F1215)</f>
        <v>4</v>
      </c>
      <c r="M12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5" s="2">
        <f>YEAR(Tableau_Lancer_la_requête_à_partir_de_DB_TOPZOO[[#This Row],[DO_DATE]])</f>
        <v>2013</v>
      </c>
      <c r="O1215" s="4" t="s">
        <v>681</v>
      </c>
      <c r="P1215" s="5" t="str">
        <f>LEFT(Tableau_Lancer_la_requête_à_partir_de_DB_TOPZOO[[#This Row],[CT_CODEPOSTAL]],2)</f>
        <v>75</v>
      </c>
      <c r="Q1215" s="5">
        <f>IF(SUMPRODUCT((B$2:B1215=B1215)*(C$2:C1215=C1215))&gt;1,0,1)</f>
        <v>0</v>
      </c>
      <c r="R1215" s="5" t="str">
        <f>LEFT(Tableau_Lancer_la_requête_à_partir_de_DB_TOPZOO[[#This Row],[DO_PIECE]],2)</f>
        <v>FA</v>
      </c>
    </row>
    <row r="1216" spans="1:18" x14ac:dyDescent="0.25">
      <c r="A1216" s="5" t="s">
        <v>429</v>
      </c>
      <c r="B1216" t="s">
        <v>416</v>
      </c>
      <c r="C1216" t="s">
        <v>269</v>
      </c>
      <c r="D1216" s="1">
        <v>41292</v>
      </c>
      <c r="E1216" t="s">
        <v>236</v>
      </c>
      <c r="F1216">
        <v>4</v>
      </c>
      <c r="G1216">
        <v>60.42</v>
      </c>
      <c r="H1216" t="s">
        <v>433</v>
      </c>
      <c r="I1216" t="s">
        <v>290</v>
      </c>
      <c r="J1216" t="s">
        <v>334</v>
      </c>
      <c r="K12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6" s="4">
        <f>+IF(LEFT(Tableau_Lancer_la_requête_à_partir_de_DB_TOPZOO[[#This Row],[DO_PIECE]],2)="av",0,F1216)</f>
        <v>4</v>
      </c>
      <c r="M12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6" s="2">
        <f>YEAR(Tableau_Lancer_la_requête_à_partir_de_DB_TOPZOO[[#This Row],[DO_DATE]])</f>
        <v>2013</v>
      </c>
      <c r="O1216" s="4" t="s">
        <v>680</v>
      </c>
      <c r="P1216" s="5" t="str">
        <f>LEFT(Tableau_Lancer_la_requête_à_partir_de_DB_TOPZOO[[#This Row],[CT_CODEPOSTAL]],2)</f>
        <v>75</v>
      </c>
      <c r="Q1216" s="5">
        <f>IF(SUMPRODUCT((B$2:B1216=B1216)*(C$2:C1216=C1216))&gt;1,0,1)</f>
        <v>0</v>
      </c>
      <c r="R1216" s="5" t="str">
        <f>LEFT(Tableau_Lancer_la_requête_à_partir_de_DB_TOPZOO[[#This Row],[DO_PIECE]],2)</f>
        <v>FA</v>
      </c>
    </row>
    <row r="1217" spans="1:18" x14ac:dyDescent="0.25">
      <c r="A1217" s="5" t="s">
        <v>429</v>
      </c>
      <c r="B1217" t="s">
        <v>416</v>
      </c>
      <c r="C1217" t="s">
        <v>269</v>
      </c>
      <c r="D1217" s="1">
        <v>41292</v>
      </c>
      <c r="E1217" t="s">
        <v>27</v>
      </c>
      <c r="F1217">
        <v>6</v>
      </c>
      <c r="G1217">
        <v>51.87</v>
      </c>
      <c r="H1217" t="s">
        <v>433</v>
      </c>
      <c r="I1217" t="s">
        <v>290</v>
      </c>
      <c r="J1217" t="s">
        <v>334</v>
      </c>
      <c r="K12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7" s="4">
        <f>+IF(LEFT(Tableau_Lancer_la_requête_à_partir_de_DB_TOPZOO[[#This Row],[DO_PIECE]],2)="av",0,F1217)</f>
        <v>6</v>
      </c>
      <c r="M12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7" s="2">
        <f>YEAR(Tableau_Lancer_la_requête_à_partir_de_DB_TOPZOO[[#This Row],[DO_DATE]])</f>
        <v>2013</v>
      </c>
      <c r="O1217" s="4" t="s">
        <v>576</v>
      </c>
      <c r="P1217" s="5" t="str">
        <f>LEFT(Tableau_Lancer_la_requête_à_partir_de_DB_TOPZOO[[#This Row],[CT_CODEPOSTAL]],2)</f>
        <v>75</v>
      </c>
      <c r="Q1217" s="5">
        <f>IF(SUMPRODUCT((B$2:B1217=B1217)*(C$2:C1217=C1217))&gt;1,0,1)</f>
        <v>0</v>
      </c>
      <c r="R1217" s="5" t="str">
        <f>LEFT(Tableau_Lancer_la_requête_à_partir_de_DB_TOPZOO[[#This Row],[DO_PIECE]],2)</f>
        <v>FA</v>
      </c>
    </row>
    <row r="1218" spans="1:18" x14ac:dyDescent="0.25">
      <c r="A1218" s="5" t="s">
        <v>429</v>
      </c>
      <c r="B1218" t="s">
        <v>416</v>
      </c>
      <c r="C1218" t="s">
        <v>269</v>
      </c>
      <c r="D1218" s="1">
        <v>41292</v>
      </c>
      <c r="E1218" t="s">
        <v>27</v>
      </c>
      <c r="F1218">
        <v>2</v>
      </c>
      <c r="G1218">
        <v>0</v>
      </c>
      <c r="H1218" t="s">
        <v>433</v>
      </c>
      <c r="I1218" t="s">
        <v>290</v>
      </c>
      <c r="J1218" t="s">
        <v>334</v>
      </c>
      <c r="K12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8" s="4">
        <f>+IF(LEFT(Tableau_Lancer_la_requête_à_partir_de_DB_TOPZOO[[#This Row],[DO_PIECE]],2)="av",0,F1218)</f>
        <v>2</v>
      </c>
      <c r="M12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8" s="2">
        <f>YEAR(Tableau_Lancer_la_requête_à_partir_de_DB_TOPZOO[[#This Row],[DO_DATE]])</f>
        <v>2013</v>
      </c>
      <c r="O1218" s="4" t="s">
        <v>576</v>
      </c>
      <c r="P1218" s="5" t="str">
        <f>LEFT(Tableau_Lancer_la_requête_à_partir_de_DB_TOPZOO[[#This Row],[CT_CODEPOSTAL]],2)</f>
        <v>75</v>
      </c>
      <c r="Q1218" s="5">
        <f>IF(SUMPRODUCT((B$2:B1218=B1218)*(C$2:C1218=C1218))&gt;1,0,1)</f>
        <v>0</v>
      </c>
      <c r="R1218" s="5" t="str">
        <f>LEFT(Tableau_Lancer_la_requête_à_partir_de_DB_TOPZOO[[#This Row],[DO_PIECE]],2)</f>
        <v>FA</v>
      </c>
    </row>
    <row r="1219" spans="1:18" x14ac:dyDescent="0.25">
      <c r="A1219" s="5" t="s">
        <v>429</v>
      </c>
      <c r="B1219" t="s">
        <v>416</v>
      </c>
      <c r="C1219" t="s">
        <v>270</v>
      </c>
      <c r="D1219" s="1">
        <v>41292</v>
      </c>
      <c r="E1219" t="s">
        <v>143</v>
      </c>
      <c r="F1219">
        <v>6</v>
      </c>
      <c r="G1219">
        <v>188.84100000000001</v>
      </c>
      <c r="H1219" t="s">
        <v>433</v>
      </c>
      <c r="I1219" t="s">
        <v>290</v>
      </c>
      <c r="J1219" t="s">
        <v>334</v>
      </c>
      <c r="K12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19" s="4">
        <f>+IF(LEFT(Tableau_Lancer_la_requête_à_partir_de_DB_TOPZOO[[#This Row],[DO_PIECE]],2)="av",0,F1219)</f>
        <v>6</v>
      </c>
      <c r="M12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19" s="2">
        <f>YEAR(Tableau_Lancer_la_requête_à_partir_de_DB_TOPZOO[[#This Row],[DO_DATE]])</f>
        <v>2013</v>
      </c>
      <c r="O1219" s="4" t="s">
        <v>605</v>
      </c>
      <c r="P1219" s="5" t="str">
        <f>LEFT(Tableau_Lancer_la_requête_à_partir_de_DB_TOPZOO[[#This Row],[CT_CODEPOSTAL]],2)</f>
        <v>75</v>
      </c>
      <c r="Q1219" s="5">
        <f>IF(SUMPRODUCT((B$2:B1219=B1219)*(C$2:C1219=C1219))&gt;1,0,1)</f>
        <v>1</v>
      </c>
      <c r="R1219" s="5" t="str">
        <f>LEFT(Tableau_Lancer_la_requête_à_partir_de_DB_TOPZOO[[#This Row],[DO_PIECE]],2)</f>
        <v>FA</v>
      </c>
    </row>
    <row r="1220" spans="1:18" x14ac:dyDescent="0.25">
      <c r="A1220" s="5" t="s">
        <v>429</v>
      </c>
      <c r="B1220" t="s">
        <v>416</v>
      </c>
      <c r="C1220" t="s">
        <v>270</v>
      </c>
      <c r="D1220" s="1">
        <v>41292</v>
      </c>
      <c r="E1220" t="s">
        <v>144</v>
      </c>
      <c r="F1220">
        <v>3</v>
      </c>
      <c r="G1220">
        <v>81.481999999999999</v>
      </c>
      <c r="H1220" t="s">
        <v>433</v>
      </c>
      <c r="I1220" t="s">
        <v>290</v>
      </c>
      <c r="J1220" t="s">
        <v>334</v>
      </c>
      <c r="K12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0" s="4">
        <f>+IF(LEFT(Tableau_Lancer_la_requête_à_partir_de_DB_TOPZOO[[#This Row],[DO_PIECE]],2)="av",0,F1220)</f>
        <v>3</v>
      </c>
      <c r="M12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0" s="2">
        <f>YEAR(Tableau_Lancer_la_requête_à_partir_de_DB_TOPZOO[[#This Row],[DO_DATE]])</f>
        <v>2013</v>
      </c>
      <c r="O1220" s="4" t="s">
        <v>604</v>
      </c>
      <c r="P1220" s="5" t="str">
        <f>LEFT(Tableau_Lancer_la_requête_à_partir_de_DB_TOPZOO[[#This Row],[CT_CODEPOSTAL]],2)</f>
        <v>75</v>
      </c>
      <c r="Q1220" s="5">
        <f>IF(SUMPRODUCT((B$2:B1220=B1220)*(C$2:C1220=C1220))&gt;1,0,1)</f>
        <v>0</v>
      </c>
      <c r="R1220" s="5" t="str">
        <f>LEFT(Tableau_Lancer_la_requête_à_partir_de_DB_TOPZOO[[#This Row],[DO_PIECE]],2)</f>
        <v>FA</v>
      </c>
    </row>
    <row r="1221" spans="1:18" x14ac:dyDescent="0.25">
      <c r="A1221" s="5" t="s">
        <v>429</v>
      </c>
      <c r="B1221" t="s">
        <v>416</v>
      </c>
      <c r="C1221" t="s">
        <v>270</v>
      </c>
      <c r="D1221" s="1">
        <v>41292</v>
      </c>
      <c r="E1221" t="s">
        <v>145</v>
      </c>
      <c r="F1221">
        <v>5</v>
      </c>
      <c r="G1221">
        <v>114.19</v>
      </c>
      <c r="H1221" t="s">
        <v>433</v>
      </c>
      <c r="I1221" t="s">
        <v>290</v>
      </c>
      <c r="J1221" t="s">
        <v>334</v>
      </c>
      <c r="K12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1" s="4">
        <f>+IF(LEFT(Tableau_Lancer_la_requête_à_partir_de_DB_TOPZOO[[#This Row],[DO_PIECE]],2)="av",0,F1221)</f>
        <v>5</v>
      </c>
      <c r="M12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1" s="2">
        <f>YEAR(Tableau_Lancer_la_requête_à_partir_de_DB_TOPZOO[[#This Row],[DO_DATE]])</f>
        <v>2013</v>
      </c>
      <c r="O1221" s="4" t="s">
        <v>603</v>
      </c>
      <c r="P1221" s="5" t="str">
        <f>LEFT(Tableau_Lancer_la_requête_à_partir_de_DB_TOPZOO[[#This Row],[CT_CODEPOSTAL]],2)</f>
        <v>75</v>
      </c>
      <c r="Q1221" s="5">
        <f>IF(SUMPRODUCT((B$2:B1221=B1221)*(C$2:C1221=C1221))&gt;1,0,1)</f>
        <v>0</v>
      </c>
      <c r="R1221" s="5" t="str">
        <f>LEFT(Tableau_Lancer_la_requête_à_partir_de_DB_TOPZOO[[#This Row],[DO_PIECE]],2)</f>
        <v>FA</v>
      </c>
    </row>
    <row r="1222" spans="1:18" x14ac:dyDescent="0.25">
      <c r="A1222" s="5" t="s">
        <v>429</v>
      </c>
      <c r="B1222" t="s">
        <v>416</v>
      </c>
      <c r="C1222" t="s">
        <v>270</v>
      </c>
      <c r="D1222" s="1">
        <v>41292</v>
      </c>
      <c r="E1222" t="s">
        <v>65</v>
      </c>
      <c r="F1222">
        <v>3</v>
      </c>
      <c r="G1222">
        <v>55.575000000000003</v>
      </c>
      <c r="H1222" t="s">
        <v>433</v>
      </c>
      <c r="I1222" t="s">
        <v>290</v>
      </c>
      <c r="J1222" t="s">
        <v>334</v>
      </c>
      <c r="K12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2" s="4">
        <f>+IF(LEFT(Tableau_Lancer_la_requête_à_partir_de_DB_TOPZOO[[#This Row],[DO_PIECE]],2)="av",0,F1222)</f>
        <v>3</v>
      </c>
      <c r="M12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2" s="2">
        <f>YEAR(Tableau_Lancer_la_requête_à_partir_de_DB_TOPZOO[[#This Row],[DO_DATE]])</f>
        <v>2013</v>
      </c>
      <c r="O1222" s="4" t="s">
        <v>602</v>
      </c>
      <c r="P1222" s="5" t="str">
        <f>LEFT(Tableau_Lancer_la_requête_à_partir_de_DB_TOPZOO[[#This Row],[CT_CODEPOSTAL]],2)</f>
        <v>75</v>
      </c>
      <c r="Q1222" s="5">
        <f>IF(SUMPRODUCT((B$2:B1222=B1222)*(C$2:C1222=C1222))&gt;1,0,1)</f>
        <v>0</v>
      </c>
      <c r="R1222" s="5" t="str">
        <f>LEFT(Tableau_Lancer_la_requête_à_partir_de_DB_TOPZOO[[#This Row],[DO_PIECE]],2)</f>
        <v>FA</v>
      </c>
    </row>
    <row r="1223" spans="1:18" x14ac:dyDescent="0.25">
      <c r="A1223" s="5" t="s">
        <v>429</v>
      </c>
      <c r="B1223" t="s">
        <v>416</v>
      </c>
      <c r="C1223" t="s">
        <v>270</v>
      </c>
      <c r="D1223" s="1">
        <v>41292</v>
      </c>
      <c r="E1223" t="s">
        <v>48</v>
      </c>
      <c r="F1223">
        <v>11</v>
      </c>
      <c r="G1223">
        <v>71.06</v>
      </c>
      <c r="H1223" t="s">
        <v>433</v>
      </c>
      <c r="I1223" t="s">
        <v>290</v>
      </c>
      <c r="J1223" t="s">
        <v>334</v>
      </c>
      <c r="K12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3" s="4">
        <f>+IF(LEFT(Tableau_Lancer_la_requête_à_partir_de_DB_TOPZOO[[#This Row],[DO_PIECE]],2)="av",0,F1223)</f>
        <v>11</v>
      </c>
      <c r="M12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3" s="2">
        <f>YEAR(Tableau_Lancer_la_requête_à_partir_de_DB_TOPZOO[[#This Row],[DO_DATE]])</f>
        <v>2013</v>
      </c>
      <c r="O1223" s="4" t="s">
        <v>496</v>
      </c>
      <c r="P1223" s="5" t="str">
        <f>LEFT(Tableau_Lancer_la_requête_à_partir_de_DB_TOPZOO[[#This Row],[CT_CODEPOSTAL]],2)</f>
        <v>75</v>
      </c>
      <c r="Q1223" s="5">
        <f>IF(SUMPRODUCT((B$2:B1223=B1223)*(C$2:C1223=C1223))&gt;1,0,1)</f>
        <v>0</v>
      </c>
      <c r="R1223" s="5" t="str">
        <f>LEFT(Tableau_Lancer_la_requête_à_partir_de_DB_TOPZOO[[#This Row],[DO_PIECE]],2)</f>
        <v>FA</v>
      </c>
    </row>
    <row r="1224" spans="1:18" x14ac:dyDescent="0.25">
      <c r="A1224" s="5" t="s">
        <v>429</v>
      </c>
      <c r="B1224" t="s">
        <v>416</v>
      </c>
      <c r="C1224" t="s">
        <v>270</v>
      </c>
      <c r="D1224" s="1">
        <v>41292</v>
      </c>
      <c r="E1224" t="s">
        <v>48</v>
      </c>
      <c r="F1224">
        <v>1</v>
      </c>
      <c r="G1224">
        <v>0</v>
      </c>
      <c r="H1224" t="s">
        <v>433</v>
      </c>
      <c r="I1224" t="s">
        <v>290</v>
      </c>
      <c r="J1224" t="s">
        <v>334</v>
      </c>
      <c r="K12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4" s="4">
        <f>+IF(LEFT(Tableau_Lancer_la_requête_à_partir_de_DB_TOPZOO[[#This Row],[DO_PIECE]],2)="av",0,F1224)</f>
        <v>1</v>
      </c>
      <c r="M12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4" s="2">
        <f>YEAR(Tableau_Lancer_la_requête_à_partir_de_DB_TOPZOO[[#This Row],[DO_DATE]])</f>
        <v>2013</v>
      </c>
      <c r="O1224" s="4" t="s">
        <v>496</v>
      </c>
      <c r="P1224" s="5" t="str">
        <f>LEFT(Tableau_Lancer_la_requête_à_partir_de_DB_TOPZOO[[#This Row],[CT_CODEPOSTAL]],2)</f>
        <v>75</v>
      </c>
      <c r="Q1224" s="5">
        <f>IF(SUMPRODUCT((B$2:B1224=B1224)*(C$2:C1224=C1224))&gt;1,0,1)</f>
        <v>0</v>
      </c>
      <c r="R1224" s="5" t="str">
        <f>LEFT(Tableau_Lancer_la_requête_à_partir_de_DB_TOPZOO[[#This Row],[DO_PIECE]],2)</f>
        <v>FA</v>
      </c>
    </row>
    <row r="1225" spans="1:18" x14ac:dyDescent="0.25">
      <c r="A1225" s="5" t="s">
        <v>429</v>
      </c>
      <c r="B1225" t="s">
        <v>416</v>
      </c>
      <c r="C1225" t="s">
        <v>270</v>
      </c>
      <c r="D1225" s="1">
        <v>41292</v>
      </c>
      <c r="E1225" t="s">
        <v>21</v>
      </c>
      <c r="F1225">
        <v>11</v>
      </c>
      <c r="G1225">
        <v>71.06</v>
      </c>
      <c r="H1225" t="s">
        <v>433</v>
      </c>
      <c r="I1225" t="s">
        <v>290</v>
      </c>
      <c r="J1225" t="s">
        <v>334</v>
      </c>
      <c r="K12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5" s="4">
        <f>+IF(LEFT(Tableau_Lancer_la_requête_à_partir_de_DB_TOPZOO[[#This Row],[DO_PIECE]],2)="av",0,F1225)</f>
        <v>11</v>
      </c>
      <c r="M12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5" s="2">
        <f>YEAR(Tableau_Lancer_la_requête_à_partir_de_DB_TOPZOO[[#This Row],[DO_DATE]])</f>
        <v>2013</v>
      </c>
      <c r="O1225" s="4" t="s">
        <v>497</v>
      </c>
      <c r="P1225" s="5" t="str">
        <f>LEFT(Tableau_Lancer_la_requête_à_partir_de_DB_TOPZOO[[#This Row],[CT_CODEPOSTAL]],2)</f>
        <v>75</v>
      </c>
      <c r="Q1225" s="5">
        <f>IF(SUMPRODUCT((B$2:B1225=B1225)*(C$2:C1225=C1225))&gt;1,0,1)</f>
        <v>0</v>
      </c>
      <c r="R1225" s="5" t="str">
        <f>LEFT(Tableau_Lancer_la_requête_à_partir_de_DB_TOPZOO[[#This Row],[DO_PIECE]],2)</f>
        <v>FA</v>
      </c>
    </row>
    <row r="1226" spans="1:18" x14ac:dyDescent="0.25">
      <c r="A1226" s="5" t="s">
        <v>429</v>
      </c>
      <c r="B1226" t="s">
        <v>416</v>
      </c>
      <c r="C1226" t="s">
        <v>270</v>
      </c>
      <c r="D1226" s="1">
        <v>41292</v>
      </c>
      <c r="E1226" t="s">
        <v>21</v>
      </c>
      <c r="F1226">
        <v>1</v>
      </c>
      <c r="G1226">
        <v>0</v>
      </c>
      <c r="H1226" t="s">
        <v>433</v>
      </c>
      <c r="I1226" t="s">
        <v>290</v>
      </c>
      <c r="J1226" t="s">
        <v>334</v>
      </c>
      <c r="K12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6" s="4">
        <f>+IF(LEFT(Tableau_Lancer_la_requête_à_partir_de_DB_TOPZOO[[#This Row],[DO_PIECE]],2)="av",0,F1226)</f>
        <v>1</v>
      </c>
      <c r="M12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6" s="2">
        <f>YEAR(Tableau_Lancer_la_requête_à_partir_de_DB_TOPZOO[[#This Row],[DO_DATE]])</f>
        <v>2013</v>
      </c>
      <c r="O1226" s="4" t="s">
        <v>497</v>
      </c>
      <c r="P1226" s="5" t="str">
        <f>LEFT(Tableau_Lancer_la_requête_à_partir_de_DB_TOPZOO[[#This Row],[CT_CODEPOSTAL]],2)</f>
        <v>75</v>
      </c>
      <c r="Q1226" s="5">
        <f>IF(SUMPRODUCT((B$2:B1226=B1226)*(C$2:C1226=C1226))&gt;1,0,1)</f>
        <v>0</v>
      </c>
      <c r="R1226" s="5" t="str">
        <f>LEFT(Tableau_Lancer_la_requête_à_partir_de_DB_TOPZOO[[#This Row],[DO_PIECE]],2)</f>
        <v>FA</v>
      </c>
    </row>
    <row r="1227" spans="1:18" x14ac:dyDescent="0.25">
      <c r="A1227" s="5" t="s">
        <v>429</v>
      </c>
      <c r="B1227" t="s">
        <v>416</v>
      </c>
      <c r="C1227" t="s">
        <v>270</v>
      </c>
      <c r="D1227" s="1">
        <v>41292</v>
      </c>
      <c r="E1227" t="s">
        <v>145</v>
      </c>
      <c r="F1227">
        <v>1</v>
      </c>
      <c r="G1227">
        <v>0</v>
      </c>
      <c r="H1227" t="s">
        <v>433</v>
      </c>
      <c r="I1227" t="s">
        <v>290</v>
      </c>
      <c r="J1227" t="s">
        <v>334</v>
      </c>
      <c r="K12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7" s="4">
        <f>+IF(LEFT(Tableau_Lancer_la_requête_à_partir_de_DB_TOPZOO[[#This Row],[DO_PIECE]],2)="av",0,F1227)</f>
        <v>1</v>
      </c>
      <c r="M12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2013-01</v>
      </c>
      <c r="N1227" s="2">
        <f>YEAR(Tableau_Lancer_la_requête_à_partir_de_DB_TOPZOO[[#This Row],[DO_DATE]])</f>
        <v>2013</v>
      </c>
      <c r="O1227" s="4" t="s">
        <v>603</v>
      </c>
      <c r="P1227" s="5" t="str">
        <f>LEFT(Tableau_Lancer_la_requête_à_partir_de_DB_TOPZOO[[#This Row],[CT_CODEPOSTAL]],2)</f>
        <v>75</v>
      </c>
      <c r="Q1227" s="5">
        <f>IF(SUMPRODUCT((B$2:B1227=B1227)*(C$2:C1227=C1227))&gt;1,0,1)</f>
        <v>0</v>
      </c>
      <c r="R1227" s="5" t="str">
        <f>LEFT(Tableau_Lancer_la_requête_à_partir_de_DB_TOPZOO[[#This Row],[DO_PIECE]],2)</f>
        <v>FA</v>
      </c>
    </row>
    <row r="1228" spans="1:18" x14ac:dyDescent="0.25">
      <c r="A1228" s="5" t="s">
        <v>429</v>
      </c>
      <c r="B1228" t="s">
        <v>416</v>
      </c>
      <c r="C1228" t="s">
        <v>271</v>
      </c>
      <c r="D1228" s="1">
        <v>41344</v>
      </c>
      <c r="E1228" t="s">
        <v>105</v>
      </c>
      <c r="F1228">
        <v>5</v>
      </c>
      <c r="G1228">
        <v>75.465000000000003</v>
      </c>
      <c r="H1228" t="s">
        <v>433</v>
      </c>
      <c r="I1228" t="s">
        <v>290</v>
      </c>
      <c r="J1228" t="s">
        <v>334</v>
      </c>
      <c r="K12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8" s="4">
        <f>+IF(LEFT(Tableau_Lancer_la_requête_à_partir_de_DB_TOPZOO[[#This Row],[DO_PIECE]],2)="av",0,F1228)</f>
        <v>5</v>
      </c>
      <c r="M12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1228" s="2">
        <f>YEAR(Tableau_Lancer_la_requête_à_partir_de_DB_TOPZOO[[#This Row],[DO_DATE]])</f>
        <v>2013</v>
      </c>
      <c r="O1228" s="4" t="s">
        <v>517</v>
      </c>
      <c r="P1228" s="5" t="str">
        <f>LEFT(Tableau_Lancer_la_requête_à_partir_de_DB_TOPZOO[[#This Row],[CT_CODEPOSTAL]],2)</f>
        <v>75</v>
      </c>
      <c r="Q1228" s="5">
        <f>IF(SUMPRODUCT((B$2:B1228=B1228)*(C$2:C1228=C1228))&gt;1,0,1)</f>
        <v>1</v>
      </c>
      <c r="R1228" s="5" t="str">
        <f>LEFT(Tableau_Lancer_la_requête_à_partir_de_DB_TOPZOO[[#This Row],[DO_PIECE]],2)</f>
        <v>FA</v>
      </c>
    </row>
    <row r="1229" spans="1:18" x14ac:dyDescent="0.25">
      <c r="A1229" s="5" t="s">
        <v>429</v>
      </c>
      <c r="B1229" t="s">
        <v>416</v>
      </c>
      <c r="C1229" t="s">
        <v>271</v>
      </c>
      <c r="D1229" s="1">
        <v>41344</v>
      </c>
      <c r="E1229" t="s">
        <v>95</v>
      </c>
      <c r="F1229">
        <v>5</v>
      </c>
      <c r="G1229">
        <v>95.94</v>
      </c>
      <c r="H1229" t="s">
        <v>433</v>
      </c>
      <c r="I1229" t="s">
        <v>290</v>
      </c>
      <c r="J1229" t="s">
        <v>334</v>
      </c>
      <c r="K12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29" s="4">
        <f>+IF(LEFT(Tableau_Lancer_la_requête_à_partir_de_DB_TOPZOO[[#This Row],[DO_PIECE]],2)="av",0,F1229)</f>
        <v>5</v>
      </c>
      <c r="M12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1229" s="2">
        <f>YEAR(Tableau_Lancer_la_requête_à_partir_de_DB_TOPZOO[[#This Row],[DO_DATE]])</f>
        <v>2013</v>
      </c>
      <c r="O1229" s="4" t="s">
        <v>518</v>
      </c>
      <c r="P1229" s="5" t="str">
        <f>LEFT(Tableau_Lancer_la_requête_à_partir_de_DB_TOPZOO[[#This Row],[CT_CODEPOSTAL]],2)</f>
        <v>75</v>
      </c>
      <c r="Q1229" s="5">
        <f>IF(SUMPRODUCT((B$2:B1229=B1229)*(C$2:C1229=C1229))&gt;1,0,1)</f>
        <v>0</v>
      </c>
      <c r="R1229" s="5" t="str">
        <f>LEFT(Tableau_Lancer_la_requête_à_partir_de_DB_TOPZOO[[#This Row],[DO_PIECE]],2)</f>
        <v>FA</v>
      </c>
    </row>
    <row r="1230" spans="1:18" x14ac:dyDescent="0.25">
      <c r="A1230" s="5" t="s">
        <v>429</v>
      </c>
      <c r="B1230" t="s">
        <v>416</v>
      </c>
      <c r="C1230" t="s">
        <v>271</v>
      </c>
      <c r="D1230" s="1">
        <v>41344</v>
      </c>
      <c r="E1230" t="s">
        <v>106</v>
      </c>
      <c r="F1230">
        <v>5</v>
      </c>
      <c r="G1230">
        <v>116.37</v>
      </c>
      <c r="H1230" t="s">
        <v>433</v>
      </c>
      <c r="I1230" t="s">
        <v>290</v>
      </c>
      <c r="J1230" t="s">
        <v>334</v>
      </c>
      <c r="K12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0" s="4">
        <f>+IF(LEFT(Tableau_Lancer_la_requête_à_partir_de_DB_TOPZOO[[#This Row],[DO_PIECE]],2)="av",0,F1230)</f>
        <v>5</v>
      </c>
      <c r="M12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1230" s="2">
        <f>YEAR(Tableau_Lancer_la_requête_à_partir_de_DB_TOPZOO[[#This Row],[DO_DATE]])</f>
        <v>2013</v>
      </c>
      <c r="O1230" s="4" t="s">
        <v>519</v>
      </c>
      <c r="P1230" s="5" t="str">
        <f>LEFT(Tableau_Lancer_la_requête_à_partir_de_DB_TOPZOO[[#This Row],[CT_CODEPOSTAL]],2)</f>
        <v>75</v>
      </c>
      <c r="Q1230" s="5">
        <f>IF(SUMPRODUCT((B$2:B1230=B1230)*(C$2:C1230=C1230))&gt;1,0,1)</f>
        <v>0</v>
      </c>
      <c r="R1230" s="5" t="str">
        <f>LEFT(Tableau_Lancer_la_requête_à_partir_de_DB_TOPZOO[[#This Row],[DO_PIECE]],2)</f>
        <v>FA</v>
      </c>
    </row>
    <row r="1231" spans="1:18" x14ac:dyDescent="0.25">
      <c r="A1231" s="5" t="s">
        <v>429</v>
      </c>
      <c r="B1231" t="s">
        <v>416</v>
      </c>
      <c r="C1231" t="s">
        <v>271</v>
      </c>
      <c r="D1231" s="1">
        <v>41344</v>
      </c>
      <c r="E1231" t="s">
        <v>159</v>
      </c>
      <c r="F1231">
        <v>5</v>
      </c>
      <c r="G1231">
        <v>75.465000000000003</v>
      </c>
      <c r="H1231" t="s">
        <v>433</v>
      </c>
      <c r="I1231" t="s">
        <v>290</v>
      </c>
      <c r="J1231" t="s">
        <v>334</v>
      </c>
      <c r="K12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1" s="4">
        <f>+IF(LEFT(Tableau_Lancer_la_requête_à_partir_de_DB_TOPZOO[[#This Row],[DO_PIECE]],2)="av",0,F1231)</f>
        <v>5</v>
      </c>
      <c r="M12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1231" s="2">
        <f>YEAR(Tableau_Lancer_la_requête_à_partir_de_DB_TOPZOO[[#This Row],[DO_DATE]])</f>
        <v>2013</v>
      </c>
      <c r="O1231" s="4" t="s">
        <v>506</v>
      </c>
      <c r="P1231" s="5" t="str">
        <f>LEFT(Tableau_Lancer_la_requête_à_partir_de_DB_TOPZOO[[#This Row],[CT_CODEPOSTAL]],2)</f>
        <v>75</v>
      </c>
      <c r="Q1231" s="5">
        <f>IF(SUMPRODUCT((B$2:B1231=B1231)*(C$2:C1231=C1231))&gt;1,0,1)</f>
        <v>0</v>
      </c>
      <c r="R1231" s="5" t="str">
        <f>LEFT(Tableau_Lancer_la_requête_à_partir_de_DB_TOPZOO[[#This Row],[DO_PIECE]],2)</f>
        <v>FA</v>
      </c>
    </row>
    <row r="1232" spans="1:18" x14ac:dyDescent="0.25">
      <c r="A1232" s="5" t="s">
        <v>429</v>
      </c>
      <c r="B1232" t="s">
        <v>416</v>
      </c>
      <c r="C1232" t="s">
        <v>271</v>
      </c>
      <c r="D1232" s="1">
        <v>41344</v>
      </c>
      <c r="E1232" t="s">
        <v>131</v>
      </c>
      <c r="F1232">
        <v>5</v>
      </c>
      <c r="G1232">
        <v>95.94</v>
      </c>
      <c r="H1232" t="s">
        <v>433</v>
      </c>
      <c r="I1232" t="s">
        <v>290</v>
      </c>
      <c r="J1232" t="s">
        <v>334</v>
      </c>
      <c r="K12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2" s="4">
        <f>+IF(LEFT(Tableau_Lancer_la_requête_à_partir_de_DB_TOPZOO[[#This Row],[DO_PIECE]],2)="av",0,F1232)</f>
        <v>5</v>
      </c>
      <c r="M12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2013-03</v>
      </c>
      <c r="N1232" s="2">
        <f>YEAR(Tableau_Lancer_la_requête_à_partir_de_DB_TOPZOO[[#This Row],[DO_DATE]])</f>
        <v>2013</v>
      </c>
      <c r="O1232" s="4" t="s">
        <v>507</v>
      </c>
      <c r="P1232" s="5" t="str">
        <f>LEFT(Tableau_Lancer_la_requête_à_partir_de_DB_TOPZOO[[#This Row],[CT_CODEPOSTAL]],2)</f>
        <v>75</v>
      </c>
      <c r="Q1232" s="5">
        <f>IF(SUMPRODUCT((B$2:B1232=B1232)*(C$2:C1232=C1232))&gt;1,0,1)</f>
        <v>0</v>
      </c>
      <c r="R1232" s="5" t="str">
        <f>LEFT(Tableau_Lancer_la_requête_à_partir_de_DB_TOPZOO[[#This Row],[DO_PIECE]],2)</f>
        <v>FA</v>
      </c>
    </row>
    <row r="1233" spans="1:18" x14ac:dyDescent="0.25">
      <c r="A1233" s="5" t="s">
        <v>429</v>
      </c>
      <c r="B1233" t="s">
        <v>416</v>
      </c>
      <c r="C1233" t="s">
        <v>272</v>
      </c>
      <c r="D1233" s="1">
        <v>41422</v>
      </c>
      <c r="E1233" t="s">
        <v>129</v>
      </c>
      <c r="F1233">
        <v>2</v>
      </c>
      <c r="G1233">
        <v>43.13</v>
      </c>
      <c r="H1233" t="s">
        <v>433</v>
      </c>
      <c r="I1233" t="s">
        <v>290</v>
      </c>
      <c r="J1233" t="s">
        <v>334</v>
      </c>
      <c r="K12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3" s="4">
        <f>+IF(LEFT(Tableau_Lancer_la_requête_à_partir_de_DB_TOPZOO[[#This Row],[DO_PIECE]],2)="av",0,F1233)</f>
        <v>2</v>
      </c>
      <c r="M12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33" s="2">
        <f>YEAR(Tableau_Lancer_la_requête_à_partir_de_DB_TOPZOO[[#This Row],[DO_DATE]])</f>
        <v>2013</v>
      </c>
      <c r="O1233" s="4" t="s">
        <v>610</v>
      </c>
      <c r="P1233" s="5" t="str">
        <f>LEFT(Tableau_Lancer_la_requête_à_partir_de_DB_TOPZOO[[#This Row],[CT_CODEPOSTAL]],2)</f>
        <v>75</v>
      </c>
      <c r="Q1233" s="5">
        <f>IF(SUMPRODUCT((B$2:B1233=B1233)*(C$2:C1233=C1233))&gt;1,0,1)</f>
        <v>1</v>
      </c>
      <c r="R1233" s="5" t="str">
        <f>LEFT(Tableau_Lancer_la_requête_à_partir_de_DB_TOPZOO[[#This Row],[DO_PIECE]],2)</f>
        <v>FA</v>
      </c>
    </row>
    <row r="1234" spans="1:18" x14ac:dyDescent="0.25">
      <c r="A1234" s="5" t="s">
        <v>429</v>
      </c>
      <c r="B1234" t="s">
        <v>416</v>
      </c>
      <c r="C1234" t="s">
        <v>272</v>
      </c>
      <c r="D1234" s="1">
        <v>41422</v>
      </c>
      <c r="E1234" t="s">
        <v>49</v>
      </c>
      <c r="F1234">
        <v>8</v>
      </c>
      <c r="G1234">
        <v>69.16</v>
      </c>
      <c r="H1234" t="s">
        <v>433</v>
      </c>
      <c r="I1234" t="s">
        <v>290</v>
      </c>
      <c r="J1234" t="s">
        <v>334</v>
      </c>
      <c r="K12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4" s="4">
        <f>+IF(LEFT(Tableau_Lancer_la_requête_à_partir_de_DB_TOPZOO[[#This Row],[DO_PIECE]],2)="av",0,F1234)</f>
        <v>8</v>
      </c>
      <c r="M12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34" s="2">
        <f>YEAR(Tableau_Lancer_la_requête_à_partir_de_DB_TOPZOO[[#This Row],[DO_DATE]])</f>
        <v>2013</v>
      </c>
      <c r="O1234" s="4" t="s">
        <v>493</v>
      </c>
      <c r="P1234" s="5" t="str">
        <f>LEFT(Tableau_Lancer_la_requête_à_partir_de_DB_TOPZOO[[#This Row],[CT_CODEPOSTAL]],2)</f>
        <v>75</v>
      </c>
      <c r="Q1234" s="5">
        <f>IF(SUMPRODUCT((B$2:B1234=B1234)*(C$2:C1234=C1234))&gt;1,0,1)</f>
        <v>0</v>
      </c>
      <c r="R1234" s="5" t="str">
        <f>LEFT(Tableau_Lancer_la_requête_à_partir_de_DB_TOPZOO[[#This Row],[DO_PIECE]],2)</f>
        <v>FA</v>
      </c>
    </row>
    <row r="1235" spans="1:18" x14ac:dyDescent="0.25">
      <c r="A1235" s="5" t="s">
        <v>429</v>
      </c>
      <c r="B1235" t="s">
        <v>416</v>
      </c>
      <c r="C1235" t="s">
        <v>272</v>
      </c>
      <c r="D1235" s="1">
        <v>41422</v>
      </c>
      <c r="E1235" t="s">
        <v>77</v>
      </c>
      <c r="F1235">
        <v>10</v>
      </c>
      <c r="G1235">
        <v>89.775000000000006</v>
      </c>
      <c r="H1235" t="s">
        <v>433</v>
      </c>
      <c r="I1235" t="s">
        <v>290</v>
      </c>
      <c r="J1235" t="s">
        <v>334</v>
      </c>
      <c r="K12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5" s="4">
        <f>+IF(LEFT(Tableau_Lancer_la_requête_à_partir_de_DB_TOPZOO[[#This Row],[DO_PIECE]],2)="av",0,F1235)</f>
        <v>10</v>
      </c>
      <c r="M12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35" s="2">
        <f>YEAR(Tableau_Lancer_la_requête_à_partir_de_DB_TOPZOO[[#This Row],[DO_DATE]])</f>
        <v>2013</v>
      </c>
      <c r="O1235" s="4" t="s">
        <v>630</v>
      </c>
      <c r="P1235" s="5" t="str">
        <f>LEFT(Tableau_Lancer_la_requête_à_partir_de_DB_TOPZOO[[#This Row],[CT_CODEPOSTAL]],2)</f>
        <v>75</v>
      </c>
      <c r="Q1235" s="5">
        <f>IF(SUMPRODUCT((B$2:B1235=B1235)*(C$2:C1235=C1235))&gt;1,0,1)</f>
        <v>0</v>
      </c>
      <c r="R1235" s="5" t="str">
        <f>LEFT(Tableau_Lancer_la_requête_à_partir_de_DB_TOPZOO[[#This Row],[DO_PIECE]],2)</f>
        <v>FA</v>
      </c>
    </row>
    <row r="1236" spans="1:18" x14ac:dyDescent="0.25">
      <c r="A1236" s="5" t="s">
        <v>429</v>
      </c>
      <c r="B1236" t="s">
        <v>416</v>
      </c>
      <c r="C1236" t="s">
        <v>272</v>
      </c>
      <c r="D1236" s="1">
        <v>41422</v>
      </c>
      <c r="E1236" t="s">
        <v>77</v>
      </c>
      <c r="F1236">
        <v>1</v>
      </c>
      <c r="G1236">
        <v>0</v>
      </c>
      <c r="H1236" t="s">
        <v>433</v>
      </c>
      <c r="I1236" t="s">
        <v>290</v>
      </c>
      <c r="J1236" t="s">
        <v>334</v>
      </c>
      <c r="K12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6" s="4">
        <f>+IF(LEFT(Tableau_Lancer_la_requête_à_partir_de_DB_TOPZOO[[#This Row],[DO_PIECE]],2)="av",0,F1236)</f>
        <v>1</v>
      </c>
      <c r="M12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36" s="2">
        <f>YEAR(Tableau_Lancer_la_requête_à_partir_de_DB_TOPZOO[[#This Row],[DO_DATE]])</f>
        <v>2013</v>
      </c>
      <c r="O1236" s="4" t="s">
        <v>630</v>
      </c>
      <c r="P1236" s="5" t="str">
        <f>LEFT(Tableau_Lancer_la_requête_à_partir_de_DB_TOPZOO[[#This Row],[CT_CODEPOSTAL]],2)</f>
        <v>75</v>
      </c>
      <c r="Q1236" s="5">
        <f>IF(SUMPRODUCT((B$2:B1236=B1236)*(C$2:C1236=C1236))&gt;1,0,1)</f>
        <v>0</v>
      </c>
      <c r="R1236" s="5" t="str">
        <f>LEFT(Tableau_Lancer_la_requête_à_partir_de_DB_TOPZOO[[#This Row],[DO_PIECE]],2)</f>
        <v>FA</v>
      </c>
    </row>
    <row r="1237" spans="1:18" x14ac:dyDescent="0.25">
      <c r="A1237" s="5" t="s">
        <v>429</v>
      </c>
      <c r="B1237" t="s">
        <v>416</v>
      </c>
      <c r="C1237" t="s">
        <v>272</v>
      </c>
      <c r="D1237" s="1">
        <v>41422</v>
      </c>
      <c r="E1237" t="s">
        <v>119</v>
      </c>
      <c r="F1237">
        <v>10</v>
      </c>
      <c r="G1237">
        <v>89.775000000000006</v>
      </c>
      <c r="H1237" t="s">
        <v>433</v>
      </c>
      <c r="I1237" t="s">
        <v>290</v>
      </c>
      <c r="J1237" t="s">
        <v>334</v>
      </c>
      <c r="K12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7" s="4">
        <f>+IF(LEFT(Tableau_Lancer_la_requête_à_partir_de_DB_TOPZOO[[#This Row],[DO_PIECE]],2)="av",0,F1237)</f>
        <v>10</v>
      </c>
      <c r="M12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37" s="2">
        <f>YEAR(Tableau_Lancer_la_requête_à_partir_de_DB_TOPZOO[[#This Row],[DO_DATE]])</f>
        <v>2013</v>
      </c>
      <c r="O1237" s="4" t="s">
        <v>613</v>
      </c>
      <c r="P1237" s="5" t="str">
        <f>LEFT(Tableau_Lancer_la_requête_à_partir_de_DB_TOPZOO[[#This Row],[CT_CODEPOSTAL]],2)</f>
        <v>75</v>
      </c>
      <c r="Q1237" s="5">
        <f>IF(SUMPRODUCT((B$2:B1237=B1237)*(C$2:C1237=C1237))&gt;1,0,1)</f>
        <v>0</v>
      </c>
      <c r="R1237" s="5" t="str">
        <f>LEFT(Tableau_Lancer_la_requête_à_partir_de_DB_TOPZOO[[#This Row],[DO_PIECE]],2)</f>
        <v>FA</v>
      </c>
    </row>
    <row r="1238" spans="1:18" x14ac:dyDescent="0.25">
      <c r="A1238" s="5" t="s">
        <v>429</v>
      </c>
      <c r="B1238" t="s">
        <v>416</v>
      </c>
      <c r="C1238" t="s">
        <v>272</v>
      </c>
      <c r="D1238" s="1">
        <v>41422</v>
      </c>
      <c r="E1238" t="s">
        <v>119</v>
      </c>
      <c r="F1238">
        <v>1</v>
      </c>
      <c r="G1238">
        <v>0</v>
      </c>
      <c r="H1238" t="s">
        <v>433</v>
      </c>
      <c r="I1238" t="s">
        <v>290</v>
      </c>
      <c r="J1238" t="s">
        <v>334</v>
      </c>
      <c r="K12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8" s="4">
        <f>+IF(LEFT(Tableau_Lancer_la_requête_à_partir_de_DB_TOPZOO[[#This Row],[DO_PIECE]],2)="av",0,F1238)</f>
        <v>1</v>
      </c>
      <c r="M12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38" s="2">
        <f>YEAR(Tableau_Lancer_la_requête_à_partir_de_DB_TOPZOO[[#This Row],[DO_DATE]])</f>
        <v>2013</v>
      </c>
      <c r="O1238" s="4" t="s">
        <v>613</v>
      </c>
      <c r="P1238" s="5" t="str">
        <f>LEFT(Tableau_Lancer_la_requête_à_partir_de_DB_TOPZOO[[#This Row],[CT_CODEPOSTAL]],2)</f>
        <v>75</v>
      </c>
      <c r="Q1238" s="5">
        <f>IF(SUMPRODUCT((B$2:B1238=B1238)*(C$2:C1238=C1238))&gt;1,0,1)</f>
        <v>0</v>
      </c>
      <c r="R1238" s="5" t="str">
        <f>LEFT(Tableau_Lancer_la_requête_à_partir_de_DB_TOPZOO[[#This Row],[DO_PIECE]],2)</f>
        <v>FA</v>
      </c>
    </row>
    <row r="1239" spans="1:18" x14ac:dyDescent="0.25">
      <c r="A1239" s="5" t="s">
        <v>429</v>
      </c>
      <c r="B1239" t="s">
        <v>416</v>
      </c>
      <c r="C1239" t="s">
        <v>272</v>
      </c>
      <c r="D1239" s="1">
        <v>41422</v>
      </c>
      <c r="E1239" t="s">
        <v>100</v>
      </c>
      <c r="F1239">
        <v>2</v>
      </c>
      <c r="G1239">
        <v>37.81</v>
      </c>
      <c r="H1239" t="s">
        <v>433</v>
      </c>
      <c r="I1239" t="s">
        <v>290</v>
      </c>
      <c r="J1239" t="s">
        <v>334</v>
      </c>
      <c r="K12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39" s="4">
        <f>+IF(LEFT(Tableau_Lancer_la_requête_à_partir_de_DB_TOPZOO[[#This Row],[DO_PIECE]],2)="av",0,F1239)</f>
        <v>2</v>
      </c>
      <c r="M12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39" s="2">
        <f>YEAR(Tableau_Lancer_la_requête_à_partir_de_DB_TOPZOO[[#This Row],[DO_DATE]])</f>
        <v>2013</v>
      </c>
      <c r="O1239" s="4" t="s">
        <v>462</v>
      </c>
      <c r="P1239" s="5" t="str">
        <f>LEFT(Tableau_Lancer_la_requête_à_partir_de_DB_TOPZOO[[#This Row],[CT_CODEPOSTAL]],2)</f>
        <v>75</v>
      </c>
      <c r="Q1239" s="5">
        <f>IF(SUMPRODUCT((B$2:B1239=B1239)*(C$2:C1239=C1239))&gt;1,0,1)</f>
        <v>0</v>
      </c>
      <c r="R1239" s="5" t="str">
        <f>LEFT(Tableau_Lancer_la_requête_à_partir_de_DB_TOPZOO[[#This Row],[DO_PIECE]],2)</f>
        <v>FA</v>
      </c>
    </row>
    <row r="1240" spans="1:18" x14ac:dyDescent="0.25">
      <c r="A1240" s="5" t="s">
        <v>429</v>
      </c>
      <c r="B1240" t="s">
        <v>416</v>
      </c>
      <c r="C1240" t="s">
        <v>272</v>
      </c>
      <c r="D1240" s="1">
        <v>41422</v>
      </c>
      <c r="E1240" t="s">
        <v>101</v>
      </c>
      <c r="F1240">
        <v>2</v>
      </c>
      <c r="G1240">
        <v>37.81</v>
      </c>
      <c r="H1240" t="s">
        <v>433</v>
      </c>
      <c r="I1240" t="s">
        <v>290</v>
      </c>
      <c r="J1240" t="s">
        <v>334</v>
      </c>
      <c r="K12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0" s="4">
        <f>+IF(LEFT(Tableau_Lancer_la_requête_à_partir_de_DB_TOPZOO[[#This Row],[DO_PIECE]],2)="av",0,F1240)</f>
        <v>2</v>
      </c>
      <c r="M12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0" s="2">
        <f>YEAR(Tableau_Lancer_la_requête_à_partir_de_DB_TOPZOO[[#This Row],[DO_DATE]])</f>
        <v>2013</v>
      </c>
      <c r="O1240" s="4" t="s">
        <v>463</v>
      </c>
      <c r="P1240" s="5" t="str">
        <f>LEFT(Tableau_Lancer_la_requête_à_partir_de_DB_TOPZOO[[#This Row],[CT_CODEPOSTAL]],2)</f>
        <v>75</v>
      </c>
      <c r="Q1240" s="5">
        <f>IF(SUMPRODUCT((B$2:B1240=B1240)*(C$2:C1240=C1240))&gt;1,0,1)</f>
        <v>0</v>
      </c>
      <c r="R1240" s="5" t="str">
        <f>LEFT(Tableau_Lancer_la_requête_à_partir_de_DB_TOPZOO[[#This Row],[DO_PIECE]],2)</f>
        <v>FA</v>
      </c>
    </row>
    <row r="1241" spans="1:18" x14ac:dyDescent="0.25">
      <c r="A1241" s="5" t="s">
        <v>429</v>
      </c>
      <c r="B1241" t="s">
        <v>416</v>
      </c>
      <c r="C1241" t="s">
        <v>272</v>
      </c>
      <c r="D1241" s="1">
        <v>41422</v>
      </c>
      <c r="E1241" t="s">
        <v>8</v>
      </c>
      <c r="F1241">
        <v>2</v>
      </c>
      <c r="G1241">
        <v>34.523000000000003</v>
      </c>
      <c r="H1241" t="s">
        <v>433</v>
      </c>
      <c r="I1241" t="s">
        <v>290</v>
      </c>
      <c r="J1241" t="s">
        <v>334</v>
      </c>
      <c r="K12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1" s="4">
        <f>+IF(LEFT(Tableau_Lancer_la_requête_à_partir_de_DB_TOPZOO[[#This Row],[DO_PIECE]],2)="av",0,F1241)</f>
        <v>2</v>
      </c>
      <c r="M12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1" s="2">
        <f>YEAR(Tableau_Lancer_la_requête_à_partir_de_DB_TOPZOO[[#This Row],[DO_DATE]])</f>
        <v>2013</v>
      </c>
      <c r="O1241" s="4" t="s">
        <v>580</v>
      </c>
      <c r="P1241" s="5" t="str">
        <f>LEFT(Tableau_Lancer_la_requête_à_partir_de_DB_TOPZOO[[#This Row],[CT_CODEPOSTAL]],2)</f>
        <v>75</v>
      </c>
      <c r="Q1241" s="5">
        <f>IF(SUMPRODUCT((B$2:B1241=B1241)*(C$2:C1241=C1241))&gt;1,0,1)</f>
        <v>0</v>
      </c>
      <c r="R1241" s="5" t="str">
        <f>LEFT(Tableau_Lancer_la_requête_à_partir_de_DB_TOPZOO[[#This Row],[DO_PIECE]],2)</f>
        <v>FA</v>
      </c>
    </row>
    <row r="1242" spans="1:18" x14ac:dyDescent="0.25">
      <c r="A1242" s="5" t="s">
        <v>429</v>
      </c>
      <c r="B1242" t="s">
        <v>416</v>
      </c>
      <c r="C1242" t="s">
        <v>272</v>
      </c>
      <c r="D1242" s="1">
        <v>41422</v>
      </c>
      <c r="E1242" t="s">
        <v>34</v>
      </c>
      <c r="F1242">
        <v>2</v>
      </c>
      <c r="G1242">
        <v>31.863</v>
      </c>
      <c r="H1242" t="s">
        <v>433</v>
      </c>
      <c r="I1242" t="s">
        <v>290</v>
      </c>
      <c r="J1242" t="s">
        <v>334</v>
      </c>
      <c r="K12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2" s="4">
        <f>+IF(LEFT(Tableau_Lancer_la_requête_à_partir_de_DB_TOPZOO[[#This Row],[DO_PIECE]],2)="av",0,F1242)</f>
        <v>2</v>
      </c>
      <c r="M12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2" s="2">
        <f>YEAR(Tableau_Lancer_la_requête_à_partir_de_DB_TOPZOO[[#This Row],[DO_DATE]])</f>
        <v>2013</v>
      </c>
      <c r="O1242" s="4" t="s">
        <v>456</v>
      </c>
      <c r="P1242" s="5" t="str">
        <f>LEFT(Tableau_Lancer_la_requête_à_partir_de_DB_TOPZOO[[#This Row],[CT_CODEPOSTAL]],2)</f>
        <v>75</v>
      </c>
      <c r="Q1242" s="5">
        <f>IF(SUMPRODUCT((B$2:B1242=B1242)*(C$2:C1242=C1242))&gt;1,0,1)</f>
        <v>0</v>
      </c>
      <c r="R1242" s="5" t="str">
        <f>LEFT(Tableau_Lancer_la_requête_à_partir_de_DB_TOPZOO[[#This Row],[DO_PIECE]],2)</f>
        <v>FA</v>
      </c>
    </row>
    <row r="1243" spans="1:18" x14ac:dyDescent="0.25">
      <c r="A1243" s="5" t="s">
        <v>429</v>
      </c>
      <c r="B1243" t="s">
        <v>416</v>
      </c>
      <c r="C1243" t="s">
        <v>272</v>
      </c>
      <c r="D1243" s="1">
        <v>41422</v>
      </c>
      <c r="E1243" t="s">
        <v>10</v>
      </c>
      <c r="F1243">
        <v>1</v>
      </c>
      <c r="G1243">
        <v>20.254000000000001</v>
      </c>
      <c r="H1243" t="s">
        <v>433</v>
      </c>
      <c r="I1243" t="s">
        <v>290</v>
      </c>
      <c r="J1243" t="s">
        <v>334</v>
      </c>
      <c r="K12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3" s="4">
        <f>+IF(LEFT(Tableau_Lancer_la_requête_à_partir_de_DB_TOPZOO[[#This Row],[DO_PIECE]],2)="av",0,F1243)</f>
        <v>1</v>
      </c>
      <c r="M12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3" s="2">
        <f>YEAR(Tableau_Lancer_la_requête_à_partir_de_DB_TOPZOO[[#This Row],[DO_DATE]])</f>
        <v>2013</v>
      </c>
      <c r="O1243" s="4" t="s">
        <v>457</v>
      </c>
      <c r="P1243" s="5" t="str">
        <f>LEFT(Tableau_Lancer_la_requête_à_partir_de_DB_TOPZOO[[#This Row],[CT_CODEPOSTAL]],2)</f>
        <v>75</v>
      </c>
      <c r="Q1243" s="5">
        <f>IF(SUMPRODUCT((B$2:B1243=B1243)*(C$2:C1243=C1243))&gt;1,0,1)</f>
        <v>0</v>
      </c>
      <c r="R1243" s="5" t="str">
        <f>LEFT(Tableau_Lancer_la_requête_à_partir_de_DB_TOPZOO[[#This Row],[DO_PIECE]],2)</f>
        <v>FA</v>
      </c>
    </row>
    <row r="1244" spans="1:18" x14ac:dyDescent="0.25">
      <c r="A1244" s="5" t="s">
        <v>429</v>
      </c>
      <c r="B1244" t="s">
        <v>416</v>
      </c>
      <c r="C1244" t="s">
        <v>272</v>
      </c>
      <c r="D1244" s="1">
        <v>41422</v>
      </c>
      <c r="E1244" t="s">
        <v>46</v>
      </c>
      <c r="F1244">
        <v>2</v>
      </c>
      <c r="G1244">
        <v>49.134</v>
      </c>
      <c r="H1244" t="s">
        <v>433</v>
      </c>
      <c r="I1244" t="s">
        <v>290</v>
      </c>
      <c r="J1244" t="s">
        <v>334</v>
      </c>
      <c r="K12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4" s="4">
        <f>+IF(LEFT(Tableau_Lancer_la_requête_à_partir_de_DB_TOPZOO[[#This Row],[DO_PIECE]],2)="av",0,F1244)</f>
        <v>2</v>
      </c>
      <c r="M12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4" s="2">
        <f>YEAR(Tableau_Lancer_la_requête_à_partir_de_DB_TOPZOO[[#This Row],[DO_DATE]])</f>
        <v>2013</v>
      </c>
      <c r="O1244" s="4" t="s">
        <v>458</v>
      </c>
      <c r="P1244" s="5" t="str">
        <f>LEFT(Tableau_Lancer_la_requête_à_partir_de_DB_TOPZOO[[#This Row],[CT_CODEPOSTAL]],2)</f>
        <v>75</v>
      </c>
      <c r="Q1244" s="5">
        <f>IF(SUMPRODUCT((B$2:B1244=B1244)*(C$2:C1244=C1244))&gt;1,0,1)</f>
        <v>0</v>
      </c>
      <c r="R1244" s="5" t="str">
        <f>LEFT(Tableau_Lancer_la_requête_à_partir_de_DB_TOPZOO[[#This Row],[DO_PIECE]],2)</f>
        <v>FA</v>
      </c>
    </row>
    <row r="1245" spans="1:18" x14ac:dyDescent="0.25">
      <c r="A1245" s="5" t="s">
        <v>429</v>
      </c>
      <c r="B1245" t="s">
        <v>416</v>
      </c>
      <c r="C1245" t="s">
        <v>272</v>
      </c>
      <c r="D1245" s="1">
        <v>41422</v>
      </c>
      <c r="E1245" t="s">
        <v>36</v>
      </c>
      <c r="F1245">
        <v>2</v>
      </c>
      <c r="G1245">
        <v>43.13</v>
      </c>
      <c r="H1245" t="s">
        <v>433</v>
      </c>
      <c r="I1245" t="s">
        <v>290</v>
      </c>
      <c r="J1245" t="s">
        <v>334</v>
      </c>
      <c r="K12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5" s="4">
        <f>+IF(LEFT(Tableau_Lancer_la_requête_à_partir_de_DB_TOPZOO[[#This Row],[DO_PIECE]],2)="av",0,F1245)</f>
        <v>2</v>
      </c>
      <c r="M12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5" s="2">
        <f>YEAR(Tableau_Lancer_la_requête_à_partir_de_DB_TOPZOO[[#This Row],[DO_DATE]])</f>
        <v>2013</v>
      </c>
      <c r="O1245" s="4" t="s">
        <v>608</v>
      </c>
      <c r="P1245" s="5" t="str">
        <f>LEFT(Tableau_Lancer_la_requête_à_partir_de_DB_TOPZOO[[#This Row],[CT_CODEPOSTAL]],2)</f>
        <v>75</v>
      </c>
      <c r="Q1245" s="5">
        <f>IF(SUMPRODUCT((B$2:B1245=B1245)*(C$2:C1245=C1245))&gt;1,0,1)</f>
        <v>0</v>
      </c>
      <c r="R1245" s="5" t="str">
        <f>LEFT(Tableau_Lancer_la_requête_à_partir_de_DB_TOPZOO[[#This Row],[DO_PIECE]],2)</f>
        <v>FA</v>
      </c>
    </row>
    <row r="1246" spans="1:18" x14ac:dyDescent="0.25">
      <c r="A1246" s="5" t="s">
        <v>429</v>
      </c>
      <c r="B1246" t="s">
        <v>416</v>
      </c>
      <c r="C1246" t="s">
        <v>272</v>
      </c>
      <c r="D1246" s="1">
        <v>41422</v>
      </c>
      <c r="E1246" t="s">
        <v>167</v>
      </c>
      <c r="F1246">
        <v>2</v>
      </c>
      <c r="G1246">
        <v>43.13</v>
      </c>
      <c r="H1246" t="s">
        <v>433</v>
      </c>
      <c r="I1246" t="s">
        <v>290</v>
      </c>
      <c r="J1246" t="s">
        <v>334</v>
      </c>
      <c r="K12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6" s="4">
        <f>+IF(LEFT(Tableau_Lancer_la_requête_à_partir_de_DB_TOPZOO[[#This Row],[DO_PIECE]],2)="av",0,F1246)</f>
        <v>2</v>
      </c>
      <c r="M12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6" s="2">
        <f>YEAR(Tableau_Lancer_la_requête_à_partir_de_DB_TOPZOO[[#This Row],[DO_DATE]])</f>
        <v>2013</v>
      </c>
      <c r="O1246" s="4" t="s">
        <v>611</v>
      </c>
      <c r="P1246" s="5" t="str">
        <f>LEFT(Tableau_Lancer_la_requête_à_partir_de_DB_TOPZOO[[#This Row],[CT_CODEPOSTAL]],2)</f>
        <v>75</v>
      </c>
      <c r="Q1246" s="5">
        <f>IF(SUMPRODUCT((B$2:B1246=B1246)*(C$2:C1246=C1246))&gt;1,0,1)</f>
        <v>0</v>
      </c>
      <c r="R1246" s="5" t="str">
        <f>LEFT(Tableau_Lancer_la_requête_à_partir_de_DB_TOPZOO[[#This Row],[DO_PIECE]],2)</f>
        <v>FA</v>
      </c>
    </row>
    <row r="1247" spans="1:18" x14ac:dyDescent="0.25">
      <c r="A1247" s="5" t="s">
        <v>429</v>
      </c>
      <c r="B1247" t="s">
        <v>416</v>
      </c>
      <c r="C1247" t="s">
        <v>272</v>
      </c>
      <c r="D1247" s="1">
        <v>41422</v>
      </c>
      <c r="E1247" t="s">
        <v>105</v>
      </c>
      <c r="F1247">
        <v>7</v>
      </c>
      <c r="G1247">
        <v>111.521</v>
      </c>
      <c r="H1247" t="s">
        <v>433</v>
      </c>
      <c r="I1247" t="s">
        <v>290</v>
      </c>
      <c r="J1247" t="s">
        <v>334</v>
      </c>
      <c r="K12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7" s="4">
        <f>+IF(LEFT(Tableau_Lancer_la_requête_à_partir_de_DB_TOPZOO[[#This Row],[DO_PIECE]],2)="av",0,F1247)</f>
        <v>7</v>
      </c>
      <c r="M12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7" s="2">
        <f>YEAR(Tableau_Lancer_la_requête_à_partir_de_DB_TOPZOO[[#This Row],[DO_DATE]])</f>
        <v>2013</v>
      </c>
      <c r="O1247" s="4" t="s">
        <v>517</v>
      </c>
      <c r="P1247" s="5" t="str">
        <f>LEFT(Tableau_Lancer_la_requête_à_partir_de_DB_TOPZOO[[#This Row],[CT_CODEPOSTAL]],2)</f>
        <v>75</v>
      </c>
      <c r="Q1247" s="5">
        <f>IF(SUMPRODUCT((B$2:B1247=B1247)*(C$2:C1247=C1247))&gt;1,0,1)</f>
        <v>0</v>
      </c>
      <c r="R1247" s="5" t="str">
        <f>LEFT(Tableau_Lancer_la_requête_à_partir_de_DB_TOPZOO[[#This Row],[DO_PIECE]],2)</f>
        <v>FA</v>
      </c>
    </row>
    <row r="1248" spans="1:18" x14ac:dyDescent="0.25">
      <c r="A1248" s="5" t="s">
        <v>429</v>
      </c>
      <c r="B1248" t="s">
        <v>416</v>
      </c>
      <c r="C1248" t="s">
        <v>272</v>
      </c>
      <c r="D1248" s="1">
        <v>41422</v>
      </c>
      <c r="E1248" t="s">
        <v>95</v>
      </c>
      <c r="F1248">
        <v>7</v>
      </c>
      <c r="G1248">
        <v>141.77799999999999</v>
      </c>
      <c r="H1248" t="s">
        <v>433</v>
      </c>
      <c r="I1248" t="s">
        <v>290</v>
      </c>
      <c r="J1248" t="s">
        <v>334</v>
      </c>
      <c r="K12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8" s="4">
        <f>+IF(LEFT(Tableau_Lancer_la_requête_à_partir_de_DB_TOPZOO[[#This Row],[DO_PIECE]],2)="av",0,F1248)</f>
        <v>7</v>
      </c>
      <c r="M12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8" s="2">
        <f>YEAR(Tableau_Lancer_la_requête_à_partir_de_DB_TOPZOO[[#This Row],[DO_DATE]])</f>
        <v>2013</v>
      </c>
      <c r="O1248" s="4" t="s">
        <v>518</v>
      </c>
      <c r="P1248" s="5" t="str">
        <f>LEFT(Tableau_Lancer_la_requête_à_partir_de_DB_TOPZOO[[#This Row],[CT_CODEPOSTAL]],2)</f>
        <v>75</v>
      </c>
      <c r="Q1248" s="5">
        <f>IF(SUMPRODUCT((B$2:B1248=B1248)*(C$2:C1248=C1248))&gt;1,0,1)</f>
        <v>0</v>
      </c>
      <c r="R1248" s="5" t="str">
        <f>LEFT(Tableau_Lancer_la_requête_à_partir_de_DB_TOPZOO[[#This Row],[DO_PIECE]],2)</f>
        <v>FA</v>
      </c>
    </row>
    <row r="1249" spans="1:18" x14ac:dyDescent="0.25">
      <c r="A1249" s="5" t="s">
        <v>429</v>
      </c>
      <c r="B1249" t="s">
        <v>416</v>
      </c>
      <c r="C1249" t="s">
        <v>272</v>
      </c>
      <c r="D1249" s="1">
        <v>41422</v>
      </c>
      <c r="E1249" t="s">
        <v>93</v>
      </c>
      <c r="F1249">
        <v>2</v>
      </c>
      <c r="G1249">
        <v>11.647</v>
      </c>
      <c r="H1249" t="s">
        <v>433</v>
      </c>
      <c r="I1249" t="s">
        <v>290</v>
      </c>
      <c r="J1249" t="s">
        <v>334</v>
      </c>
      <c r="K12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49" s="4">
        <f>+IF(LEFT(Tableau_Lancer_la_requête_à_partir_de_DB_TOPZOO[[#This Row],[DO_PIECE]],2)="av",0,F1249)</f>
        <v>2</v>
      </c>
      <c r="M12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49" s="2">
        <f>YEAR(Tableau_Lancer_la_requête_à_partir_de_DB_TOPZOO[[#This Row],[DO_DATE]])</f>
        <v>2013</v>
      </c>
      <c r="O1249" s="4" t="s">
        <v>584</v>
      </c>
      <c r="P1249" s="5" t="str">
        <f>LEFT(Tableau_Lancer_la_requête_à_partir_de_DB_TOPZOO[[#This Row],[CT_CODEPOSTAL]],2)</f>
        <v>75</v>
      </c>
      <c r="Q1249" s="5">
        <f>IF(SUMPRODUCT((B$2:B1249=B1249)*(C$2:C1249=C1249))&gt;1,0,1)</f>
        <v>0</v>
      </c>
      <c r="R1249" s="5" t="str">
        <f>LEFT(Tableau_Lancer_la_requête_à_partir_de_DB_TOPZOO[[#This Row],[DO_PIECE]],2)</f>
        <v>FA</v>
      </c>
    </row>
    <row r="1250" spans="1:18" x14ac:dyDescent="0.25">
      <c r="A1250" s="5" t="s">
        <v>429</v>
      </c>
      <c r="B1250" t="s">
        <v>416</v>
      </c>
      <c r="C1250" t="s">
        <v>272</v>
      </c>
      <c r="D1250" s="1">
        <v>41422</v>
      </c>
      <c r="E1250" t="s">
        <v>83</v>
      </c>
      <c r="F1250">
        <v>4</v>
      </c>
      <c r="G1250">
        <v>15.352</v>
      </c>
      <c r="H1250" t="s">
        <v>433</v>
      </c>
      <c r="I1250" t="s">
        <v>290</v>
      </c>
      <c r="J1250" t="s">
        <v>334</v>
      </c>
      <c r="K12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0" s="4">
        <f>+IF(LEFT(Tableau_Lancer_la_requête_à_partir_de_DB_TOPZOO[[#This Row],[DO_PIECE]],2)="av",0,F1250)</f>
        <v>4</v>
      </c>
      <c r="M12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0" s="2">
        <f>YEAR(Tableau_Lancer_la_requête_à_partir_de_DB_TOPZOO[[#This Row],[DO_DATE]])</f>
        <v>2013</v>
      </c>
      <c r="O1250" s="4" t="s">
        <v>491</v>
      </c>
      <c r="P1250" s="5" t="str">
        <f>LEFT(Tableau_Lancer_la_requête_à_partir_de_DB_TOPZOO[[#This Row],[CT_CODEPOSTAL]],2)</f>
        <v>75</v>
      </c>
      <c r="Q1250" s="5">
        <f>IF(SUMPRODUCT((B$2:B1250=B1250)*(C$2:C1250=C1250))&gt;1,0,1)</f>
        <v>0</v>
      </c>
      <c r="R1250" s="5" t="str">
        <f>LEFT(Tableau_Lancer_la_requête_à_partir_de_DB_TOPZOO[[#This Row],[DO_PIECE]],2)</f>
        <v>FA</v>
      </c>
    </row>
    <row r="1251" spans="1:18" x14ac:dyDescent="0.25">
      <c r="A1251" s="5" t="s">
        <v>429</v>
      </c>
      <c r="B1251" t="s">
        <v>416</v>
      </c>
      <c r="C1251" t="s">
        <v>272</v>
      </c>
      <c r="D1251" s="1">
        <v>41422</v>
      </c>
      <c r="E1251" t="s">
        <v>52</v>
      </c>
      <c r="F1251">
        <v>4</v>
      </c>
      <c r="G1251">
        <v>15.352</v>
      </c>
      <c r="H1251" t="s">
        <v>433</v>
      </c>
      <c r="I1251" t="s">
        <v>290</v>
      </c>
      <c r="J1251" t="s">
        <v>334</v>
      </c>
      <c r="K12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1" s="4">
        <f>+IF(LEFT(Tableau_Lancer_la_requête_à_partir_de_DB_TOPZOO[[#This Row],[DO_PIECE]],2)="av",0,F1251)</f>
        <v>4</v>
      </c>
      <c r="M12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1" s="2">
        <f>YEAR(Tableau_Lancer_la_requête_à_partir_de_DB_TOPZOO[[#This Row],[DO_DATE]])</f>
        <v>2013</v>
      </c>
      <c r="O1251" s="4" t="s">
        <v>492</v>
      </c>
      <c r="P1251" s="5" t="str">
        <f>LEFT(Tableau_Lancer_la_requête_à_partir_de_DB_TOPZOO[[#This Row],[CT_CODEPOSTAL]],2)</f>
        <v>75</v>
      </c>
      <c r="Q1251" s="5">
        <f>IF(SUMPRODUCT((B$2:B1251=B1251)*(C$2:C1251=C1251))&gt;1,0,1)</f>
        <v>0</v>
      </c>
      <c r="R1251" s="5" t="str">
        <f>LEFT(Tableau_Lancer_la_requête_à_partir_de_DB_TOPZOO[[#This Row],[DO_PIECE]],2)</f>
        <v>FA</v>
      </c>
    </row>
    <row r="1252" spans="1:18" x14ac:dyDescent="0.25">
      <c r="A1252" s="5" t="s">
        <v>429</v>
      </c>
      <c r="B1252" t="s">
        <v>416</v>
      </c>
      <c r="C1252" t="s">
        <v>272</v>
      </c>
      <c r="D1252" s="1">
        <v>41422</v>
      </c>
      <c r="E1252" t="s">
        <v>170</v>
      </c>
      <c r="F1252">
        <v>4</v>
      </c>
      <c r="G1252">
        <v>6.8780000000000001</v>
      </c>
      <c r="H1252" t="s">
        <v>433</v>
      </c>
      <c r="I1252" t="s">
        <v>290</v>
      </c>
      <c r="J1252" t="s">
        <v>334</v>
      </c>
      <c r="K12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2" s="4">
        <f>+IF(LEFT(Tableau_Lancer_la_requête_à_partir_de_DB_TOPZOO[[#This Row],[DO_PIECE]],2)="av",0,F1252)</f>
        <v>4</v>
      </c>
      <c r="M12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2" s="2">
        <f>YEAR(Tableau_Lancer_la_requête_à_partir_de_DB_TOPZOO[[#This Row],[DO_DATE]])</f>
        <v>2013</v>
      </c>
      <c r="O1252" s="4" t="s">
        <v>573</v>
      </c>
      <c r="P1252" s="5" t="str">
        <f>LEFT(Tableau_Lancer_la_requête_à_partir_de_DB_TOPZOO[[#This Row],[CT_CODEPOSTAL]],2)</f>
        <v>75</v>
      </c>
      <c r="Q1252" s="5">
        <f>IF(SUMPRODUCT((B$2:B1252=B1252)*(C$2:C1252=C1252))&gt;1,0,1)</f>
        <v>0</v>
      </c>
      <c r="R1252" s="5" t="str">
        <f>LEFT(Tableau_Lancer_la_requête_à_partir_de_DB_TOPZOO[[#This Row],[DO_PIECE]],2)</f>
        <v>FA</v>
      </c>
    </row>
    <row r="1253" spans="1:18" x14ac:dyDescent="0.25">
      <c r="A1253" s="5" t="s">
        <v>429</v>
      </c>
      <c r="B1253" t="s">
        <v>416</v>
      </c>
      <c r="C1253" t="s">
        <v>272</v>
      </c>
      <c r="D1253" s="1">
        <v>41422</v>
      </c>
      <c r="E1253" t="s">
        <v>140</v>
      </c>
      <c r="F1253">
        <v>2</v>
      </c>
      <c r="G1253">
        <v>6.0229999999999997</v>
      </c>
      <c r="H1253" t="s">
        <v>433</v>
      </c>
      <c r="I1253" t="s">
        <v>290</v>
      </c>
      <c r="J1253" t="s">
        <v>334</v>
      </c>
      <c r="K12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3" s="4">
        <f>+IF(LEFT(Tableau_Lancer_la_requête_à_partir_de_DB_TOPZOO[[#This Row],[DO_PIECE]],2)="av",0,F1253)</f>
        <v>2</v>
      </c>
      <c r="M12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3" s="2">
        <f>YEAR(Tableau_Lancer_la_requête_à_partir_de_DB_TOPZOO[[#This Row],[DO_DATE]])</f>
        <v>2013</v>
      </c>
      <c r="O1253" s="4" t="s">
        <v>679</v>
      </c>
      <c r="P1253" s="5" t="str">
        <f>LEFT(Tableau_Lancer_la_requête_à_partir_de_DB_TOPZOO[[#This Row],[CT_CODEPOSTAL]],2)</f>
        <v>75</v>
      </c>
      <c r="Q1253" s="5">
        <f>IF(SUMPRODUCT((B$2:B1253=B1253)*(C$2:C1253=C1253))&gt;1,0,1)</f>
        <v>0</v>
      </c>
      <c r="R1253" s="5" t="str">
        <f>LEFT(Tableau_Lancer_la_requête_à_partir_de_DB_TOPZOO[[#This Row],[DO_PIECE]],2)</f>
        <v>FA</v>
      </c>
    </row>
    <row r="1254" spans="1:18" x14ac:dyDescent="0.25">
      <c r="A1254" s="5" t="s">
        <v>429</v>
      </c>
      <c r="B1254" t="s">
        <v>416</v>
      </c>
      <c r="C1254" t="s">
        <v>272</v>
      </c>
      <c r="D1254" s="1">
        <v>41422</v>
      </c>
      <c r="E1254" t="s">
        <v>7</v>
      </c>
      <c r="F1254">
        <v>4</v>
      </c>
      <c r="G1254">
        <v>14.667999999999999</v>
      </c>
      <c r="H1254" t="s">
        <v>433</v>
      </c>
      <c r="I1254" t="s">
        <v>290</v>
      </c>
      <c r="J1254" t="s">
        <v>334</v>
      </c>
      <c r="K12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4" s="4">
        <f>+IF(LEFT(Tableau_Lancer_la_requête_à_partir_de_DB_TOPZOO[[#This Row],[DO_PIECE]],2)="av",0,F1254)</f>
        <v>4</v>
      </c>
      <c r="M12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4" s="2">
        <f>YEAR(Tableau_Lancer_la_requête_à_partir_de_DB_TOPZOO[[#This Row],[DO_DATE]])</f>
        <v>2013</v>
      </c>
      <c r="O1254" s="4" t="s">
        <v>673</v>
      </c>
      <c r="P1254" s="5" t="str">
        <f>LEFT(Tableau_Lancer_la_requête_à_partir_de_DB_TOPZOO[[#This Row],[CT_CODEPOSTAL]],2)</f>
        <v>75</v>
      </c>
      <c r="Q1254" s="5">
        <f>IF(SUMPRODUCT((B$2:B1254=B1254)*(C$2:C1254=C1254))&gt;1,0,1)</f>
        <v>0</v>
      </c>
      <c r="R1254" s="5" t="str">
        <f>LEFT(Tableau_Lancer_la_requête_à_partir_de_DB_TOPZOO[[#This Row],[DO_PIECE]],2)</f>
        <v>FA</v>
      </c>
    </row>
    <row r="1255" spans="1:18" x14ac:dyDescent="0.25">
      <c r="A1255" s="5" t="s">
        <v>429</v>
      </c>
      <c r="B1255" t="s">
        <v>416</v>
      </c>
      <c r="C1255" t="s">
        <v>272</v>
      </c>
      <c r="D1255" s="1">
        <v>41422</v>
      </c>
      <c r="E1255" t="s">
        <v>79</v>
      </c>
      <c r="F1255">
        <v>2</v>
      </c>
      <c r="G1255">
        <v>9.4809999999999999</v>
      </c>
      <c r="H1255" t="s">
        <v>433</v>
      </c>
      <c r="I1255" t="s">
        <v>290</v>
      </c>
      <c r="J1255" t="s">
        <v>334</v>
      </c>
      <c r="K12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5" s="4">
        <f>+IF(LEFT(Tableau_Lancer_la_requête_à_partir_de_DB_TOPZOO[[#This Row],[DO_PIECE]],2)="av",0,F1255)</f>
        <v>2</v>
      </c>
      <c r="M12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5" s="2">
        <f>YEAR(Tableau_Lancer_la_requête_à_partir_de_DB_TOPZOO[[#This Row],[DO_DATE]])</f>
        <v>2013</v>
      </c>
      <c r="O1255" s="4" t="s">
        <v>567</v>
      </c>
      <c r="P1255" s="5" t="str">
        <f>LEFT(Tableau_Lancer_la_requête_à_partir_de_DB_TOPZOO[[#This Row],[CT_CODEPOSTAL]],2)</f>
        <v>75</v>
      </c>
      <c r="Q1255" s="5">
        <f>IF(SUMPRODUCT((B$2:B1255=B1255)*(C$2:C1255=C1255))&gt;1,0,1)</f>
        <v>0</v>
      </c>
      <c r="R1255" s="5" t="str">
        <f>LEFT(Tableau_Lancer_la_requête_à_partir_de_DB_TOPZOO[[#This Row],[DO_PIECE]],2)</f>
        <v>FA</v>
      </c>
    </row>
    <row r="1256" spans="1:18" x14ac:dyDescent="0.25">
      <c r="A1256" s="5" t="s">
        <v>429</v>
      </c>
      <c r="B1256" t="s">
        <v>416</v>
      </c>
      <c r="C1256" t="s">
        <v>272</v>
      </c>
      <c r="D1256" s="1">
        <v>41422</v>
      </c>
      <c r="E1256" t="s">
        <v>13</v>
      </c>
      <c r="F1256">
        <v>2</v>
      </c>
      <c r="G1256">
        <v>7.3339999999999996</v>
      </c>
      <c r="H1256" t="s">
        <v>433</v>
      </c>
      <c r="I1256" t="s">
        <v>290</v>
      </c>
      <c r="J1256" t="s">
        <v>334</v>
      </c>
      <c r="K12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6" s="4">
        <f>+IF(LEFT(Tableau_Lancer_la_requête_à_partir_de_DB_TOPZOO[[#This Row],[DO_PIECE]],2)="av",0,F1256)</f>
        <v>2</v>
      </c>
      <c r="M12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6" s="2">
        <f>YEAR(Tableau_Lancer_la_requête_à_partir_de_DB_TOPZOO[[#This Row],[DO_DATE]])</f>
        <v>2013</v>
      </c>
      <c r="O1256" s="4" t="s">
        <v>672</v>
      </c>
      <c r="P1256" s="5" t="str">
        <f>LEFT(Tableau_Lancer_la_requête_à_partir_de_DB_TOPZOO[[#This Row],[CT_CODEPOSTAL]],2)</f>
        <v>75</v>
      </c>
      <c r="Q1256" s="5">
        <f>IF(SUMPRODUCT((B$2:B1256=B1256)*(C$2:C1256=C1256))&gt;1,0,1)</f>
        <v>0</v>
      </c>
      <c r="R1256" s="5" t="str">
        <f>LEFT(Tableau_Lancer_la_requête_à_partir_de_DB_TOPZOO[[#This Row],[DO_PIECE]],2)</f>
        <v>FA</v>
      </c>
    </row>
    <row r="1257" spans="1:18" x14ac:dyDescent="0.25">
      <c r="A1257" s="5" t="s">
        <v>429</v>
      </c>
      <c r="B1257" t="s">
        <v>416</v>
      </c>
      <c r="C1257" t="s">
        <v>272</v>
      </c>
      <c r="D1257" s="1">
        <v>41422</v>
      </c>
      <c r="E1257" t="s">
        <v>16</v>
      </c>
      <c r="F1257">
        <v>1</v>
      </c>
      <c r="G1257">
        <v>5.6050000000000004</v>
      </c>
      <c r="H1257" t="s">
        <v>433</v>
      </c>
      <c r="I1257" t="s">
        <v>290</v>
      </c>
      <c r="J1257" t="s">
        <v>334</v>
      </c>
      <c r="K12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7" s="4">
        <f>+IF(LEFT(Tableau_Lancer_la_requête_à_partir_de_DB_TOPZOO[[#This Row],[DO_PIECE]],2)="av",0,F1257)</f>
        <v>1</v>
      </c>
      <c r="M12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2013-05</v>
      </c>
      <c r="N1257" s="2">
        <f>YEAR(Tableau_Lancer_la_requête_à_partir_de_DB_TOPZOO[[#This Row],[DO_DATE]])</f>
        <v>2013</v>
      </c>
      <c r="O1257" s="4" t="s">
        <v>488</v>
      </c>
      <c r="P1257" s="5" t="str">
        <f>LEFT(Tableau_Lancer_la_requête_à_partir_de_DB_TOPZOO[[#This Row],[CT_CODEPOSTAL]],2)</f>
        <v>75</v>
      </c>
      <c r="Q1257" s="5">
        <f>IF(SUMPRODUCT((B$2:B1257=B1257)*(C$2:C1257=C1257))&gt;1,0,1)</f>
        <v>0</v>
      </c>
      <c r="R1257" s="5" t="str">
        <f>LEFT(Tableau_Lancer_la_requête_à_partir_de_DB_TOPZOO[[#This Row],[DO_PIECE]],2)</f>
        <v>FA</v>
      </c>
    </row>
    <row r="1258" spans="1:18" x14ac:dyDescent="0.25">
      <c r="A1258" s="5" t="s">
        <v>429</v>
      </c>
      <c r="B1258" t="s">
        <v>416</v>
      </c>
      <c r="C1258" t="s">
        <v>273</v>
      </c>
      <c r="D1258" s="1">
        <v>41466</v>
      </c>
      <c r="E1258" t="s">
        <v>100</v>
      </c>
      <c r="F1258">
        <v>4</v>
      </c>
      <c r="G1258">
        <v>75.62</v>
      </c>
      <c r="H1258" t="s">
        <v>433</v>
      </c>
      <c r="I1258" t="s">
        <v>290</v>
      </c>
      <c r="J1258" t="s">
        <v>334</v>
      </c>
      <c r="K12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8" s="4">
        <f>+IF(LEFT(Tableau_Lancer_la_requête_à_partir_de_DB_TOPZOO[[#This Row],[DO_PIECE]],2)="av",0,F1258)</f>
        <v>4</v>
      </c>
      <c r="M12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58" s="2">
        <f>YEAR(Tableau_Lancer_la_requête_à_partir_de_DB_TOPZOO[[#This Row],[DO_DATE]])</f>
        <v>2013</v>
      </c>
      <c r="O1258" s="4" t="s">
        <v>462</v>
      </c>
      <c r="P1258" s="5" t="str">
        <f>LEFT(Tableau_Lancer_la_requête_à_partir_de_DB_TOPZOO[[#This Row],[CT_CODEPOSTAL]],2)</f>
        <v>75</v>
      </c>
      <c r="Q1258" s="5">
        <f>IF(SUMPRODUCT((B$2:B1258=B1258)*(C$2:C1258=C1258))&gt;1,0,1)</f>
        <v>1</v>
      </c>
      <c r="R1258" s="5" t="str">
        <f>LEFT(Tableau_Lancer_la_requête_à_partir_de_DB_TOPZOO[[#This Row],[DO_PIECE]],2)</f>
        <v>FA</v>
      </c>
    </row>
    <row r="1259" spans="1:18" x14ac:dyDescent="0.25">
      <c r="A1259" s="5" t="s">
        <v>429</v>
      </c>
      <c r="B1259" t="s">
        <v>416</v>
      </c>
      <c r="C1259" t="s">
        <v>273</v>
      </c>
      <c r="D1259" s="1">
        <v>41466</v>
      </c>
      <c r="E1259" t="s">
        <v>101</v>
      </c>
      <c r="F1259">
        <v>2</v>
      </c>
      <c r="G1259">
        <v>37.81</v>
      </c>
      <c r="H1259" t="s">
        <v>433</v>
      </c>
      <c r="I1259" t="s">
        <v>290</v>
      </c>
      <c r="J1259" t="s">
        <v>334</v>
      </c>
      <c r="K12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59" s="4">
        <f>+IF(LEFT(Tableau_Lancer_la_requête_à_partir_de_DB_TOPZOO[[#This Row],[DO_PIECE]],2)="av",0,F1259)</f>
        <v>2</v>
      </c>
      <c r="M12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59" s="2">
        <f>YEAR(Tableau_Lancer_la_requête_à_partir_de_DB_TOPZOO[[#This Row],[DO_DATE]])</f>
        <v>2013</v>
      </c>
      <c r="O1259" s="4" t="s">
        <v>463</v>
      </c>
      <c r="P1259" s="5" t="str">
        <f>LEFT(Tableau_Lancer_la_requête_à_partir_de_DB_TOPZOO[[#This Row],[CT_CODEPOSTAL]],2)</f>
        <v>75</v>
      </c>
      <c r="Q1259" s="5">
        <f>IF(SUMPRODUCT((B$2:B1259=B1259)*(C$2:C1259=C1259))&gt;1,0,1)</f>
        <v>0</v>
      </c>
      <c r="R1259" s="5" t="str">
        <f>LEFT(Tableau_Lancer_la_requête_à_partir_de_DB_TOPZOO[[#This Row],[DO_PIECE]],2)</f>
        <v>FA</v>
      </c>
    </row>
    <row r="1260" spans="1:18" x14ac:dyDescent="0.25">
      <c r="A1260" s="5" t="s">
        <v>429</v>
      </c>
      <c r="B1260" t="s">
        <v>416</v>
      </c>
      <c r="C1260" t="s">
        <v>273</v>
      </c>
      <c r="D1260" s="1">
        <v>41466</v>
      </c>
      <c r="E1260" t="s">
        <v>36</v>
      </c>
      <c r="F1260">
        <v>1</v>
      </c>
      <c r="G1260">
        <v>21.565000000000001</v>
      </c>
      <c r="H1260" t="s">
        <v>433</v>
      </c>
      <c r="I1260" t="s">
        <v>290</v>
      </c>
      <c r="J1260" t="s">
        <v>334</v>
      </c>
      <c r="K12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0" s="4">
        <f>+IF(LEFT(Tableau_Lancer_la_requête_à_partir_de_DB_TOPZOO[[#This Row],[DO_PIECE]],2)="av",0,F1260)</f>
        <v>1</v>
      </c>
      <c r="M12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0" s="2">
        <f>YEAR(Tableau_Lancer_la_requête_à_partir_de_DB_TOPZOO[[#This Row],[DO_DATE]])</f>
        <v>2013</v>
      </c>
      <c r="O1260" s="4" t="s">
        <v>608</v>
      </c>
      <c r="P1260" s="5" t="str">
        <f>LEFT(Tableau_Lancer_la_requête_à_partir_de_DB_TOPZOO[[#This Row],[CT_CODEPOSTAL]],2)</f>
        <v>75</v>
      </c>
      <c r="Q1260" s="5">
        <f>IF(SUMPRODUCT((B$2:B1260=B1260)*(C$2:C1260=C1260))&gt;1,0,1)</f>
        <v>0</v>
      </c>
      <c r="R1260" s="5" t="str">
        <f>LEFT(Tableau_Lancer_la_requête_à_partir_de_DB_TOPZOO[[#This Row],[DO_PIECE]],2)</f>
        <v>FA</v>
      </c>
    </row>
    <row r="1261" spans="1:18" x14ac:dyDescent="0.25">
      <c r="A1261" s="5" t="s">
        <v>429</v>
      </c>
      <c r="B1261" t="s">
        <v>416</v>
      </c>
      <c r="C1261" t="s">
        <v>273</v>
      </c>
      <c r="D1261" s="1">
        <v>41466</v>
      </c>
      <c r="E1261" t="s">
        <v>264</v>
      </c>
      <c r="F1261">
        <v>1</v>
      </c>
      <c r="G1261">
        <v>21.565000000000001</v>
      </c>
      <c r="H1261" t="s">
        <v>433</v>
      </c>
      <c r="I1261" t="s">
        <v>290</v>
      </c>
      <c r="J1261" t="s">
        <v>334</v>
      </c>
      <c r="K12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1" s="4">
        <f>+IF(LEFT(Tableau_Lancer_la_requête_à_partir_de_DB_TOPZOO[[#This Row],[DO_PIECE]],2)="av",0,F1261)</f>
        <v>1</v>
      </c>
      <c r="M12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1" s="2">
        <f>YEAR(Tableau_Lancer_la_requête_à_partir_de_DB_TOPZOO[[#This Row],[DO_DATE]])</f>
        <v>2013</v>
      </c>
      <c r="O1261" s="4" t="s">
        <v>698</v>
      </c>
      <c r="P1261" s="5" t="str">
        <f>LEFT(Tableau_Lancer_la_requête_à_partir_de_DB_TOPZOO[[#This Row],[CT_CODEPOSTAL]],2)</f>
        <v>75</v>
      </c>
      <c r="Q1261" s="5">
        <f>IF(SUMPRODUCT((B$2:B1261=B1261)*(C$2:C1261=C1261))&gt;1,0,1)</f>
        <v>0</v>
      </c>
      <c r="R1261" s="5" t="str">
        <f>LEFT(Tableau_Lancer_la_requête_à_partir_de_DB_TOPZOO[[#This Row],[DO_PIECE]],2)</f>
        <v>FA</v>
      </c>
    </row>
    <row r="1262" spans="1:18" x14ac:dyDescent="0.25">
      <c r="A1262" s="5" t="s">
        <v>429</v>
      </c>
      <c r="B1262" t="s">
        <v>416</v>
      </c>
      <c r="C1262" t="s">
        <v>273</v>
      </c>
      <c r="D1262" s="1">
        <v>41466</v>
      </c>
      <c r="E1262" t="s">
        <v>134</v>
      </c>
      <c r="F1262">
        <v>7</v>
      </c>
      <c r="G1262">
        <v>171.96899999999999</v>
      </c>
      <c r="H1262" t="s">
        <v>433</v>
      </c>
      <c r="I1262" t="s">
        <v>290</v>
      </c>
      <c r="J1262" t="s">
        <v>334</v>
      </c>
      <c r="K12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2" s="4">
        <f>+IF(LEFT(Tableau_Lancer_la_requête_à_partir_de_DB_TOPZOO[[#This Row],[DO_PIECE]],2)="av",0,F1262)</f>
        <v>7</v>
      </c>
      <c r="M12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2" s="2">
        <f>YEAR(Tableau_Lancer_la_requête_à_partir_de_DB_TOPZOO[[#This Row],[DO_DATE]])</f>
        <v>2013</v>
      </c>
      <c r="O1262" s="4" t="s">
        <v>606</v>
      </c>
      <c r="P1262" s="5" t="str">
        <f>LEFT(Tableau_Lancer_la_requête_à_partir_de_DB_TOPZOO[[#This Row],[CT_CODEPOSTAL]],2)</f>
        <v>75</v>
      </c>
      <c r="Q1262" s="5">
        <f>IF(SUMPRODUCT((B$2:B1262=B1262)*(C$2:C1262=C1262))&gt;1,0,1)</f>
        <v>0</v>
      </c>
      <c r="R1262" s="5" t="str">
        <f>LEFT(Tableau_Lancer_la_requête_à_partir_de_DB_TOPZOO[[#This Row],[DO_PIECE]],2)</f>
        <v>FA</v>
      </c>
    </row>
    <row r="1263" spans="1:18" x14ac:dyDescent="0.25">
      <c r="A1263" s="5" t="s">
        <v>429</v>
      </c>
      <c r="B1263" t="s">
        <v>416</v>
      </c>
      <c r="C1263" t="s">
        <v>273</v>
      </c>
      <c r="D1263" s="1">
        <v>41466</v>
      </c>
      <c r="E1263" t="s">
        <v>154</v>
      </c>
      <c r="F1263">
        <v>1</v>
      </c>
      <c r="G1263">
        <v>34.542000000000002</v>
      </c>
      <c r="H1263" t="s">
        <v>433</v>
      </c>
      <c r="I1263" t="s">
        <v>290</v>
      </c>
      <c r="J1263" t="s">
        <v>334</v>
      </c>
      <c r="K12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3" s="4">
        <f>+IF(LEFT(Tableau_Lancer_la_requête_à_partir_de_DB_TOPZOO[[#This Row],[DO_PIECE]],2)="av",0,F1263)</f>
        <v>1</v>
      </c>
      <c r="M12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3" s="2">
        <f>YEAR(Tableau_Lancer_la_requête_à_partir_de_DB_TOPZOO[[#This Row],[DO_DATE]])</f>
        <v>2013</v>
      </c>
      <c r="O1263" s="4" t="s">
        <v>684</v>
      </c>
      <c r="P1263" s="5" t="str">
        <f>LEFT(Tableau_Lancer_la_requête_à_partir_de_DB_TOPZOO[[#This Row],[CT_CODEPOSTAL]],2)</f>
        <v>75</v>
      </c>
      <c r="Q1263" s="5">
        <f>IF(SUMPRODUCT((B$2:B1263=B1263)*(C$2:C1263=C1263))&gt;1,0,1)</f>
        <v>0</v>
      </c>
      <c r="R1263" s="5" t="str">
        <f>LEFT(Tableau_Lancer_la_requête_à_partir_de_DB_TOPZOO[[#This Row],[DO_PIECE]],2)</f>
        <v>FA</v>
      </c>
    </row>
    <row r="1264" spans="1:18" x14ac:dyDescent="0.25">
      <c r="A1264" s="5" t="s">
        <v>429</v>
      </c>
      <c r="B1264" t="s">
        <v>416</v>
      </c>
      <c r="C1264" t="s">
        <v>273</v>
      </c>
      <c r="D1264" s="1">
        <v>41466</v>
      </c>
      <c r="E1264" t="s">
        <v>30</v>
      </c>
      <c r="F1264">
        <v>6</v>
      </c>
      <c r="G1264">
        <v>33.402000000000001</v>
      </c>
      <c r="H1264" t="s">
        <v>433</v>
      </c>
      <c r="I1264" t="s">
        <v>290</v>
      </c>
      <c r="J1264" t="s">
        <v>334</v>
      </c>
      <c r="K12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4" s="4">
        <f>+IF(LEFT(Tableau_Lancer_la_requête_à_partir_de_DB_TOPZOO[[#This Row],[DO_PIECE]],2)="av",0,F1264)</f>
        <v>6</v>
      </c>
      <c r="M12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4" s="2">
        <f>YEAR(Tableau_Lancer_la_requête_à_partir_de_DB_TOPZOO[[#This Row],[DO_DATE]])</f>
        <v>2013</v>
      </c>
      <c r="O1264" s="4" t="s">
        <v>494</v>
      </c>
      <c r="P1264" s="5" t="str">
        <f>LEFT(Tableau_Lancer_la_requête_à_partir_de_DB_TOPZOO[[#This Row],[CT_CODEPOSTAL]],2)</f>
        <v>75</v>
      </c>
      <c r="Q1264" s="5">
        <f>IF(SUMPRODUCT((B$2:B1264=B1264)*(C$2:C1264=C1264))&gt;1,0,1)</f>
        <v>0</v>
      </c>
      <c r="R1264" s="5" t="str">
        <f>LEFT(Tableau_Lancer_la_requête_à_partir_de_DB_TOPZOO[[#This Row],[DO_PIECE]],2)</f>
        <v>FA</v>
      </c>
    </row>
    <row r="1265" spans="1:18" x14ac:dyDescent="0.25">
      <c r="A1265" s="5" t="s">
        <v>429</v>
      </c>
      <c r="B1265" t="s">
        <v>416</v>
      </c>
      <c r="C1265" t="s">
        <v>273</v>
      </c>
      <c r="D1265" s="1">
        <v>41466</v>
      </c>
      <c r="E1265" t="s">
        <v>70</v>
      </c>
      <c r="F1265">
        <v>1</v>
      </c>
      <c r="G1265">
        <v>0</v>
      </c>
      <c r="H1265" t="s">
        <v>433</v>
      </c>
      <c r="I1265" t="s">
        <v>290</v>
      </c>
      <c r="J1265" t="s">
        <v>334</v>
      </c>
      <c r="K12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5" s="4">
        <f>+IF(LEFT(Tableau_Lancer_la_requête_à_partir_de_DB_TOPZOO[[#This Row],[DO_PIECE]],2)="av",0,F1265)</f>
        <v>1</v>
      </c>
      <c r="M12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5" s="2">
        <f>YEAR(Tableau_Lancer_la_requête_à_partir_de_DB_TOPZOO[[#This Row],[DO_DATE]])</f>
        <v>2013</v>
      </c>
      <c r="O1265" s="4" t="s">
        <v>551</v>
      </c>
      <c r="P1265" s="5" t="str">
        <f>LEFT(Tableau_Lancer_la_requête_à_partir_de_DB_TOPZOO[[#This Row],[CT_CODEPOSTAL]],2)</f>
        <v>75</v>
      </c>
      <c r="Q1265" s="5">
        <f>IF(SUMPRODUCT((B$2:B1265=B1265)*(C$2:C1265=C1265))&gt;1,0,1)</f>
        <v>0</v>
      </c>
      <c r="R1265" s="5" t="str">
        <f>LEFT(Tableau_Lancer_la_requête_à_partir_de_DB_TOPZOO[[#This Row],[DO_PIECE]],2)</f>
        <v>FA</v>
      </c>
    </row>
    <row r="1266" spans="1:18" x14ac:dyDescent="0.25">
      <c r="A1266" s="5" t="s">
        <v>429</v>
      </c>
      <c r="B1266" t="s">
        <v>416</v>
      </c>
      <c r="C1266" t="s">
        <v>273</v>
      </c>
      <c r="D1266" s="1">
        <v>41466</v>
      </c>
      <c r="E1266" t="s">
        <v>56</v>
      </c>
      <c r="F1266">
        <v>4</v>
      </c>
      <c r="G1266">
        <v>17.86</v>
      </c>
      <c r="H1266" t="s">
        <v>433</v>
      </c>
      <c r="I1266" t="s">
        <v>290</v>
      </c>
      <c r="J1266" t="s">
        <v>334</v>
      </c>
      <c r="K12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6" s="4">
        <f>+IF(LEFT(Tableau_Lancer_la_requête_à_partir_de_DB_TOPZOO[[#This Row],[DO_PIECE]],2)="av",0,F1266)</f>
        <v>4</v>
      </c>
      <c r="M12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6" s="2">
        <f>YEAR(Tableau_Lancer_la_requête_à_partir_de_DB_TOPZOO[[#This Row],[DO_DATE]])</f>
        <v>2013</v>
      </c>
      <c r="O1266" s="4" t="s">
        <v>552</v>
      </c>
      <c r="P1266" s="5" t="str">
        <f>LEFT(Tableau_Lancer_la_requête_à_partir_de_DB_TOPZOO[[#This Row],[CT_CODEPOSTAL]],2)</f>
        <v>75</v>
      </c>
      <c r="Q1266" s="5">
        <f>IF(SUMPRODUCT((B$2:B1266=B1266)*(C$2:C1266=C1266))&gt;1,0,1)</f>
        <v>0</v>
      </c>
      <c r="R1266" s="5" t="str">
        <f>LEFT(Tableau_Lancer_la_requête_à_partir_de_DB_TOPZOO[[#This Row],[DO_PIECE]],2)</f>
        <v>FA</v>
      </c>
    </row>
    <row r="1267" spans="1:18" x14ac:dyDescent="0.25">
      <c r="A1267" s="5" t="s">
        <v>429</v>
      </c>
      <c r="B1267" t="s">
        <v>416</v>
      </c>
      <c r="C1267" t="s">
        <v>273</v>
      </c>
      <c r="D1267" s="1">
        <v>41466</v>
      </c>
      <c r="E1267" t="s">
        <v>74</v>
      </c>
      <c r="F1267">
        <v>4</v>
      </c>
      <c r="G1267">
        <v>17.86</v>
      </c>
      <c r="H1267" t="s">
        <v>433</v>
      </c>
      <c r="I1267" t="s">
        <v>290</v>
      </c>
      <c r="J1267" t="s">
        <v>334</v>
      </c>
      <c r="K12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7" s="4">
        <f>+IF(LEFT(Tableau_Lancer_la_requête_à_partir_de_DB_TOPZOO[[#This Row],[DO_PIECE]],2)="av",0,F1267)</f>
        <v>4</v>
      </c>
      <c r="M12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7" s="2">
        <f>YEAR(Tableau_Lancer_la_requête_à_partir_de_DB_TOPZOO[[#This Row],[DO_DATE]])</f>
        <v>2013</v>
      </c>
      <c r="O1267" s="4" t="s">
        <v>553</v>
      </c>
      <c r="P1267" s="5" t="str">
        <f>LEFT(Tableau_Lancer_la_requête_à_partir_de_DB_TOPZOO[[#This Row],[CT_CODEPOSTAL]],2)</f>
        <v>75</v>
      </c>
      <c r="Q1267" s="5">
        <f>IF(SUMPRODUCT((B$2:B1267=B1267)*(C$2:C1267=C1267))&gt;1,0,1)</f>
        <v>0</v>
      </c>
      <c r="R1267" s="5" t="str">
        <f>LEFT(Tableau_Lancer_la_requête_à_partir_de_DB_TOPZOO[[#This Row],[DO_PIECE]],2)</f>
        <v>FA</v>
      </c>
    </row>
    <row r="1268" spans="1:18" x14ac:dyDescent="0.25">
      <c r="A1268" s="5" t="s">
        <v>429</v>
      </c>
      <c r="B1268" t="s">
        <v>416</v>
      </c>
      <c r="C1268" t="s">
        <v>273</v>
      </c>
      <c r="D1268" s="1">
        <v>41466</v>
      </c>
      <c r="E1268" t="s">
        <v>71</v>
      </c>
      <c r="F1268">
        <v>4</v>
      </c>
      <c r="G1268">
        <v>17.86</v>
      </c>
      <c r="H1268" t="s">
        <v>433</v>
      </c>
      <c r="I1268" t="s">
        <v>290</v>
      </c>
      <c r="J1268" t="s">
        <v>334</v>
      </c>
      <c r="K12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8" s="4">
        <f>+IF(LEFT(Tableau_Lancer_la_requête_à_partir_de_DB_TOPZOO[[#This Row],[DO_PIECE]],2)="av",0,F1268)</f>
        <v>4</v>
      </c>
      <c r="M12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8" s="2">
        <f>YEAR(Tableau_Lancer_la_requête_à_partir_de_DB_TOPZOO[[#This Row],[DO_DATE]])</f>
        <v>2013</v>
      </c>
      <c r="O1268" s="4" t="s">
        <v>554</v>
      </c>
      <c r="P1268" s="5" t="str">
        <f>LEFT(Tableau_Lancer_la_requête_à_partir_de_DB_TOPZOO[[#This Row],[CT_CODEPOSTAL]],2)</f>
        <v>75</v>
      </c>
      <c r="Q1268" s="5">
        <f>IF(SUMPRODUCT((B$2:B1268=B1268)*(C$2:C1268=C1268))&gt;1,0,1)</f>
        <v>0</v>
      </c>
      <c r="R1268" s="5" t="str">
        <f>LEFT(Tableau_Lancer_la_requête_à_partir_de_DB_TOPZOO[[#This Row],[DO_PIECE]],2)</f>
        <v>FA</v>
      </c>
    </row>
    <row r="1269" spans="1:18" x14ac:dyDescent="0.25">
      <c r="A1269" s="5" t="s">
        <v>429</v>
      </c>
      <c r="B1269" t="s">
        <v>416</v>
      </c>
      <c r="C1269" t="s">
        <v>273</v>
      </c>
      <c r="D1269" s="1">
        <v>41466</v>
      </c>
      <c r="E1269" t="s">
        <v>53</v>
      </c>
      <c r="F1269">
        <v>6</v>
      </c>
      <c r="G1269">
        <v>25.65</v>
      </c>
      <c r="H1269" t="s">
        <v>433</v>
      </c>
      <c r="I1269" t="s">
        <v>290</v>
      </c>
      <c r="J1269" t="s">
        <v>334</v>
      </c>
      <c r="K12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69" s="4">
        <f>+IF(LEFT(Tableau_Lancer_la_requête_à_partir_de_DB_TOPZOO[[#This Row],[DO_PIECE]],2)="av",0,F1269)</f>
        <v>6</v>
      </c>
      <c r="M12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69" s="2">
        <f>YEAR(Tableau_Lancer_la_requête_à_partir_de_DB_TOPZOO[[#This Row],[DO_DATE]])</f>
        <v>2013</v>
      </c>
      <c r="O1269" s="4" t="s">
        <v>502</v>
      </c>
      <c r="P1269" s="5" t="str">
        <f>LEFT(Tableau_Lancer_la_requête_à_partir_de_DB_TOPZOO[[#This Row],[CT_CODEPOSTAL]],2)</f>
        <v>75</v>
      </c>
      <c r="Q1269" s="5">
        <f>IF(SUMPRODUCT((B$2:B1269=B1269)*(C$2:C1269=C1269))&gt;1,0,1)</f>
        <v>0</v>
      </c>
      <c r="R1269" s="5" t="str">
        <f>LEFT(Tableau_Lancer_la_requête_à_partir_de_DB_TOPZOO[[#This Row],[DO_PIECE]],2)</f>
        <v>FA</v>
      </c>
    </row>
    <row r="1270" spans="1:18" x14ac:dyDescent="0.25">
      <c r="A1270" s="5" t="s">
        <v>429</v>
      </c>
      <c r="B1270" t="s">
        <v>416</v>
      </c>
      <c r="C1270" t="s">
        <v>273</v>
      </c>
      <c r="D1270" s="1">
        <v>41466</v>
      </c>
      <c r="E1270" t="s">
        <v>33</v>
      </c>
      <c r="F1270">
        <v>6</v>
      </c>
      <c r="G1270">
        <v>38.76</v>
      </c>
      <c r="H1270" t="s">
        <v>433</v>
      </c>
      <c r="I1270" t="s">
        <v>290</v>
      </c>
      <c r="J1270" t="s">
        <v>334</v>
      </c>
      <c r="K12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0" s="4">
        <f>+IF(LEFT(Tableau_Lancer_la_requête_à_partir_de_DB_TOPZOO[[#This Row],[DO_PIECE]],2)="av",0,F1270)</f>
        <v>6</v>
      </c>
      <c r="M12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0" s="2">
        <f>YEAR(Tableau_Lancer_la_requête_à_partir_de_DB_TOPZOO[[#This Row],[DO_DATE]])</f>
        <v>2013</v>
      </c>
      <c r="O1270" s="4" t="s">
        <v>503</v>
      </c>
      <c r="P1270" s="5" t="str">
        <f>LEFT(Tableau_Lancer_la_requête_à_partir_de_DB_TOPZOO[[#This Row],[CT_CODEPOSTAL]],2)</f>
        <v>75</v>
      </c>
      <c r="Q1270" s="5">
        <f>IF(SUMPRODUCT((B$2:B1270=B1270)*(C$2:C1270=C1270))&gt;1,0,1)</f>
        <v>0</v>
      </c>
      <c r="R1270" s="5" t="str">
        <f>LEFT(Tableau_Lancer_la_requête_à_partir_de_DB_TOPZOO[[#This Row],[DO_PIECE]],2)</f>
        <v>FA</v>
      </c>
    </row>
    <row r="1271" spans="1:18" x14ac:dyDescent="0.25">
      <c r="A1271" s="5" t="s">
        <v>429</v>
      </c>
      <c r="B1271" t="s">
        <v>416</v>
      </c>
      <c r="C1271" t="s">
        <v>273</v>
      </c>
      <c r="D1271" s="1">
        <v>41466</v>
      </c>
      <c r="E1271" t="s">
        <v>22</v>
      </c>
      <c r="F1271">
        <v>14</v>
      </c>
      <c r="G1271">
        <v>59.85</v>
      </c>
      <c r="H1271" t="s">
        <v>433</v>
      </c>
      <c r="I1271" t="s">
        <v>290</v>
      </c>
      <c r="J1271" t="s">
        <v>334</v>
      </c>
      <c r="K12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1" s="4">
        <f>+IF(LEFT(Tableau_Lancer_la_requête_à_partir_de_DB_TOPZOO[[#This Row],[DO_PIECE]],2)="av",0,F1271)</f>
        <v>14</v>
      </c>
      <c r="M12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1" s="2">
        <f>YEAR(Tableau_Lancer_la_requête_à_partir_de_DB_TOPZOO[[#This Row],[DO_DATE]])</f>
        <v>2013</v>
      </c>
      <c r="O1271" s="4" t="s">
        <v>499</v>
      </c>
      <c r="P1271" s="5" t="str">
        <f>LEFT(Tableau_Lancer_la_requête_à_partir_de_DB_TOPZOO[[#This Row],[CT_CODEPOSTAL]],2)</f>
        <v>75</v>
      </c>
      <c r="Q1271" s="5">
        <f>IF(SUMPRODUCT((B$2:B1271=B1271)*(C$2:C1271=C1271))&gt;1,0,1)</f>
        <v>0</v>
      </c>
      <c r="R1271" s="5" t="str">
        <f>LEFT(Tableau_Lancer_la_requête_à_partir_de_DB_TOPZOO[[#This Row],[DO_PIECE]],2)</f>
        <v>FA</v>
      </c>
    </row>
    <row r="1272" spans="1:18" x14ac:dyDescent="0.25">
      <c r="A1272" s="5" t="s">
        <v>429</v>
      </c>
      <c r="B1272" t="s">
        <v>416</v>
      </c>
      <c r="C1272" t="s">
        <v>273</v>
      </c>
      <c r="D1272" s="1">
        <v>41466</v>
      </c>
      <c r="E1272" t="s">
        <v>117</v>
      </c>
      <c r="F1272">
        <v>6</v>
      </c>
      <c r="G1272">
        <v>12.824999999999999</v>
      </c>
      <c r="H1272" t="s">
        <v>433</v>
      </c>
      <c r="I1272" t="s">
        <v>290</v>
      </c>
      <c r="J1272" t="s">
        <v>334</v>
      </c>
      <c r="K12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2" s="4">
        <f>+IF(LEFT(Tableau_Lancer_la_requête_à_partir_de_DB_TOPZOO[[#This Row],[DO_PIECE]],2)="av",0,F1272)</f>
        <v>6</v>
      </c>
      <c r="M12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2" s="2">
        <f>YEAR(Tableau_Lancer_la_requête_à_partir_de_DB_TOPZOO[[#This Row],[DO_DATE]])</f>
        <v>2013</v>
      </c>
      <c r="O1272" s="4" t="s">
        <v>468</v>
      </c>
      <c r="P1272" s="5" t="str">
        <f>LEFT(Tableau_Lancer_la_requête_à_partir_de_DB_TOPZOO[[#This Row],[CT_CODEPOSTAL]],2)</f>
        <v>75</v>
      </c>
      <c r="Q1272" s="5">
        <f>IF(SUMPRODUCT((B$2:B1272=B1272)*(C$2:C1272=C1272))&gt;1,0,1)</f>
        <v>0</v>
      </c>
      <c r="R1272" s="5" t="str">
        <f>LEFT(Tableau_Lancer_la_requête_à_partir_de_DB_TOPZOO[[#This Row],[DO_PIECE]],2)</f>
        <v>FA</v>
      </c>
    </row>
    <row r="1273" spans="1:18" x14ac:dyDescent="0.25">
      <c r="A1273" s="5" t="s">
        <v>429</v>
      </c>
      <c r="B1273" t="s">
        <v>416</v>
      </c>
      <c r="C1273" t="s">
        <v>273</v>
      </c>
      <c r="D1273" s="1">
        <v>41466</v>
      </c>
      <c r="E1273" t="s">
        <v>117</v>
      </c>
      <c r="F1273">
        <v>2</v>
      </c>
      <c r="G1273">
        <v>0</v>
      </c>
      <c r="H1273" t="s">
        <v>433</v>
      </c>
      <c r="I1273" t="s">
        <v>290</v>
      </c>
      <c r="J1273" t="s">
        <v>334</v>
      </c>
      <c r="K12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3" s="4">
        <f>+IF(LEFT(Tableau_Lancer_la_requête_à_partir_de_DB_TOPZOO[[#This Row],[DO_PIECE]],2)="av",0,F1273)</f>
        <v>2</v>
      </c>
      <c r="M12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3" s="2">
        <f>YEAR(Tableau_Lancer_la_requête_à_partir_de_DB_TOPZOO[[#This Row],[DO_DATE]])</f>
        <v>2013</v>
      </c>
      <c r="O1273" s="4" t="s">
        <v>468</v>
      </c>
      <c r="P1273" s="5" t="str">
        <f>LEFT(Tableau_Lancer_la_requête_à_partir_de_DB_TOPZOO[[#This Row],[CT_CODEPOSTAL]],2)</f>
        <v>75</v>
      </c>
      <c r="Q1273" s="5">
        <f>IF(SUMPRODUCT((B$2:B1273=B1273)*(C$2:C1273=C1273))&gt;1,0,1)</f>
        <v>0</v>
      </c>
      <c r="R1273" s="5" t="str">
        <f>LEFT(Tableau_Lancer_la_requête_à_partir_de_DB_TOPZOO[[#This Row],[DO_PIECE]],2)</f>
        <v>FA</v>
      </c>
    </row>
    <row r="1274" spans="1:18" x14ac:dyDescent="0.25">
      <c r="A1274" s="5" t="s">
        <v>429</v>
      </c>
      <c r="B1274" t="s">
        <v>416</v>
      </c>
      <c r="C1274" t="s">
        <v>273</v>
      </c>
      <c r="D1274" s="1">
        <v>41466</v>
      </c>
      <c r="E1274" t="s">
        <v>59</v>
      </c>
      <c r="F1274">
        <v>6</v>
      </c>
      <c r="G1274">
        <v>12.824999999999999</v>
      </c>
      <c r="H1274" t="s">
        <v>433</v>
      </c>
      <c r="I1274" t="s">
        <v>290</v>
      </c>
      <c r="J1274" t="s">
        <v>334</v>
      </c>
      <c r="K12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4" s="4">
        <f>+IF(LEFT(Tableau_Lancer_la_requête_à_partir_de_DB_TOPZOO[[#This Row],[DO_PIECE]],2)="av",0,F1274)</f>
        <v>6</v>
      </c>
      <c r="M12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4" s="2">
        <f>YEAR(Tableau_Lancer_la_requête_à_partir_de_DB_TOPZOO[[#This Row],[DO_DATE]])</f>
        <v>2013</v>
      </c>
      <c r="O1274" s="4" t="s">
        <v>470</v>
      </c>
      <c r="P1274" s="5" t="str">
        <f>LEFT(Tableau_Lancer_la_requête_à_partir_de_DB_TOPZOO[[#This Row],[CT_CODEPOSTAL]],2)</f>
        <v>75</v>
      </c>
      <c r="Q1274" s="5">
        <f>IF(SUMPRODUCT((B$2:B1274=B1274)*(C$2:C1274=C1274))&gt;1,0,1)</f>
        <v>0</v>
      </c>
      <c r="R1274" s="5" t="str">
        <f>LEFT(Tableau_Lancer_la_requête_à_partir_de_DB_TOPZOO[[#This Row],[DO_PIECE]],2)</f>
        <v>FA</v>
      </c>
    </row>
    <row r="1275" spans="1:18" x14ac:dyDescent="0.25">
      <c r="A1275" s="5" t="s">
        <v>429</v>
      </c>
      <c r="B1275" t="s">
        <v>416</v>
      </c>
      <c r="C1275" t="s">
        <v>273</v>
      </c>
      <c r="D1275" s="1">
        <v>41466</v>
      </c>
      <c r="E1275" t="s">
        <v>59</v>
      </c>
      <c r="F1275">
        <v>2</v>
      </c>
      <c r="G1275">
        <v>0</v>
      </c>
      <c r="H1275" t="s">
        <v>433</v>
      </c>
      <c r="I1275" t="s">
        <v>290</v>
      </c>
      <c r="J1275" t="s">
        <v>334</v>
      </c>
      <c r="K12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5" s="4">
        <f>+IF(LEFT(Tableau_Lancer_la_requête_à_partir_de_DB_TOPZOO[[#This Row],[DO_PIECE]],2)="av",0,F1275)</f>
        <v>2</v>
      </c>
      <c r="M12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5" s="2">
        <f>YEAR(Tableau_Lancer_la_requête_à_partir_de_DB_TOPZOO[[#This Row],[DO_DATE]])</f>
        <v>2013</v>
      </c>
      <c r="O1275" s="4" t="s">
        <v>470</v>
      </c>
      <c r="P1275" s="5" t="str">
        <f>LEFT(Tableau_Lancer_la_requête_à_partir_de_DB_TOPZOO[[#This Row],[CT_CODEPOSTAL]],2)</f>
        <v>75</v>
      </c>
      <c r="Q1275" s="5">
        <f>IF(SUMPRODUCT((B$2:B1275=B1275)*(C$2:C1275=C1275))&gt;1,0,1)</f>
        <v>0</v>
      </c>
      <c r="R1275" s="5" t="str">
        <f>LEFT(Tableau_Lancer_la_requête_à_partir_de_DB_TOPZOO[[#This Row],[DO_PIECE]],2)</f>
        <v>FA</v>
      </c>
    </row>
    <row r="1276" spans="1:18" x14ac:dyDescent="0.25">
      <c r="A1276" s="5" t="s">
        <v>429</v>
      </c>
      <c r="B1276" t="s">
        <v>416</v>
      </c>
      <c r="C1276" t="s">
        <v>273</v>
      </c>
      <c r="D1276" s="1">
        <v>41466</v>
      </c>
      <c r="E1276" t="s">
        <v>111</v>
      </c>
      <c r="F1276">
        <v>6</v>
      </c>
      <c r="G1276">
        <v>15.39</v>
      </c>
      <c r="H1276" t="s">
        <v>433</v>
      </c>
      <c r="I1276" t="s">
        <v>290</v>
      </c>
      <c r="J1276" t="s">
        <v>334</v>
      </c>
      <c r="K12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6" s="4">
        <f>+IF(LEFT(Tableau_Lancer_la_requête_à_partir_de_DB_TOPZOO[[#This Row],[DO_PIECE]],2)="av",0,F1276)</f>
        <v>6</v>
      </c>
      <c r="M12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6" s="2">
        <f>YEAR(Tableau_Lancer_la_requête_à_partir_de_DB_TOPZOO[[#This Row],[DO_DATE]])</f>
        <v>2013</v>
      </c>
      <c r="O1276" s="4" t="s">
        <v>475</v>
      </c>
      <c r="P1276" s="5" t="str">
        <f>LEFT(Tableau_Lancer_la_requête_à_partir_de_DB_TOPZOO[[#This Row],[CT_CODEPOSTAL]],2)</f>
        <v>75</v>
      </c>
      <c r="Q1276" s="5">
        <f>IF(SUMPRODUCT((B$2:B1276=B1276)*(C$2:C1276=C1276))&gt;1,0,1)</f>
        <v>0</v>
      </c>
      <c r="R1276" s="5" t="str">
        <f>LEFT(Tableau_Lancer_la_requête_à_partir_de_DB_TOPZOO[[#This Row],[DO_PIECE]],2)</f>
        <v>FA</v>
      </c>
    </row>
    <row r="1277" spans="1:18" x14ac:dyDescent="0.25">
      <c r="A1277" s="5" t="s">
        <v>429</v>
      </c>
      <c r="B1277" t="s">
        <v>416</v>
      </c>
      <c r="C1277" t="s">
        <v>273</v>
      </c>
      <c r="D1277" s="1">
        <v>41466</v>
      </c>
      <c r="E1277" t="s">
        <v>111</v>
      </c>
      <c r="F1277">
        <v>2</v>
      </c>
      <c r="G1277">
        <v>0</v>
      </c>
      <c r="H1277" t="s">
        <v>433</v>
      </c>
      <c r="I1277" t="s">
        <v>290</v>
      </c>
      <c r="J1277" t="s">
        <v>334</v>
      </c>
      <c r="K12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7" s="4">
        <f>+IF(LEFT(Tableau_Lancer_la_requête_à_partir_de_DB_TOPZOO[[#This Row],[DO_PIECE]],2)="av",0,F1277)</f>
        <v>2</v>
      </c>
      <c r="M12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7" s="2">
        <f>YEAR(Tableau_Lancer_la_requête_à_partir_de_DB_TOPZOO[[#This Row],[DO_DATE]])</f>
        <v>2013</v>
      </c>
      <c r="O1277" s="4" t="s">
        <v>475</v>
      </c>
      <c r="P1277" s="5" t="str">
        <f>LEFT(Tableau_Lancer_la_requête_à_partir_de_DB_TOPZOO[[#This Row],[CT_CODEPOSTAL]],2)</f>
        <v>75</v>
      </c>
      <c r="Q1277" s="5">
        <f>IF(SUMPRODUCT((B$2:B1277=B1277)*(C$2:C1277=C1277))&gt;1,0,1)</f>
        <v>0</v>
      </c>
      <c r="R1277" s="5" t="str">
        <f>LEFT(Tableau_Lancer_la_requête_à_partir_de_DB_TOPZOO[[#This Row],[DO_PIECE]],2)</f>
        <v>FA</v>
      </c>
    </row>
    <row r="1278" spans="1:18" x14ac:dyDescent="0.25">
      <c r="A1278" s="5" t="s">
        <v>429</v>
      </c>
      <c r="B1278" t="s">
        <v>416</v>
      </c>
      <c r="C1278" t="s">
        <v>273</v>
      </c>
      <c r="D1278" s="1">
        <v>41466</v>
      </c>
      <c r="E1278" t="s">
        <v>73</v>
      </c>
      <c r="F1278">
        <v>6</v>
      </c>
      <c r="G1278">
        <v>15.39</v>
      </c>
      <c r="H1278" t="s">
        <v>433</v>
      </c>
      <c r="I1278" t="s">
        <v>290</v>
      </c>
      <c r="J1278" t="s">
        <v>334</v>
      </c>
      <c r="K12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8" s="4">
        <f>+IF(LEFT(Tableau_Lancer_la_requête_à_partir_de_DB_TOPZOO[[#This Row],[DO_PIECE]],2)="av",0,F1278)</f>
        <v>6</v>
      </c>
      <c r="M12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8" s="2">
        <f>YEAR(Tableau_Lancer_la_requête_à_partir_de_DB_TOPZOO[[#This Row],[DO_DATE]])</f>
        <v>2013</v>
      </c>
      <c r="O1278" s="4" t="s">
        <v>477</v>
      </c>
      <c r="P1278" s="5" t="str">
        <f>LEFT(Tableau_Lancer_la_requête_à_partir_de_DB_TOPZOO[[#This Row],[CT_CODEPOSTAL]],2)</f>
        <v>75</v>
      </c>
      <c r="Q1278" s="5">
        <f>IF(SUMPRODUCT((B$2:B1278=B1278)*(C$2:C1278=C1278))&gt;1,0,1)</f>
        <v>0</v>
      </c>
      <c r="R1278" s="5" t="str">
        <f>LEFT(Tableau_Lancer_la_requête_à_partir_de_DB_TOPZOO[[#This Row],[DO_PIECE]],2)</f>
        <v>FA</v>
      </c>
    </row>
    <row r="1279" spans="1:18" x14ac:dyDescent="0.25">
      <c r="A1279" s="5" t="s">
        <v>429</v>
      </c>
      <c r="B1279" t="s">
        <v>416</v>
      </c>
      <c r="C1279" t="s">
        <v>273</v>
      </c>
      <c r="D1279" s="1">
        <v>41466</v>
      </c>
      <c r="E1279" t="s">
        <v>73</v>
      </c>
      <c r="F1279">
        <v>2</v>
      </c>
      <c r="G1279">
        <v>0</v>
      </c>
      <c r="H1279" t="s">
        <v>433</v>
      </c>
      <c r="I1279" t="s">
        <v>290</v>
      </c>
      <c r="J1279" t="s">
        <v>334</v>
      </c>
      <c r="K12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79" s="4">
        <f>+IF(LEFT(Tableau_Lancer_la_requête_à_partir_de_DB_TOPZOO[[#This Row],[DO_PIECE]],2)="av",0,F1279)</f>
        <v>2</v>
      </c>
      <c r="M12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79" s="2">
        <f>YEAR(Tableau_Lancer_la_requête_à_partir_de_DB_TOPZOO[[#This Row],[DO_DATE]])</f>
        <v>2013</v>
      </c>
      <c r="O1279" s="4" t="s">
        <v>477</v>
      </c>
      <c r="P1279" s="5" t="str">
        <f>LEFT(Tableau_Lancer_la_requête_à_partir_de_DB_TOPZOO[[#This Row],[CT_CODEPOSTAL]],2)</f>
        <v>75</v>
      </c>
      <c r="Q1279" s="5">
        <f>IF(SUMPRODUCT((B$2:B1279=B1279)*(C$2:C1279=C1279))&gt;1,0,1)</f>
        <v>0</v>
      </c>
      <c r="R1279" s="5" t="str">
        <f>LEFT(Tableau_Lancer_la_requête_à_partir_de_DB_TOPZOO[[#This Row],[DO_PIECE]],2)</f>
        <v>FA</v>
      </c>
    </row>
    <row r="1280" spans="1:18" x14ac:dyDescent="0.25">
      <c r="A1280" s="5" t="s">
        <v>429</v>
      </c>
      <c r="B1280" t="s">
        <v>416</v>
      </c>
      <c r="C1280" t="s">
        <v>273</v>
      </c>
      <c r="D1280" s="1">
        <v>41466</v>
      </c>
      <c r="E1280" t="s">
        <v>38</v>
      </c>
      <c r="F1280">
        <v>8</v>
      </c>
      <c r="G1280">
        <v>43.167999999999999</v>
      </c>
      <c r="H1280" t="s">
        <v>433</v>
      </c>
      <c r="I1280" t="s">
        <v>290</v>
      </c>
      <c r="J1280" t="s">
        <v>334</v>
      </c>
      <c r="K12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0" s="4">
        <f>+IF(LEFT(Tableau_Lancer_la_requête_à_partir_de_DB_TOPZOO[[#This Row],[DO_PIECE]],2)="av",0,F1280)</f>
        <v>8</v>
      </c>
      <c r="M12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0" s="2">
        <f>YEAR(Tableau_Lancer_la_requête_à_partir_de_DB_TOPZOO[[#This Row],[DO_DATE]])</f>
        <v>2013</v>
      </c>
      <c r="O1280" s="4" t="s">
        <v>590</v>
      </c>
      <c r="P1280" s="5" t="str">
        <f>LEFT(Tableau_Lancer_la_requête_à_partir_de_DB_TOPZOO[[#This Row],[CT_CODEPOSTAL]],2)</f>
        <v>75</v>
      </c>
      <c r="Q1280" s="5">
        <f>IF(SUMPRODUCT((B$2:B1280=B1280)*(C$2:C1280=C1280))&gt;1,0,1)</f>
        <v>0</v>
      </c>
      <c r="R1280" s="5" t="str">
        <f>LEFT(Tableau_Lancer_la_requête_à_partir_de_DB_TOPZOO[[#This Row],[DO_PIECE]],2)</f>
        <v>FA</v>
      </c>
    </row>
    <row r="1281" spans="1:18" x14ac:dyDescent="0.25">
      <c r="A1281" s="5" t="s">
        <v>429</v>
      </c>
      <c r="B1281" t="s">
        <v>416</v>
      </c>
      <c r="C1281" t="s">
        <v>273</v>
      </c>
      <c r="D1281" s="1">
        <v>41466</v>
      </c>
      <c r="E1281" t="s">
        <v>93</v>
      </c>
      <c r="F1281">
        <v>8</v>
      </c>
      <c r="G1281">
        <v>46.588000000000001</v>
      </c>
      <c r="H1281" t="s">
        <v>433</v>
      </c>
      <c r="I1281" t="s">
        <v>290</v>
      </c>
      <c r="J1281" t="s">
        <v>334</v>
      </c>
      <c r="K12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1" s="4">
        <f>+IF(LEFT(Tableau_Lancer_la_requête_à_partir_de_DB_TOPZOO[[#This Row],[DO_PIECE]],2)="av",0,F1281)</f>
        <v>8</v>
      </c>
      <c r="M12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1" s="2">
        <f>YEAR(Tableau_Lancer_la_requête_à_partir_de_DB_TOPZOO[[#This Row],[DO_DATE]])</f>
        <v>2013</v>
      </c>
      <c r="O1281" s="4" t="s">
        <v>584</v>
      </c>
      <c r="P1281" s="5" t="str">
        <f>LEFT(Tableau_Lancer_la_requête_à_partir_de_DB_TOPZOO[[#This Row],[CT_CODEPOSTAL]],2)</f>
        <v>75</v>
      </c>
      <c r="Q1281" s="5">
        <f>IF(SUMPRODUCT((B$2:B1281=B1281)*(C$2:C1281=C1281))&gt;1,0,1)</f>
        <v>0</v>
      </c>
      <c r="R1281" s="5" t="str">
        <f>LEFT(Tableau_Lancer_la_requête_à_partir_de_DB_TOPZOO[[#This Row],[DO_PIECE]],2)</f>
        <v>FA</v>
      </c>
    </row>
    <row r="1282" spans="1:18" x14ac:dyDescent="0.25">
      <c r="A1282" s="5" t="s">
        <v>429</v>
      </c>
      <c r="B1282" t="s">
        <v>416</v>
      </c>
      <c r="C1282" t="s">
        <v>273</v>
      </c>
      <c r="D1282" s="1">
        <v>41466</v>
      </c>
      <c r="E1282" t="s">
        <v>31</v>
      </c>
      <c r="F1282">
        <v>4</v>
      </c>
      <c r="G1282">
        <v>15.352</v>
      </c>
      <c r="H1282" t="s">
        <v>433</v>
      </c>
      <c r="I1282" t="s">
        <v>290</v>
      </c>
      <c r="J1282" t="s">
        <v>334</v>
      </c>
      <c r="K12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2" s="4">
        <f>+IF(LEFT(Tableau_Lancer_la_requête_à_partir_de_DB_TOPZOO[[#This Row],[DO_PIECE]],2)="av",0,F1282)</f>
        <v>4</v>
      </c>
      <c r="M12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2" s="2">
        <f>YEAR(Tableau_Lancer_la_requête_à_partir_de_DB_TOPZOO[[#This Row],[DO_DATE]])</f>
        <v>2013</v>
      </c>
      <c r="O1282" s="4" t="s">
        <v>490</v>
      </c>
      <c r="P1282" s="5" t="str">
        <f>LEFT(Tableau_Lancer_la_requête_à_partir_de_DB_TOPZOO[[#This Row],[CT_CODEPOSTAL]],2)</f>
        <v>75</v>
      </c>
      <c r="Q1282" s="5">
        <f>IF(SUMPRODUCT((B$2:B1282=B1282)*(C$2:C1282=C1282))&gt;1,0,1)</f>
        <v>0</v>
      </c>
      <c r="R1282" s="5" t="str">
        <f>LEFT(Tableau_Lancer_la_requête_à_partir_de_DB_TOPZOO[[#This Row],[DO_PIECE]],2)</f>
        <v>FA</v>
      </c>
    </row>
    <row r="1283" spans="1:18" x14ac:dyDescent="0.25">
      <c r="A1283" s="5" t="s">
        <v>429</v>
      </c>
      <c r="B1283" t="s">
        <v>416</v>
      </c>
      <c r="C1283" t="s">
        <v>273</v>
      </c>
      <c r="D1283" s="1">
        <v>41466</v>
      </c>
      <c r="E1283" t="s">
        <v>83</v>
      </c>
      <c r="F1283">
        <v>1</v>
      </c>
      <c r="G1283">
        <v>0</v>
      </c>
      <c r="H1283" t="s">
        <v>433</v>
      </c>
      <c r="I1283" t="s">
        <v>290</v>
      </c>
      <c r="J1283" t="s">
        <v>334</v>
      </c>
      <c r="K12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3" s="4">
        <f>+IF(LEFT(Tableau_Lancer_la_requête_à_partir_de_DB_TOPZOO[[#This Row],[DO_PIECE]],2)="av",0,F1283)</f>
        <v>1</v>
      </c>
      <c r="M12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3" s="2">
        <f>YEAR(Tableau_Lancer_la_requête_à_partir_de_DB_TOPZOO[[#This Row],[DO_DATE]])</f>
        <v>2013</v>
      </c>
      <c r="O1283" s="4" t="s">
        <v>491</v>
      </c>
      <c r="P1283" s="5" t="str">
        <f>LEFT(Tableau_Lancer_la_requête_à_partir_de_DB_TOPZOO[[#This Row],[CT_CODEPOSTAL]],2)</f>
        <v>75</v>
      </c>
      <c r="Q1283" s="5">
        <f>IF(SUMPRODUCT((B$2:B1283=B1283)*(C$2:C1283=C1283))&gt;1,0,1)</f>
        <v>0</v>
      </c>
      <c r="R1283" s="5" t="str">
        <f>LEFT(Tableau_Lancer_la_requête_à_partir_de_DB_TOPZOO[[#This Row],[DO_PIECE]],2)</f>
        <v>FA</v>
      </c>
    </row>
    <row r="1284" spans="1:18" x14ac:dyDescent="0.25">
      <c r="A1284" s="5" t="s">
        <v>429</v>
      </c>
      <c r="B1284" t="s">
        <v>416</v>
      </c>
      <c r="C1284" t="s">
        <v>273</v>
      </c>
      <c r="D1284" s="1">
        <v>41466</v>
      </c>
      <c r="E1284" t="s">
        <v>139</v>
      </c>
      <c r="F1284">
        <v>9</v>
      </c>
      <c r="G1284">
        <v>27.103999999999999</v>
      </c>
      <c r="H1284" t="s">
        <v>433</v>
      </c>
      <c r="I1284" t="s">
        <v>290</v>
      </c>
      <c r="J1284" t="s">
        <v>334</v>
      </c>
      <c r="K12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4" s="4">
        <f>+IF(LEFT(Tableau_Lancer_la_requête_à_partir_de_DB_TOPZOO[[#This Row],[DO_PIECE]],2)="av",0,F1284)</f>
        <v>9</v>
      </c>
      <c r="M12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4" s="2">
        <f>YEAR(Tableau_Lancer_la_requête_à_partir_de_DB_TOPZOO[[#This Row],[DO_DATE]])</f>
        <v>2013</v>
      </c>
      <c r="O1284" s="4" t="s">
        <v>483</v>
      </c>
      <c r="P1284" s="5" t="str">
        <f>LEFT(Tableau_Lancer_la_requête_à_partir_de_DB_TOPZOO[[#This Row],[CT_CODEPOSTAL]],2)</f>
        <v>75</v>
      </c>
      <c r="Q1284" s="5">
        <f>IF(SUMPRODUCT((B$2:B1284=B1284)*(C$2:C1284=C1284))&gt;1,0,1)</f>
        <v>0</v>
      </c>
      <c r="R1284" s="5" t="str">
        <f>LEFT(Tableau_Lancer_la_requête_à_partir_de_DB_TOPZOO[[#This Row],[DO_PIECE]],2)</f>
        <v>FA</v>
      </c>
    </row>
    <row r="1285" spans="1:18" x14ac:dyDescent="0.25">
      <c r="A1285" s="5" t="s">
        <v>429</v>
      </c>
      <c r="B1285" t="s">
        <v>416</v>
      </c>
      <c r="C1285" t="s">
        <v>273</v>
      </c>
      <c r="D1285" s="1">
        <v>41466</v>
      </c>
      <c r="E1285" t="s">
        <v>140</v>
      </c>
      <c r="F1285">
        <v>6</v>
      </c>
      <c r="G1285">
        <v>18.068999999999999</v>
      </c>
      <c r="H1285" t="s">
        <v>433</v>
      </c>
      <c r="I1285" t="s">
        <v>290</v>
      </c>
      <c r="J1285" t="s">
        <v>334</v>
      </c>
      <c r="K12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5" s="4">
        <f>+IF(LEFT(Tableau_Lancer_la_requête_à_partir_de_DB_TOPZOO[[#This Row],[DO_PIECE]],2)="av",0,F1285)</f>
        <v>6</v>
      </c>
      <c r="M12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5" s="2">
        <f>YEAR(Tableau_Lancer_la_requête_à_partir_de_DB_TOPZOO[[#This Row],[DO_DATE]])</f>
        <v>2013</v>
      </c>
      <c r="O1285" s="4" t="s">
        <v>679</v>
      </c>
      <c r="P1285" s="5" t="str">
        <f>LEFT(Tableau_Lancer_la_requête_à_partir_de_DB_TOPZOO[[#This Row],[CT_CODEPOSTAL]],2)</f>
        <v>75</v>
      </c>
      <c r="Q1285" s="5">
        <f>IF(SUMPRODUCT((B$2:B1285=B1285)*(C$2:C1285=C1285))&gt;1,0,1)</f>
        <v>0</v>
      </c>
      <c r="R1285" s="5" t="str">
        <f>LEFT(Tableau_Lancer_la_requête_à_partir_de_DB_TOPZOO[[#This Row],[DO_PIECE]],2)</f>
        <v>FA</v>
      </c>
    </row>
    <row r="1286" spans="1:18" x14ac:dyDescent="0.25">
      <c r="A1286" s="5" t="s">
        <v>429</v>
      </c>
      <c r="B1286" t="s">
        <v>416</v>
      </c>
      <c r="C1286" t="s">
        <v>273</v>
      </c>
      <c r="D1286" s="1">
        <v>41466</v>
      </c>
      <c r="E1286" t="s">
        <v>185</v>
      </c>
      <c r="F1286">
        <v>9</v>
      </c>
      <c r="G1286">
        <v>27.103999999999999</v>
      </c>
      <c r="H1286" t="s">
        <v>433</v>
      </c>
      <c r="I1286" t="s">
        <v>290</v>
      </c>
      <c r="J1286" t="s">
        <v>334</v>
      </c>
      <c r="K12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6" s="4">
        <f>+IF(LEFT(Tableau_Lancer_la_requête_à_partir_de_DB_TOPZOO[[#This Row],[DO_PIECE]],2)="av",0,F1286)</f>
        <v>9</v>
      </c>
      <c r="M12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6" s="2">
        <f>YEAR(Tableau_Lancer_la_requête_à_partir_de_DB_TOPZOO[[#This Row],[DO_DATE]])</f>
        <v>2013</v>
      </c>
      <c r="O1286" s="4" t="s">
        <v>678</v>
      </c>
      <c r="P1286" s="5" t="str">
        <f>LEFT(Tableau_Lancer_la_requête_à_partir_de_DB_TOPZOO[[#This Row],[CT_CODEPOSTAL]],2)</f>
        <v>75</v>
      </c>
      <c r="Q1286" s="5">
        <f>IF(SUMPRODUCT((B$2:B1286=B1286)*(C$2:C1286=C1286))&gt;1,0,1)</f>
        <v>0</v>
      </c>
      <c r="R1286" s="5" t="str">
        <f>LEFT(Tableau_Lancer_la_requête_à_partir_de_DB_TOPZOO[[#This Row],[DO_PIECE]],2)</f>
        <v>FA</v>
      </c>
    </row>
    <row r="1287" spans="1:18" x14ac:dyDescent="0.25">
      <c r="A1287" s="5" t="s">
        <v>429</v>
      </c>
      <c r="B1287" t="s">
        <v>416</v>
      </c>
      <c r="C1287" t="s">
        <v>273</v>
      </c>
      <c r="D1287" s="1">
        <v>41466</v>
      </c>
      <c r="E1287" t="s">
        <v>7</v>
      </c>
      <c r="F1287">
        <v>3</v>
      </c>
      <c r="G1287">
        <v>11.000999999999999</v>
      </c>
      <c r="H1287" t="s">
        <v>433</v>
      </c>
      <c r="I1287" t="s">
        <v>290</v>
      </c>
      <c r="J1287" t="s">
        <v>334</v>
      </c>
      <c r="K12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7" s="4">
        <f>+IF(LEFT(Tableau_Lancer_la_requête_à_partir_de_DB_TOPZOO[[#This Row],[DO_PIECE]],2)="av",0,F1287)</f>
        <v>3</v>
      </c>
      <c r="M12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7" s="2">
        <f>YEAR(Tableau_Lancer_la_requête_à_partir_de_DB_TOPZOO[[#This Row],[DO_DATE]])</f>
        <v>2013</v>
      </c>
      <c r="O1287" s="4" t="s">
        <v>673</v>
      </c>
      <c r="P1287" s="5" t="str">
        <f>LEFT(Tableau_Lancer_la_requête_à_partir_de_DB_TOPZOO[[#This Row],[CT_CODEPOSTAL]],2)</f>
        <v>75</v>
      </c>
      <c r="Q1287" s="5">
        <f>IF(SUMPRODUCT((B$2:B1287=B1287)*(C$2:C1287=C1287))&gt;1,0,1)</f>
        <v>0</v>
      </c>
      <c r="R1287" s="5" t="str">
        <f>LEFT(Tableau_Lancer_la_requête_à_partir_de_DB_TOPZOO[[#This Row],[DO_PIECE]],2)</f>
        <v>FA</v>
      </c>
    </row>
    <row r="1288" spans="1:18" x14ac:dyDescent="0.25">
      <c r="A1288" s="5" t="s">
        <v>429</v>
      </c>
      <c r="B1288" t="s">
        <v>416</v>
      </c>
      <c r="C1288" t="s">
        <v>273</v>
      </c>
      <c r="D1288" s="1">
        <v>41466</v>
      </c>
      <c r="E1288" t="s">
        <v>9</v>
      </c>
      <c r="F1288">
        <v>3</v>
      </c>
      <c r="G1288">
        <v>11.000999999999999</v>
      </c>
      <c r="H1288" t="s">
        <v>433</v>
      </c>
      <c r="I1288" t="s">
        <v>290</v>
      </c>
      <c r="J1288" t="s">
        <v>334</v>
      </c>
      <c r="K12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8" s="4">
        <f>+IF(LEFT(Tableau_Lancer_la_requête_à_partir_de_DB_TOPZOO[[#This Row],[DO_PIECE]],2)="av",0,F1288)</f>
        <v>3</v>
      </c>
      <c r="M12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8" s="2">
        <f>YEAR(Tableau_Lancer_la_requête_à_partir_de_DB_TOPZOO[[#This Row],[DO_DATE]])</f>
        <v>2013</v>
      </c>
      <c r="O1288" s="4" t="s">
        <v>677</v>
      </c>
      <c r="P1288" s="5" t="str">
        <f>LEFT(Tableau_Lancer_la_requête_à_partir_de_DB_TOPZOO[[#This Row],[CT_CODEPOSTAL]],2)</f>
        <v>75</v>
      </c>
      <c r="Q1288" s="5">
        <f>IF(SUMPRODUCT((B$2:B1288=B1288)*(C$2:C1288=C1288))&gt;1,0,1)</f>
        <v>0</v>
      </c>
      <c r="R1288" s="5" t="str">
        <f>LEFT(Tableau_Lancer_la_requête_à_partir_de_DB_TOPZOO[[#This Row],[DO_PIECE]],2)</f>
        <v>FA</v>
      </c>
    </row>
    <row r="1289" spans="1:18" x14ac:dyDescent="0.25">
      <c r="A1289" s="5" t="s">
        <v>429</v>
      </c>
      <c r="B1289" t="s">
        <v>416</v>
      </c>
      <c r="C1289" t="s">
        <v>273</v>
      </c>
      <c r="D1289" s="1">
        <v>41466</v>
      </c>
      <c r="E1289" t="s">
        <v>79</v>
      </c>
      <c r="F1289">
        <v>4</v>
      </c>
      <c r="G1289">
        <v>18.962</v>
      </c>
      <c r="H1289" t="s">
        <v>433</v>
      </c>
      <c r="I1289" t="s">
        <v>290</v>
      </c>
      <c r="J1289" t="s">
        <v>334</v>
      </c>
      <c r="K12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89" s="4">
        <f>+IF(LEFT(Tableau_Lancer_la_requête_à_partir_de_DB_TOPZOO[[#This Row],[DO_PIECE]],2)="av",0,F1289)</f>
        <v>4</v>
      </c>
      <c r="M12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89" s="2">
        <f>YEAR(Tableau_Lancer_la_requête_à_partir_de_DB_TOPZOO[[#This Row],[DO_DATE]])</f>
        <v>2013</v>
      </c>
      <c r="O1289" s="4" t="s">
        <v>567</v>
      </c>
      <c r="P1289" s="5" t="str">
        <f>LEFT(Tableau_Lancer_la_requête_à_partir_de_DB_TOPZOO[[#This Row],[CT_CODEPOSTAL]],2)</f>
        <v>75</v>
      </c>
      <c r="Q1289" s="5">
        <f>IF(SUMPRODUCT((B$2:B1289=B1289)*(C$2:C1289=C1289))&gt;1,0,1)</f>
        <v>0</v>
      </c>
      <c r="R1289" s="5" t="str">
        <f>LEFT(Tableau_Lancer_la_requête_à_partir_de_DB_TOPZOO[[#This Row],[DO_PIECE]],2)</f>
        <v>FA</v>
      </c>
    </row>
    <row r="1290" spans="1:18" x14ac:dyDescent="0.25">
      <c r="A1290" s="5" t="s">
        <v>429</v>
      </c>
      <c r="B1290" t="s">
        <v>416</v>
      </c>
      <c r="C1290" t="s">
        <v>273</v>
      </c>
      <c r="D1290" s="1">
        <v>41466</v>
      </c>
      <c r="E1290" t="s">
        <v>135</v>
      </c>
      <c r="F1290">
        <v>2</v>
      </c>
      <c r="G1290">
        <v>9.4809999999999999</v>
      </c>
      <c r="H1290" t="s">
        <v>433</v>
      </c>
      <c r="I1290" t="s">
        <v>290</v>
      </c>
      <c r="J1290" t="s">
        <v>334</v>
      </c>
      <c r="K12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0" s="4">
        <f>+IF(LEFT(Tableau_Lancer_la_requête_à_partir_de_DB_TOPZOO[[#This Row],[DO_PIECE]],2)="av",0,F1290)</f>
        <v>2</v>
      </c>
      <c r="M12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0" s="2">
        <f>YEAR(Tableau_Lancer_la_requête_à_partir_de_DB_TOPZOO[[#This Row],[DO_DATE]])</f>
        <v>2013</v>
      </c>
      <c r="O1290" s="4" t="s">
        <v>581</v>
      </c>
      <c r="P1290" s="5" t="str">
        <f>LEFT(Tableau_Lancer_la_requête_à_partir_de_DB_TOPZOO[[#This Row],[CT_CODEPOSTAL]],2)</f>
        <v>75</v>
      </c>
      <c r="Q1290" s="5">
        <f>IF(SUMPRODUCT((B$2:B1290=B1290)*(C$2:C1290=C1290))&gt;1,0,1)</f>
        <v>0</v>
      </c>
      <c r="R1290" s="5" t="str">
        <f>LEFT(Tableau_Lancer_la_requête_à_partir_de_DB_TOPZOO[[#This Row],[DO_PIECE]],2)</f>
        <v>FA</v>
      </c>
    </row>
    <row r="1291" spans="1:18" x14ac:dyDescent="0.25">
      <c r="A1291" s="5" t="s">
        <v>429</v>
      </c>
      <c r="B1291" t="s">
        <v>416</v>
      </c>
      <c r="C1291" t="s">
        <v>273</v>
      </c>
      <c r="D1291" s="1">
        <v>41466</v>
      </c>
      <c r="E1291" t="s">
        <v>92</v>
      </c>
      <c r="F1291">
        <v>3</v>
      </c>
      <c r="G1291">
        <v>14.222</v>
      </c>
      <c r="H1291" t="s">
        <v>433</v>
      </c>
      <c r="I1291" t="s">
        <v>290</v>
      </c>
      <c r="J1291" t="s">
        <v>334</v>
      </c>
      <c r="K12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1" s="4">
        <f>+IF(LEFT(Tableau_Lancer_la_requête_à_partir_de_DB_TOPZOO[[#This Row],[DO_PIECE]],2)="av",0,F1291)</f>
        <v>3</v>
      </c>
      <c r="M12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1" s="2">
        <f>YEAR(Tableau_Lancer_la_requête_à_partir_de_DB_TOPZOO[[#This Row],[DO_DATE]])</f>
        <v>2013</v>
      </c>
      <c r="O1291" s="4" t="s">
        <v>568</v>
      </c>
      <c r="P1291" s="5" t="str">
        <f>LEFT(Tableau_Lancer_la_requête_à_partir_de_DB_TOPZOO[[#This Row],[CT_CODEPOSTAL]],2)</f>
        <v>75</v>
      </c>
      <c r="Q1291" s="5">
        <f>IF(SUMPRODUCT((B$2:B1291=B1291)*(C$2:C1291=C1291))&gt;1,0,1)</f>
        <v>0</v>
      </c>
      <c r="R1291" s="5" t="str">
        <f>LEFT(Tableau_Lancer_la_requête_à_partir_de_DB_TOPZOO[[#This Row],[DO_PIECE]],2)</f>
        <v>FA</v>
      </c>
    </row>
    <row r="1292" spans="1:18" x14ac:dyDescent="0.25">
      <c r="A1292" s="5" t="s">
        <v>429</v>
      </c>
      <c r="B1292" t="s">
        <v>416</v>
      </c>
      <c r="C1292" t="s">
        <v>273</v>
      </c>
      <c r="D1292" s="1">
        <v>41466</v>
      </c>
      <c r="E1292" t="s">
        <v>13</v>
      </c>
      <c r="F1292">
        <v>6</v>
      </c>
      <c r="G1292">
        <v>22.001999999999999</v>
      </c>
      <c r="H1292" t="s">
        <v>433</v>
      </c>
      <c r="I1292" t="s">
        <v>290</v>
      </c>
      <c r="J1292" t="s">
        <v>334</v>
      </c>
      <c r="K12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2" s="4">
        <f>+IF(LEFT(Tableau_Lancer_la_requête_à_partir_de_DB_TOPZOO[[#This Row],[DO_PIECE]],2)="av",0,F1292)</f>
        <v>6</v>
      </c>
      <c r="M12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2" s="2">
        <f>YEAR(Tableau_Lancer_la_requête_à_partir_de_DB_TOPZOO[[#This Row],[DO_DATE]])</f>
        <v>2013</v>
      </c>
      <c r="O1292" s="4" t="s">
        <v>672</v>
      </c>
      <c r="P1292" s="5" t="str">
        <f>LEFT(Tableau_Lancer_la_requête_à_partir_de_DB_TOPZOO[[#This Row],[CT_CODEPOSTAL]],2)</f>
        <v>75</v>
      </c>
      <c r="Q1292" s="5">
        <f>IF(SUMPRODUCT((B$2:B1292=B1292)*(C$2:C1292=C1292))&gt;1,0,1)</f>
        <v>0</v>
      </c>
      <c r="R1292" s="5" t="str">
        <f>LEFT(Tableau_Lancer_la_requête_à_partir_de_DB_TOPZOO[[#This Row],[DO_PIECE]],2)</f>
        <v>FA</v>
      </c>
    </row>
    <row r="1293" spans="1:18" x14ac:dyDescent="0.25">
      <c r="A1293" s="5" t="s">
        <v>429</v>
      </c>
      <c r="B1293" t="s">
        <v>416</v>
      </c>
      <c r="C1293" t="s">
        <v>273</v>
      </c>
      <c r="D1293" s="1">
        <v>41466</v>
      </c>
      <c r="E1293" t="s">
        <v>19</v>
      </c>
      <c r="F1293">
        <v>2</v>
      </c>
      <c r="G1293">
        <v>7.7519999999999998</v>
      </c>
      <c r="H1293" t="s">
        <v>433</v>
      </c>
      <c r="I1293" t="s">
        <v>290</v>
      </c>
      <c r="J1293" t="s">
        <v>334</v>
      </c>
      <c r="K12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3" s="4">
        <f>+IF(LEFT(Tableau_Lancer_la_requête_à_partir_de_DB_TOPZOO[[#This Row],[DO_PIECE]],2)="av",0,F1293)</f>
        <v>2</v>
      </c>
      <c r="M12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3" s="2">
        <f>YEAR(Tableau_Lancer_la_requête_à_partir_de_DB_TOPZOO[[#This Row],[DO_DATE]])</f>
        <v>2013</v>
      </c>
      <c r="O1293" s="4" t="s">
        <v>485</v>
      </c>
      <c r="P1293" s="5" t="str">
        <f>LEFT(Tableau_Lancer_la_requête_à_partir_de_DB_TOPZOO[[#This Row],[CT_CODEPOSTAL]],2)</f>
        <v>75</v>
      </c>
      <c r="Q1293" s="5">
        <f>IF(SUMPRODUCT((B$2:B1293=B1293)*(C$2:C1293=C1293))&gt;1,0,1)</f>
        <v>0</v>
      </c>
      <c r="R1293" s="5" t="str">
        <f>LEFT(Tableau_Lancer_la_requête_à_partir_de_DB_TOPZOO[[#This Row],[DO_PIECE]],2)</f>
        <v>FA</v>
      </c>
    </row>
    <row r="1294" spans="1:18" x14ac:dyDescent="0.25">
      <c r="A1294" s="5" t="s">
        <v>429</v>
      </c>
      <c r="B1294" t="s">
        <v>416</v>
      </c>
      <c r="C1294" t="s">
        <v>273</v>
      </c>
      <c r="D1294" s="1">
        <v>41466</v>
      </c>
      <c r="E1294" t="s">
        <v>23</v>
      </c>
      <c r="F1294">
        <v>4</v>
      </c>
      <c r="G1294">
        <v>15.504</v>
      </c>
      <c r="H1294" t="s">
        <v>433</v>
      </c>
      <c r="I1294" t="s">
        <v>290</v>
      </c>
      <c r="J1294" t="s">
        <v>334</v>
      </c>
      <c r="K12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4" s="4">
        <f>+IF(LEFT(Tableau_Lancer_la_requête_à_partir_de_DB_TOPZOO[[#This Row],[DO_PIECE]],2)="av",0,F1294)</f>
        <v>4</v>
      </c>
      <c r="M12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4" s="2">
        <f>YEAR(Tableau_Lancer_la_requête_à_partir_de_DB_TOPZOO[[#This Row],[DO_DATE]])</f>
        <v>2013</v>
      </c>
      <c r="O1294" s="4" t="s">
        <v>486</v>
      </c>
      <c r="P1294" s="5" t="str">
        <f>LEFT(Tableau_Lancer_la_requête_à_partir_de_DB_TOPZOO[[#This Row],[CT_CODEPOSTAL]],2)</f>
        <v>75</v>
      </c>
      <c r="Q1294" s="5">
        <f>IF(SUMPRODUCT((B$2:B1294=B1294)*(C$2:C1294=C1294))&gt;1,0,1)</f>
        <v>0</v>
      </c>
      <c r="R1294" s="5" t="str">
        <f>LEFT(Tableau_Lancer_la_requête_à_partir_de_DB_TOPZOO[[#This Row],[DO_PIECE]],2)</f>
        <v>FA</v>
      </c>
    </row>
    <row r="1295" spans="1:18" x14ac:dyDescent="0.25">
      <c r="A1295" s="5" t="s">
        <v>429</v>
      </c>
      <c r="B1295" t="s">
        <v>416</v>
      </c>
      <c r="C1295" t="s">
        <v>273</v>
      </c>
      <c r="D1295" s="1">
        <v>41466</v>
      </c>
      <c r="E1295" t="s">
        <v>16</v>
      </c>
      <c r="F1295">
        <v>4</v>
      </c>
      <c r="G1295">
        <v>22.42</v>
      </c>
      <c r="H1295" t="s">
        <v>433</v>
      </c>
      <c r="I1295" t="s">
        <v>290</v>
      </c>
      <c r="J1295" t="s">
        <v>334</v>
      </c>
      <c r="K12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5" s="4">
        <f>+IF(LEFT(Tableau_Lancer_la_requête_à_partir_de_DB_TOPZOO[[#This Row],[DO_PIECE]],2)="av",0,F1295)</f>
        <v>4</v>
      </c>
      <c r="M12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5" s="2">
        <f>YEAR(Tableau_Lancer_la_requête_à_partir_de_DB_TOPZOO[[#This Row],[DO_DATE]])</f>
        <v>2013</v>
      </c>
      <c r="O1295" s="4" t="s">
        <v>488</v>
      </c>
      <c r="P1295" s="5" t="str">
        <f>LEFT(Tableau_Lancer_la_requête_à_partir_de_DB_TOPZOO[[#This Row],[CT_CODEPOSTAL]],2)</f>
        <v>75</v>
      </c>
      <c r="Q1295" s="5">
        <f>IF(SUMPRODUCT((B$2:B1295=B1295)*(C$2:C1295=C1295))&gt;1,0,1)</f>
        <v>0</v>
      </c>
      <c r="R1295" s="5" t="str">
        <f>LEFT(Tableau_Lancer_la_requête_à_partir_de_DB_TOPZOO[[#This Row],[DO_PIECE]],2)</f>
        <v>FA</v>
      </c>
    </row>
    <row r="1296" spans="1:18" x14ac:dyDescent="0.25">
      <c r="A1296" s="5" t="s">
        <v>429</v>
      </c>
      <c r="B1296" t="s">
        <v>416</v>
      </c>
      <c r="C1296" t="s">
        <v>273</v>
      </c>
      <c r="D1296" s="1">
        <v>41466</v>
      </c>
      <c r="E1296" t="s">
        <v>18</v>
      </c>
      <c r="F1296">
        <v>6</v>
      </c>
      <c r="G1296">
        <v>28.215</v>
      </c>
      <c r="H1296" t="s">
        <v>433</v>
      </c>
      <c r="I1296" t="s">
        <v>290</v>
      </c>
      <c r="J1296" t="s">
        <v>334</v>
      </c>
      <c r="K12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6" s="4">
        <f>+IF(LEFT(Tableau_Lancer_la_requête_à_partir_de_DB_TOPZOO[[#This Row],[DO_PIECE]],2)="av",0,F1296)</f>
        <v>6</v>
      </c>
      <c r="M12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6" s="2">
        <f>YEAR(Tableau_Lancer_la_requête_à_partir_de_DB_TOPZOO[[#This Row],[DO_DATE]])</f>
        <v>2013</v>
      </c>
      <c r="O1296" s="4" t="s">
        <v>489</v>
      </c>
      <c r="P1296" s="5" t="str">
        <f>LEFT(Tableau_Lancer_la_requête_à_partir_de_DB_TOPZOO[[#This Row],[CT_CODEPOSTAL]],2)</f>
        <v>75</v>
      </c>
      <c r="Q1296" s="5">
        <f>IF(SUMPRODUCT((B$2:B1296=B1296)*(C$2:C1296=C1296))&gt;1,0,1)</f>
        <v>0</v>
      </c>
      <c r="R1296" s="5" t="str">
        <f>LEFT(Tableau_Lancer_la_requête_à_partir_de_DB_TOPZOO[[#This Row],[DO_PIECE]],2)</f>
        <v>FA</v>
      </c>
    </row>
    <row r="1297" spans="1:18" x14ac:dyDescent="0.25">
      <c r="A1297" s="5" t="s">
        <v>429</v>
      </c>
      <c r="B1297" t="s">
        <v>416</v>
      </c>
      <c r="C1297" t="s">
        <v>273</v>
      </c>
      <c r="D1297" s="1">
        <v>41466</v>
      </c>
      <c r="E1297" t="s">
        <v>11</v>
      </c>
      <c r="F1297">
        <v>6</v>
      </c>
      <c r="G1297">
        <v>28.215</v>
      </c>
      <c r="H1297" t="s">
        <v>433</v>
      </c>
      <c r="I1297" t="s">
        <v>290</v>
      </c>
      <c r="J1297" t="s">
        <v>334</v>
      </c>
      <c r="K12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7" s="4">
        <f>+IF(LEFT(Tableau_Lancer_la_requête_à_partir_de_DB_TOPZOO[[#This Row],[DO_PIECE]],2)="av",0,F1297)</f>
        <v>6</v>
      </c>
      <c r="M12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7" s="2">
        <f>YEAR(Tableau_Lancer_la_requête_à_partir_de_DB_TOPZOO[[#This Row],[DO_DATE]])</f>
        <v>2013</v>
      </c>
      <c r="O1297" s="4" t="s">
        <v>586</v>
      </c>
      <c r="P1297" s="5" t="str">
        <f>LEFT(Tableau_Lancer_la_requête_à_partir_de_DB_TOPZOO[[#This Row],[CT_CODEPOSTAL]],2)</f>
        <v>75</v>
      </c>
      <c r="Q1297" s="5">
        <f>IF(SUMPRODUCT((B$2:B1297=B1297)*(C$2:C1297=C1297))&gt;1,0,1)</f>
        <v>0</v>
      </c>
      <c r="R1297" s="5" t="str">
        <f>LEFT(Tableau_Lancer_la_requête_à_partir_de_DB_TOPZOO[[#This Row],[DO_PIECE]],2)</f>
        <v>FA</v>
      </c>
    </row>
    <row r="1298" spans="1:18" x14ac:dyDescent="0.25">
      <c r="A1298" s="5" t="s">
        <v>429</v>
      </c>
      <c r="B1298" t="s">
        <v>416</v>
      </c>
      <c r="C1298" t="s">
        <v>273</v>
      </c>
      <c r="D1298" s="1">
        <v>41466</v>
      </c>
      <c r="E1298" t="s">
        <v>90</v>
      </c>
      <c r="F1298">
        <v>4</v>
      </c>
      <c r="G1298">
        <v>11.21</v>
      </c>
      <c r="H1298" t="s">
        <v>433</v>
      </c>
      <c r="I1298" t="s">
        <v>290</v>
      </c>
      <c r="J1298" t="s">
        <v>334</v>
      </c>
      <c r="K12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8" s="4">
        <f>+IF(LEFT(Tableau_Lancer_la_requête_à_partir_de_DB_TOPZOO[[#This Row],[DO_PIECE]],2)="av",0,F1298)</f>
        <v>4</v>
      </c>
      <c r="M12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8" s="2">
        <f>YEAR(Tableau_Lancer_la_requête_à_partir_de_DB_TOPZOO[[#This Row],[DO_DATE]])</f>
        <v>2013</v>
      </c>
      <c r="O1298" s="4" t="s">
        <v>556</v>
      </c>
      <c r="P1298" s="5" t="str">
        <f>LEFT(Tableau_Lancer_la_requête_à_partir_de_DB_TOPZOO[[#This Row],[CT_CODEPOSTAL]],2)</f>
        <v>75</v>
      </c>
      <c r="Q1298" s="5">
        <f>IF(SUMPRODUCT((B$2:B1298=B1298)*(C$2:C1298=C1298))&gt;1,0,1)</f>
        <v>0</v>
      </c>
      <c r="R1298" s="5" t="str">
        <f>LEFT(Tableau_Lancer_la_requête_à_partir_de_DB_TOPZOO[[#This Row],[DO_PIECE]],2)</f>
        <v>FA</v>
      </c>
    </row>
    <row r="1299" spans="1:18" x14ac:dyDescent="0.25">
      <c r="A1299" s="5" t="s">
        <v>429</v>
      </c>
      <c r="B1299" t="s">
        <v>416</v>
      </c>
      <c r="C1299" t="s">
        <v>273</v>
      </c>
      <c r="D1299" s="1">
        <v>41466</v>
      </c>
      <c r="E1299" t="s">
        <v>171</v>
      </c>
      <c r="F1299">
        <v>4</v>
      </c>
      <c r="G1299">
        <v>11.21</v>
      </c>
      <c r="H1299" t="s">
        <v>433</v>
      </c>
      <c r="I1299" t="s">
        <v>290</v>
      </c>
      <c r="J1299" t="s">
        <v>334</v>
      </c>
      <c r="K12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299" s="4">
        <f>+IF(LEFT(Tableau_Lancer_la_requête_à_partir_de_DB_TOPZOO[[#This Row],[DO_PIECE]],2)="av",0,F1299)</f>
        <v>4</v>
      </c>
      <c r="M12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299" s="2">
        <f>YEAR(Tableau_Lancer_la_requête_à_partir_de_DB_TOPZOO[[#This Row],[DO_DATE]])</f>
        <v>2013</v>
      </c>
      <c r="O1299" s="4" t="s">
        <v>597</v>
      </c>
      <c r="P1299" s="5" t="str">
        <f>LEFT(Tableau_Lancer_la_requête_à_partir_de_DB_TOPZOO[[#This Row],[CT_CODEPOSTAL]],2)</f>
        <v>75</v>
      </c>
      <c r="Q1299" s="5">
        <f>IF(SUMPRODUCT((B$2:B1299=B1299)*(C$2:C1299=C1299))&gt;1,0,1)</f>
        <v>0</v>
      </c>
      <c r="R1299" s="5" t="str">
        <f>LEFT(Tableau_Lancer_la_requête_à_partir_de_DB_TOPZOO[[#This Row],[DO_PIECE]],2)</f>
        <v>FA</v>
      </c>
    </row>
    <row r="1300" spans="1:18" x14ac:dyDescent="0.25">
      <c r="A1300" s="5" t="s">
        <v>429</v>
      </c>
      <c r="B1300" t="s">
        <v>416</v>
      </c>
      <c r="C1300" t="s">
        <v>273</v>
      </c>
      <c r="D1300" s="1">
        <v>41466</v>
      </c>
      <c r="E1300" t="s">
        <v>172</v>
      </c>
      <c r="F1300">
        <v>4</v>
      </c>
      <c r="G1300">
        <v>11.21</v>
      </c>
      <c r="H1300" t="s">
        <v>433</v>
      </c>
      <c r="I1300" t="s">
        <v>290</v>
      </c>
      <c r="J1300" t="s">
        <v>334</v>
      </c>
      <c r="K13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0" s="4">
        <f>+IF(LEFT(Tableau_Lancer_la_requête_à_partir_de_DB_TOPZOO[[#This Row],[DO_PIECE]],2)="av",0,F1300)</f>
        <v>4</v>
      </c>
      <c r="M13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0" s="2">
        <f>YEAR(Tableau_Lancer_la_requête_à_partir_de_DB_TOPZOO[[#This Row],[DO_DATE]])</f>
        <v>2013</v>
      </c>
      <c r="O1300" s="4" t="s">
        <v>557</v>
      </c>
      <c r="P1300" s="5" t="str">
        <f>LEFT(Tableau_Lancer_la_requête_à_partir_de_DB_TOPZOO[[#This Row],[CT_CODEPOSTAL]],2)</f>
        <v>75</v>
      </c>
      <c r="Q1300" s="5">
        <f>IF(SUMPRODUCT((B$2:B1300=B1300)*(C$2:C1300=C1300))&gt;1,0,1)</f>
        <v>0</v>
      </c>
      <c r="R1300" s="5" t="str">
        <f>LEFT(Tableau_Lancer_la_requête_à_partir_de_DB_TOPZOO[[#This Row],[DO_PIECE]],2)</f>
        <v>FA</v>
      </c>
    </row>
    <row r="1301" spans="1:18" x14ac:dyDescent="0.25">
      <c r="A1301" s="5" t="s">
        <v>429</v>
      </c>
      <c r="B1301" t="s">
        <v>416</v>
      </c>
      <c r="C1301" t="s">
        <v>273</v>
      </c>
      <c r="D1301" s="1">
        <v>41466</v>
      </c>
      <c r="E1301" t="s">
        <v>43</v>
      </c>
      <c r="F1301">
        <v>4</v>
      </c>
      <c r="G1301">
        <v>11.21</v>
      </c>
      <c r="H1301" t="s">
        <v>433</v>
      </c>
      <c r="I1301" t="s">
        <v>290</v>
      </c>
      <c r="J1301" t="s">
        <v>334</v>
      </c>
      <c r="K13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1" s="4">
        <f>+IF(LEFT(Tableau_Lancer_la_requête_à_partir_de_DB_TOPZOO[[#This Row],[DO_PIECE]],2)="av",0,F1301)</f>
        <v>4</v>
      </c>
      <c r="M13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1" s="2">
        <f>YEAR(Tableau_Lancer_la_requête_à_partir_de_DB_TOPZOO[[#This Row],[DO_DATE]])</f>
        <v>2013</v>
      </c>
      <c r="O1301" s="4" t="s">
        <v>558</v>
      </c>
      <c r="P1301" s="5" t="str">
        <f>LEFT(Tableau_Lancer_la_requête_à_partir_de_DB_TOPZOO[[#This Row],[CT_CODEPOSTAL]],2)</f>
        <v>75</v>
      </c>
      <c r="Q1301" s="5">
        <f>IF(SUMPRODUCT((B$2:B1301=B1301)*(C$2:C1301=C1301))&gt;1,0,1)</f>
        <v>0</v>
      </c>
      <c r="R1301" s="5" t="str">
        <f>LEFT(Tableau_Lancer_la_requête_à_partir_de_DB_TOPZOO[[#This Row],[DO_PIECE]],2)</f>
        <v>FA</v>
      </c>
    </row>
    <row r="1302" spans="1:18" x14ac:dyDescent="0.25">
      <c r="A1302" s="5" t="s">
        <v>429</v>
      </c>
      <c r="B1302" t="s">
        <v>416</v>
      </c>
      <c r="C1302" t="s">
        <v>273</v>
      </c>
      <c r="D1302" s="1">
        <v>41466</v>
      </c>
      <c r="E1302" t="s">
        <v>12</v>
      </c>
      <c r="F1302">
        <v>6</v>
      </c>
      <c r="G1302">
        <v>42.75</v>
      </c>
      <c r="H1302" t="s">
        <v>433</v>
      </c>
      <c r="I1302" t="s">
        <v>290</v>
      </c>
      <c r="J1302" t="s">
        <v>334</v>
      </c>
      <c r="K13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2" s="4">
        <f>+IF(LEFT(Tableau_Lancer_la_requête_à_partir_de_DB_TOPZOO[[#This Row],[DO_PIECE]],2)="av",0,F1302)</f>
        <v>6</v>
      </c>
      <c r="M13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2" s="2">
        <f>YEAR(Tableau_Lancer_la_requête_à_partir_de_DB_TOPZOO[[#This Row],[DO_DATE]])</f>
        <v>2013</v>
      </c>
      <c r="O1302" s="4" t="s">
        <v>495</v>
      </c>
      <c r="P1302" s="5" t="str">
        <f>LEFT(Tableau_Lancer_la_requête_à_partir_de_DB_TOPZOO[[#This Row],[CT_CODEPOSTAL]],2)</f>
        <v>75</v>
      </c>
      <c r="Q1302" s="5">
        <f>IF(SUMPRODUCT((B$2:B1302=B1302)*(C$2:C1302=C1302))&gt;1,0,1)</f>
        <v>0</v>
      </c>
      <c r="R1302" s="5" t="str">
        <f>LEFT(Tableau_Lancer_la_requête_à_partir_de_DB_TOPZOO[[#This Row],[DO_PIECE]],2)</f>
        <v>FA</v>
      </c>
    </row>
    <row r="1303" spans="1:18" x14ac:dyDescent="0.25">
      <c r="A1303" s="5" t="s">
        <v>429</v>
      </c>
      <c r="B1303" t="s">
        <v>416</v>
      </c>
      <c r="C1303" t="s">
        <v>273</v>
      </c>
      <c r="D1303" s="1">
        <v>41466</v>
      </c>
      <c r="E1303" t="s">
        <v>170</v>
      </c>
      <c r="F1303">
        <v>8</v>
      </c>
      <c r="G1303">
        <v>13.756</v>
      </c>
      <c r="H1303" t="s">
        <v>433</v>
      </c>
      <c r="I1303" t="s">
        <v>290</v>
      </c>
      <c r="J1303" t="s">
        <v>334</v>
      </c>
      <c r="K13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3" s="4">
        <f>+IF(LEFT(Tableau_Lancer_la_requête_à_partir_de_DB_TOPZOO[[#This Row],[DO_PIECE]],2)="av",0,F1303)</f>
        <v>8</v>
      </c>
      <c r="M13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3" s="2">
        <f>YEAR(Tableau_Lancer_la_requête_à_partir_de_DB_TOPZOO[[#This Row],[DO_DATE]])</f>
        <v>2013</v>
      </c>
      <c r="O1303" s="4" t="s">
        <v>573</v>
      </c>
      <c r="P1303" s="5" t="str">
        <f>LEFT(Tableau_Lancer_la_requête_à_partir_de_DB_TOPZOO[[#This Row],[CT_CODEPOSTAL]],2)</f>
        <v>75</v>
      </c>
      <c r="Q1303" s="5">
        <f>IF(SUMPRODUCT((B$2:B1303=B1303)*(C$2:C1303=C1303))&gt;1,0,1)</f>
        <v>0</v>
      </c>
      <c r="R1303" s="5" t="str">
        <f>LEFT(Tableau_Lancer_la_requête_à_partir_de_DB_TOPZOO[[#This Row],[DO_PIECE]],2)</f>
        <v>FA</v>
      </c>
    </row>
    <row r="1304" spans="1:18" x14ac:dyDescent="0.25">
      <c r="A1304" s="5" t="s">
        <v>429</v>
      </c>
      <c r="B1304" t="s">
        <v>416</v>
      </c>
      <c r="C1304" t="s">
        <v>273</v>
      </c>
      <c r="D1304" s="1">
        <v>41466</v>
      </c>
      <c r="E1304" t="s">
        <v>70</v>
      </c>
      <c r="F1304">
        <v>3</v>
      </c>
      <c r="G1304">
        <v>12.255000000000001</v>
      </c>
      <c r="H1304" t="s">
        <v>433</v>
      </c>
      <c r="I1304" t="s">
        <v>290</v>
      </c>
      <c r="J1304" t="s">
        <v>334</v>
      </c>
      <c r="K13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4" s="4">
        <f>+IF(LEFT(Tableau_Lancer_la_requête_à_partir_de_DB_TOPZOO[[#This Row],[DO_PIECE]],2)="av",0,F1304)</f>
        <v>3</v>
      </c>
      <c r="M13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4" s="2">
        <f>YEAR(Tableau_Lancer_la_requête_à_partir_de_DB_TOPZOO[[#This Row],[DO_DATE]])</f>
        <v>2013</v>
      </c>
      <c r="O1304" s="4" t="s">
        <v>551</v>
      </c>
      <c r="P1304" s="5" t="str">
        <f>LEFT(Tableau_Lancer_la_requête_à_partir_de_DB_TOPZOO[[#This Row],[CT_CODEPOSTAL]],2)</f>
        <v>75</v>
      </c>
      <c r="Q1304" s="5">
        <f>IF(SUMPRODUCT((B$2:B1304=B1304)*(C$2:C1304=C1304))&gt;1,0,1)</f>
        <v>0</v>
      </c>
      <c r="R1304" s="5" t="str">
        <f>LEFT(Tableau_Lancer_la_requête_à_partir_de_DB_TOPZOO[[#This Row],[DO_PIECE]],2)</f>
        <v>FA</v>
      </c>
    </row>
    <row r="1305" spans="1:18" x14ac:dyDescent="0.25">
      <c r="A1305" s="5" t="s">
        <v>429</v>
      </c>
      <c r="B1305" t="s">
        <v>416</v>
      </c>
      <c r="C1305" t="s">
        <v>273</v>
      </c>
      <c r="D1305" s="1">
        <v>41466</v>
      </c>
      <c r="E1305" t="s">
        <v>55</v>
      </c>
      <c r="F1305">
        <v>2</v>
      </c>
      <c r="G1305">
        <v>8.17</v>
      </c>
      <c r="H1305" t="s">
        <v>433</v>
      </c>
      <c r="I1305" t="s">
        <v>290</v>
      </c>
      <c r="J1305" t="s">
        <v>334</v>
      </c>
      <c r="K13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5" s="4">
        <f>+IF(LEFT(Tableau_Lancer_la_requête_à_partir_de_DB_TOPZOO[[#This Row],[DO_PIECE]],2)="av",0,F1305)</f>
        <v>2</v>
      </c>
      <c r="M13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5" s="2">
        <f>YEAR(Tableau_Lancer_la_requête_à_partir_de_DB_TOPZOO[[#This Row],[DO_DATE]])</f>
        <v>2013</v>
      </c>
      <c r="O1305" s="4" t="s">
        <v>700</v>
      </c>
      <c r="P1305" s="5" t="str">
        <f>LEFT(Tableau_Lancer_la_requête_à_partir_de_DB_TOPZOO[[#This Row],[CT_CODEPOSTAL]],2)</f>
        <v>75</v>
      </c>
      <c r="Q1305" s="5">
        <f>IF(SUMPRODUCT((B$2:B1305=B1305)*(C$2:C1305=C1305))&gt;1,0,1)</f>
        <v>0</v>
      </c>
      <c r="R1305" s="5" t="str">
        <f>LEFT(Tableau_Lancer_la_requête_à_partir_de_DB_TOPZOO[[#This Row],[DO_PIECE]],2)</f>
        <v>FA</v>
      </c>
    </row>
    <row r="1306" spans="1:18" x14ac:dyDescent="0.25">
      <c r="A1306" s="5" t="s">
        <v>429</v>
      </c>
      <c r="B1306" t="s">
        <v>416</v>
      </c>
      <c r="C1306" t="s">
        <v>273</v>
      </c>
      <c r="D1306" s="1">
        <v>41466</v>
      </c>
      <c r="E1306" t="s">
        <v>76</v>
      </c>
      <c r="F1306">
        <v>2</v>
      </c>
      <c r="G1306">
        <v>5.13</v>
      </c>
      <c r="H1306" t="s">
        <v>433</v>
      </c>
      <c r="I1306" t="s">
        <v>290</v>
      </c>
      <c r="J1306" t="s">
        <v>334</v>
      </c>
      <c r="K13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6" s="4">
        <f>+IF(LEFT(Tableau_Lancer_la_requête_à_partir_de_DB_TOPZOO[[#This Row],[DO_PIECE]],2)="av",0,F1306)</f>
        <v>2</v>
      </c>
      <c r="M13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6" s="2">
        <f>YEAR(Tableau_Lancer_la_requête_à_partir_de_DB_TOPZOO[[#This Row],[DO_DATE]])</f>
        <v>2013</v>
      </c>
      <c r="O1306" s="4" t="s">
        <v>472</v>
      </c>
      <c r="P1306" s="5" t="str">
        <f>LEFT(Tableau_Lancer_la_requête_à_partir_de_DB_TOPZOO[[#This Row],[CT_CODEPOSTAL]],2)</f>
        <v>75</v>
      </c>
      <c r="Q1306" s="5">
        <f>IF(SUMPRODUCT((B$2:B1306=B1306)*(C$2:C1306=C1306))&gt;1,0,1)</f>
        <v>0</v>
      </c>
      <c r="R1306" s="5" t="str">
        <f>LEFT(Tableau_Lancer_la_requête_à_partir_de_DB_TOPZOO[[#This Row],[DO_PIECE]],2)</f>
        <v>FA</v>
      </c>
    </row>
    <row r="1307" spans="1:18" x14ac:dyDescent="0.25">
      <c r="A1307" s="5" t="s">
        <v>429</v>
      </c>
      <c r="B1307" t="s">
        <v>416</v>
      </c>
      <c r="C1307" t="s">
        <v>273</v>
      </c>
      <c r="D1307" s="1">
        <v>41466</v>
      </c>
      <c r="E1307" t="s">
        <v>28</v>
      </c>
      <c r="F1307">
        <v>6</v>
      </c>
      <c r="G1307">
        <v>15.39</v>
      </c>
      <c r="H1307" t="s">
        <v>433</v>
      </c>
      <c r="I1307" t="s">
        <v>290</v>
      </c>
      <c r="J1307" t="s">
        <v>334</v>
      </c>
      <c r="K13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7" s="4">
        <f>+IF(LEFT(Tableau_Lancer_la_requête_à_partir_de_DB_TOPZOO[[#This Row],[DO_PIECE]],2)="av",0,F1307)</f>
        <v>6</v>
      </c>
      <c r="M13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7" s="2">
        <f>YEAR(Tableau_Lancer_la_requête_à_partir_de_DB_TOPZOO[[#This Row],[DO_DATE]])</f>
        <v>2013</v>
      </c>
      <c r="O1307" s="4" t="s">
        <v>476</v>
      </c>
      <c r="P1307" s="5" t="str">
        <f>LEFT(Tableau_Lancer_la_requête_à_partir_de_DB_TOPZOO[[#This Row],[CT_CODEPOSTAL]],2)</f>
        <v>75</v>
      </c>
      <c r="Q1307" s="5">
        <f>IF(SUMPRODUCT((B$2:B1307=B1307)*(C$2:C1307=C1307))&gt;1,0,1)</f>
        <v>0</v>
      </c>
      <c r="R1307" s="5" t="str">
        <f>LEFT(Tableau_Lancer_la_requête_à_partir_de_DB_TOPZOO[[#This Row],[DO_PIECE]],2)</f>
        <v>FA</v>
      </c>
    </row>
    <row r="1308" spans="1:18" x14ac:dyDescent="0.25">
      <c r="A1308" s="5" t="s">
        <v>429</v>
      </c>
      <c r="B1308" t="s">
        <v>416</v>
      </c>
      <c r="C1308" t="s">
        <v>273</v>
      </c>
      <c r="D1308" s="1">
        <v>41466</v>
      </c>
      <c r="E1308" t="s">
        <v>28</v>
      </c>
      <c r="F1308">
        <v>2</v>
      </c>
      <c r="G1308">
        <v>0</v>
      </c>
      <c r="H1308" t="s">
        <v>433</v>
      </c>
      <c r="I1308" t="s">
        <v>290</v>
      </c>
      <c r="J1308" t="s">
        <v>334</v>
      </c>
      <c r="K13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8" s="4">
        <f>+IF(LEFT(Tableau_Lancer_la_requête_à_partir_de_DB_TOPZOO[[#This Row],[DO_PIECE]],2)="av",0,F1308)</f>
        <v>2</v>
      </c>
      <c r="M13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2013-07</v>
      </c>
      <c r="N1308" s="2">
        <f>YEAR(Tableau_Lancer_la_requête_à_partir_de_DB_TOPZOO[[#This Row],[DO_DATE]])</f>
        <v>2013</v>
      </c>
      <c r="O1308" s="4" t="s">
        <v>476</v>
      </c>
      <c r="P1308" s="5" t="str">
        <f>LEFT(Tableau_Lancer_la_requête_à_partir_de_DB_TOPZOO[[#This Row],[CT_CODEPOSTAL]],2)</f>
        <v>75</v>
      </c>
      <c r="Q1308" s="5">
        <f>IF(SUMPRODUCT((B$2:B1308=B1308)*(C$2:C1308=C1308))&gt;1,0,1)</f>
        <v>0</v>
      </c>
      <c r="R1308" s="5" t="str">
        <f>LEFT(Tableau_Lancer_la_requête_à_partir_de_DB_TOPZOO[[#This Row],[DO_PIECE]],2)</f>
        <v>FA</v>
      </c>
    </row>
    <row r="1309" spans="1:18" x14ac:dyDescent="0.25">
      <c r="A1309" s="5" t="s">
        <v>429</v>
      </c>
      <c r="B1309" t="s">
        <v>416</v>
      </c>
      <c r="C1309" t="s">
        <v>274</v>
      </c>
      <c r="D1309" s="1">
        <v>41507</v>
      </c>
      <c r="E1309" t="s">
        <v>148</v>
      </c>
      <c r="F1309">
        <v>3</v>
      </c>
      <c r="G1309">
        <v>55.575000000000003</v>
      </c>
      <c r="H1309" t="s">
        <v>433</v>
      </c>
      <c r="I1309" t="s">
        <v>290</v>
      </c>
      <c r="J1309" t="s">
        <v>334</v>
      </c>
      <c r="K13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09" s="4">
        <f>+IF(LEFT(Tableau_Lancer_la_requête_à_partir_de_DB_TOPZOO[[#This Row],[DO_PIECE]],2)="av",0,F1309)</f>
        <v>3</v>
      </c>
      <c r="M13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09" s="2">
        <f>YEAR(Tableau_Lancer_la_requête_à_partir_de_DB_TOPZOO[[#This Row],[DO_DATE]])</f>
        <v>2013</v>
      </c>
      <c r="O1309" s="4" t="s">
        <v>614</v>
      </c>
      <c r="P1309" s="5" t="str">
        <f>LEFT(Tableau_Lancer_la_requête_à_partir_de_DB_TOPZOO[[#This Row],[CT_CODEPOSTAL]],2)</f>
        <v>75</v>
      </c>
      <c r="Q1309" s="5">
        <f>IF(SUMPRODUCT((B$2:B1309=B1309)*(C$2:C1309=C1309))&gt;1,0,1)</f>
        <v>1</v>
      </c>
      <c r="R1309" s="5" t="str">
        <f>LEFT(Tableau_Lancer_la_requête_à_partir_de_DB_TOPZOO[[#This Row],[DO_PIECE]],2)</f>
        <v>FA</v>
      </c>
    </row>
    <row r="1310" spans="1:18" x14ac:dyDescent="0.25">
      <c r="A1310" s="5" t="s">
        <v>429</v>
      </c>
      <c r="B1310" t="s">
        <v>416</v>
      </c>
      <c r="C1310" t="s">
        <v>274</v>
      </c>
      <c r="D1310" s="1">
        <v>41507</v>
      </c>
      <c r="E1310" t="s">
        <v>149</v>
      </c>
      <c r="F1310">
        <v>3</v>
      </c>
      <c r="G1310">
        <v>77.576999999999998</v>
      </c>
      <c r="H1310" t="s">
        <v>433</v>
      </c>
      <c r="I1310" t="s">
        <v>290</v>
      </c>
      <c r="J1310" t="s">
        <v>334</v>
      </c>
      <c r="K13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0" s="4">
        <f>+IF(LEFT(Tableau_Lancer_la_requête_à_partir_de_DB_TOPZOO[[#This Row],[DO_PIECE]],2)="av",0,F1310)</f>
        <v>3</v>
      </c>
      <c r="M13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0" s="2">
        <f>YEAR(Tableau_Lancer_la_requête_à_partir_de_DB_TOPZOO[[#This Row],[DO_DATE]])</f>
        <v>2013</v>
      </c>
      <c r="O1310" s="4" t="s">
        <v>615</v>
      </c>
      <c r="P1310" s="5" t="str">
        <f>LEFT(Tableau_Lancer_la_requête_à_partir_de_DB_TOPZOO[[#This Row],[CT_CODEPOSTAL]],2)</f>
        <v>75</v>
      </c>
      <c r="Q1310" s="5">
        <f>IF(SUMPRODUCT((B$2:B1310=B1310)*(C$2:C1310=C1310))&gt;1,0,1)</f>
        <v>0</v>
      </c>
      <c r="R1310" s="5" t="str">
        <f>LEFT(Tableau_Lancer_la_requête_à_partir_de_DB_TOPZOO[[#This Row],[DO_PIECE]],2)</f>
        <v>FA</v>
      </c>
    </row>
    <row r="1311" spans="1:18" x14ac:dyDescent="0.25">
      <c r="A1311" s="5" t="s">
        <v>429</v>
      </c>
      <c r="B1311" t="s">
        <v>416</v>
      </c>
      <c r="C1311" t="s">
        <v>274</v>
      </c>
      <c r="D1311" s="1">
        <v>41507</v>
      </c>
      <c r="E1311" t="s">
        <v>132</v>
      </c>
      <c r="F1311">
        <v>3</v>
      </c>
      <c r="G1311">
        <v>90.545000000000002</v>
      </c>
      <c r="H1311" t="s">
        <v>433</v>
      </c>
      <c r="I1311" t="s">
        <v>290</v>
      </c>
      <c r="J1311" t="s">
        <v>334</v>
      </c>
      <c r="K13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1" s="4">
        <f>+IF(LEFT(Tableau_Lancer_la_requête_à_partir_de_DB_TOPZOO[[#This Row],[DO_PIECE]],2)="av",0,F1311)</f>
        <v>3</v>
      </c>
      <c r="M13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1" s="2">
        <f>YEAR(Tableau_Lancer_la_requête_à_partir_de_DB_TOPZOO[[#This Row],[DO_DATE]])</f>
        <v>2013</v>
      </c>
      <c r="O1311" s="4" t="s">
        <v>616</v>
      </c>
      <c r="P1311" s="5" t="str">
        <f>LEFT(Tableau_Lancer_la_requête_à_partir_de_DB_TOPZOO[[#This Row],[CT_CODEPOSTAL]],2)</f>
        <v>75</v>
      </c>
      <c r="Q1311" s="5">
        <f>IF(SUMPRODUCT((B$2:B1311=B1311)*(C$2:C1311=C1311))&gt;1,0,1)</f>
        <v>0</v>
      </c>
      <c r="R1311" s="5" t="str">
        <f>LEFT(Tableau_Lancer_la_requête_à_partir_de_DB_TOPZOO[[#This Row],[DO_PIECE]],2)</f>
        <v>FA</v>
      </c>
    </row>
    <row r="1312" spans="1:18" x14ac:dyDescent="0.25">
      <c r="A1312" s="5" t="s">
        <v>429</v>
      </c>
      <c r="B1312" t="s">
        <v>416</v>
      </c>
      <c r="C1312" t="s">
        <v>274</v>
      </c>
      <c r="D1312" s="1">
        <v>41507</v>
      </c>
      <c r="E1312" t="s">
        <v>150</v>
      </c>
      <c r="F1312">
        <v>3</v>
      </c>
      <c r="G1312">
        <v>103.48399999999999</v>
      </c>
      <c r="H1312" t="s">
        <v>433</v>
      </c>
      <c r="I1312" t="s">
        <v>290</v>
      </c>
      <c r="J1312" t="s">
        <v>334</v>
      </c>
      <c r="K13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2" s="4">
        <f>+IF(LEFT(Tableau_Lancer_la_requête_à_partir_de_DB_TOPZOO[[#This Row],[DO_PIECE]],2)="av",0,F1312)</f>
        <v>3</v>
      </c>
      <c r="M13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2" s="2">
        <f>YEAR(Tableau_Lancer_la_requête_à_partir_de_DB_TOPZOO[[#This Row],[DO_DATE]])</f>
        <v>2013</v>
      </c>
      <c r="O1312" s="4" t="s">
        <v>617</v>
      </c>
      <c r="P1312" s="5" t="str">
        <f>LEFT(Tableau_Lancer_la_requête_à_partir_de_DB_TOPZOO[[#This Row],[CT_CODEPOSTAL]],2)</f>
        <v>75</v>
      </c>
      <c r="Q1312" s="5">
        <f>IF(SUMPRODUCT((B$2:B1312=B1312)*(C$2:C1312=C1312))&gt;1,0,1)</f>
        <v>0</v>
      </c>
      <c r="R1312" s="5" t="str">
        <f>LEFT(Tableau_Lancer_la_requête_à_partir_de_DB_TOPZOO[[#This Row],[DO_PIECE]],2)</f>
        <v>FA</v>
      </c>
    </row>
    <row r="1313" spans="1:18" x14ac:dyDescent="0.25">
      <c r="A1313" s="5" t="s">
        <v>429</v>
      </c>
      <c r="B1313" t="s">
        <v>416</v>
      </c>
      <c r="C1313" t="s">
        <v>274</v>
      </c>
      <c r="D1313" s="1">
        <v>41507</v>
      </c>
      <c r="E1313" t="s">
        <v>220</v>
      </c>
      <c r="F1313">
        <v>3</v>
      </c>
      <c r="G1313">
        <v>55.575000000000003</v>
      </c>
      <c r="H1313" t="s">
        <v>433</v>
      </c>
      <c r="I1313" t="s">
        <v>290</v>
      </c>
      <c r="J1313" t="s">
        <v>334</v>
      </c>
      <c r="K13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3" s="4">
        <f>+IF(LEFT(Tableau_Lancer_la_requête_à_partir_de_DB_TOPZOO[[#This Row],[DO_PIECE]],2)="av",0,F1313)</f>
        <v>3</v>
      </c>
      <c r="M13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3" s="2">
        <f>YEAR(Tableau_Lancer_la_requête_à_partir_de_DB_TOPZOO[[#This Row],[DO_DATE]])</f>
        <v>2013</v>
      </c>
      <c r="O1313" s="4" t="s">
        <v>618</v>
      </c>
      <c r="P1313" s="5" t="str">
        <f>LEFT(Tableau_Lancer_la_requête_à_partir_de_DB_TOPZOO[[#This Row],[CT_CODEPOSTAL]],2)</f>
        <v>75</v>
      </c>
      <c r="Q1313" s="5">
        <f>IF(SUMPRODUCT((B$2:B1313=B1313)*(C$2:C1313=C1313))&gt;1,0,1)</f>
        <v>0</v>
      </c>
      <c r="R1313" s="5" t="str">
        <f>LEFT(Tableau_Lancer_la_requête_à_partir_de_DB_TOPZOO[[#This Row],[DO_PIECE]],2)</f>
        <v>FA</v>
      </c>
    </row>
    <row r="1314" spans="1:18" x14ac:dyDescent="0.25">
      <c r="A1314" s="5" t="s">
        <v>429</v>
      </c>
      <c r="B1314" t="s">
        <v>416</v>
      </c>
      <c r="C1314" t="s">
        <v>274</v>
      </c>
      <c r="D1314" s="1">
        <v>41507</v>
      </c>
      <c r="E1314" t="s">
        <v>221</v>
      </c>
      <c r="F1314">
        <v>3</v>
      </c>
      <c r="G1314">
        <v>77.576999999999998</v>
      </c>
      <c r="H1314" t="s">
        <v>433</v>
      </c>
      <c r="I1314" t="s">
        <v>290</v>
      </c>
      <c r="J1314" t="s">
        <v>334</v>
      </c>
      <c r="K13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4" s="4">
        <f>+IF(LEFT(Tableau_Lancer_la_requête_à_partir_de_DB_TOPZOO[[#This Row],[DO_PIECE]],2)="av",0,F1314)</f>
        <v>3</v>
      </c>
      <c r="M13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4" s="2">
        <f>YEAR(Tableau_Lancer_la_requête_à_partir_de_DB_TOPZOO[[#This Row],[DO_DATE]])</f>
        <v>2013</v>
      </c>
      <c r="O1314" s="4" t="s">
        <v>619</v>
      </c>
      <c r="P1314" s="5" t="str">
        <f>LEFT(Tableau_Lancer_la_requête_à_partir_de_DB_TOPZOO[[#This Row],[CT_CODEPOSTAL]],2)</f>
        <v>75</v>
      </c>
      <c r="Q1314" s="5">
        <f>IF(SUMPRODUCT((B$2:B1314=B1314)*(C$2:C1314=C1314))&gt;1,0,1)</f>
        <v>0</v>
      </c>
      <c r="R1314" s="5" t="str">
        <f>LEFT(Tableau_Lancer_la_requête_à_partir_de_DB_TOPZOO[[#This Row],[DO_PIECE]],2)</f>
        <v>FA</v>
      </c>
    </row>
    <row r="1315" spans="1:18" x14ac:dyDescent="0.25">
      <c r="A1315" s="5" t="s">
        <v>429</v>
      </c>
      <c r="B1315" t="s">
        <v>416</v>
      </c>
      <c r="C1315" t="s">
        <v>274</v>
      </c>
      <c r="D1315" s="1">
        <v>41507</v>
      </c>
      <c r="E1315" t="s">
        <v>176</v>
      </c>
      <c r="F1315">
        <v>3</v>
      </c>
      <c r="G1315">
        <v>90.545000000000002</v>
      </c>
      <c r="H1315" t="s">
        <v>433</v>
      </c>
      <c r="I1315" t="s">
        <v>290</v>
      </c>
      <c r="J1315" t="s">
        <v>334</v>
      </c>
      <c r="K13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5" s="4">
        <f>+IF(LEFT(Tableau_Lancer_la_requête_à_partir_de_DB_TOPZOO[[#This Row],[DO_PIECE]],2)="av",0,F1315)</f>
        <v>3</v>
      </c>
      <c r="M13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5" s="2">
        <f>YEAR(Tableau_Lancer_la_requête_à_partir_de_DB_TOPZOO[[#This Row],[DO_DATE]])</f>
        <v>2013</v>
      </c>
      <c r="O1315" s="4" t="s">
        <v>620</v>
      </c>
      <c r="P1315" s="5" t="str">
        <f>LEFT(Tableau_Lancer_la_requête_à_partir_de_DB_TOPZOO[[#This Row],[CT_CODEPOSTAL]],2)</f>
        <v>75</v>
      </c>
      <c r="Q1315" s="5">
        <f>IF(SUMPRODUCT((B$2:B1315=B1315)*(C$2:C1315=C1315))&gt;1,0,1)</f>
        <v>0</v>
      </c>
      <c r="R1315" s="5" t="str">
        <f>LEFT(Tableau_Lancer_la_requête_à_partir_de_DB_TOPZOO[[#This Row],[DO_PIECE]],2)</f>
        <v>FA</v>
      </c>
    </row>
    <row r="1316" spans="1:18" x14ac:dyDescent="0.25">
      <c r="A1316" s="5" t="s">
        <v>429</v>
      </c>
      <c r="B1316" t="s">
        <v>416</v>
      </c>
      <c r="C1316" t="s">
        <v>274</v>
      </c>
      <c r="D1316" s="1">
        <v>41507</v>
      </c>
      <c r="E1316" t="s">
        <v>222</v>
      </c>
      <c r="F1316">
        <v>3</v>
      </c>
      <c r="G1316">
        <v>103.48399999999999</v>
      </c>
      <c r="H1316" t="s">
        <v>433</v>
      </c>
      <c r="I1316" t="s">
        <v>290</v>
      </c>
      <c r="J1316" t="s">
        <v>334</v>
      </c>
      <c r="K13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6" s="4">
        <f>+IF(LEFT(Tableau_Lancer_la_requête_à_partir_de_DB_TOPZOO[[#This Row],[DO_PIECE]],2)="av",0,F1316)</f>
        <v>3</v>
      </c>
      <c r="M13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6" s="2">
        <f>YEAR(Tableau_Lancer_la_requête_à_partir_de_DB_TOPZOO[[#This Row],[DO_DATE]])</f>
        <v>2013</v>
      </c>
      <c r="O1316" s="4" t="s">
        <v>621</v>
      </c>
      <c r="P1316" s="5" t="str">
        <f>LEFT(Tableau_Lancer_la_requête_à_partir_de_DB_TOPZOO[[#This Row],[CT_CODEPOSTAL]],2)</f>
        <v>75</v>
      </c>
      <c r="Q1316" s="5">
        <f>IF(SUMPRODUCT((B$2:B1316=B1316)*(C$2:C1316=C1316))&gt;1,0,1)</f>
        <v>0</v>
      </c>
      <c r="R1316" s="5" t="str">
        <f>LEFT(Tableau_Lancer_la_requête_à_partir_de_DB_TOPZOO[[#This Row],[DO_PIECE]],2)</f>
        <v>FA</v>
      </c>
    </row>
    <row r="1317" spans="1:18" x14ac:dyDescent="0.25">
      <c r="A1317" s="5" t="s">
        <v>429</v>
      </c>
      <c r="B1317" t="s">
        <v>416</v>
      </c>
      <c r="C1317" t="s">
        <v>274</v>
      </c>
      <c r="D1317" s="1">
        <v>41507</v>
      </c>
      <c r="E1317" t="s">
        <v>223</v>
      </c>
      <c r="F1317">
        <v>3</v>
      </c>
      <c r="G1317">
        <v>51.784999999999997</v>
      </c>
      <c r="H1317" t="s">
        <v>433</v>
      </c>
      <c r="I1317" t="s">
        <v>290</v>
      </c>
      <c r="J1317" t="s">
        <v>334</v>
      </c>
      <c r="K13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7" s="4">
        <f>+IF(LEFT(Tableau_Lancer_la_requête_à_partir_de_DB_TOPZOO[[#This Row],[DO_PIECE]],2)="av",0,F1317)</f>
        <v>3</v>
      </c>
      <c r="M13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7" s="2">
        <f>YEAR(Tableau_Lancer_la_requête_à_partir_de_DB_TOPZOO[[#This Row],[DO_DATE]])</f>
        <v>2013</v>
      </c>
      <c r="O1317" s="4" t="s">
        <v>622</v>
      </c>
      <c r="P1317" s="5" t="str">
        <f>LEFT(Tableau_Lancer_la_requête_à_partir_de_DB_TOPZOO[[#This Row],[CT_CODEPOSTAL]],2)</f>
        <v>75</v>
      </c>
      <c r="Q1317" s="5">
        <f>IF(SUMPRODUCT((B$2:B1317=B1317)*(C$2:C1317=C1317))&gt;1,0,1)</f>
        <v>0</v>
      </c>
      <c r="R1317" s="5" t="str">
        <f>LEFT(Tableau_Lancer_la_requête_à_partir_de_DB_TOPZOO[[#This Row],[DO_PIECE]],2)</f>
        <v>FA</v>
      </c>
    </row>
    <row r="1318" spans="1:18" x14ac:dyDescent="0.25">
      <c r="A1318" s="5" t="s">
        <v>429</v>
      </c>
      <c r="B1318" t="s">
        <v>416</v>
      </c>
      <c r="C1318" t="s">
        <v>274</v>
      </c>
      <c r="D1318" s="1">
        <v>41507</v>
      </c>
      <c r="E1318" t="s">
        <v>161</v>
      </c>
      <c r="F1318">
        <v>3</v>
      </c>
      <c r="G1318">
        <v>77.72</v>
      </c>
      <c r="H1318" t="s">
        <v>433</v>
      </c>
      <c r="I1318" t="s">
        <v>290</v>
      </c>
      <c r="J1318" t="s">
        <v>334</v>
      </c>
      <c r="K13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8" s="4">
        <f>+IF(LEFT(Tableau_Lancer_la_requête_à_partir_de_DB_TOPZOO[[#This Row],[DO_PIECE]],2)="av",0,F1318)</f>
        <v>3</v>
      </c>
      <c r="M13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8" s="2">
        <f>YEAR(Tableau_Lancer_la_requête_à_partir_de_DB_TOPZOO[[#This Row],[DO_DATE]])</f>
        <v>2013</v>
      </c>
      <c r="O1318" s="4" t="s">
        <v>623</v>
      </c>
      <c r="P1318" s="5" t="str">
        <f>LEFT(Tableau_Lancer_la_requête_à_partir_de_DB_TOPZOO[[#This Row],[CT_CODEPOSTAL]],2)</f>
        <v>75</v>
      </c>
      <c r="Q1318" s="5">
        <f>IF(SUMPRODUCT((B$2:B1318=B1318)*(C$2:C1318=C1318))&gt;1,0,1)</f>
        <v>0</v>
      </c>
      <c r="R1318" s="5" t="str">
        <f>LEFT(Tableau_Lancer_la_requête_à_partir_de_DB_TOPZOO[[#This Row],[DO_PIECE]],2)</f>
        <v>FA</v>
      </c>
    </row>
    <row r="1319" spans="1:18" x14ac:dyDescent="0.25">
      <c r="A1319" s="5" t="s">
        <v>429</v>
      </c>
      <c r="B1319" t="s">
        <v>416</v>
      </c>
      <c r="C1319" t="s">
        <v>274</v>
      </c>
      <c r="D1319" s="1">
        <v>41507</v>
      </c>
      <c r="E1319" t="s">
        <v>224</v>
      </c>
      <c r="F1319">
        <v>3</v>
      </c>
      <c r="G1319">
        <v>90.659000000000006</v>
      </c>
      <c r="H1319" t="s">
        <v>433</v>
      </c>
      <c r="I1319" t="s">
        <v>290</v>
      </c>
      <c r="J1319" t="s">
        <v>334</v>
      </c>
      <c r="K13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19" s="4">
        <f>+IF(LEFT(Tableau_Lancer_la_requête_à_partir_de_DB_TOPZOO[[#This Row],[DO_PIECE]],2)="av",0,F1319)</f>
        <v>3</v>
      </c>
      <c r="M13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19" s="2">
        <f>YEAR(Tableau_Lancer_la_requête_à_partir_de_DB_TOPZOO[[#This Row],[DO_DATE]])</f>
        <v>2013</v>
      </c>
      <c r="O1319" s="4" t="s">
        <v>624</v>
      </c>
      <c r="P1319" s="5" t="str">
        <f>LEFT(Tableau_Lancer_la_requête_à_partir_de_DB_TOPZOO[[#This Row],[CT_CODEPOSTAL]],2)</f>
        <v>75</v>
      </c>
      <c r="Q1319" s="5">
        <f>IF(SUMPRODUCT((B$2:B1319=B1319)*(C$2:C1319=C1319))&gt;1,0,1)</f>
        <v>0</v>
      </c>
      <c r="R1319" s="5" t="str">
        <f>LEFT(Tableau_Lancer_la_requête_à_partir_de_DB_TOPZOO[[#This Row],[DO_PIECE]],2)</f>
        <v>FA</v>
      </c>
    </row>
    <row r="1320" spans="1:18" x14ac:dyDescent="0.25">
      <c r="A1320" s="5" t="s">
        <v>429</v>
      </c>
      <c r="B1320" t="s">
        <v>416</v>
      </c>
      <c r="C1320" t="s">
        <v>274</v>
      </c>
      <c r="D1320" s="1">
        <v>41507</v>
      </c>
      <c r="E1320" t="s">
        <v>225</v>
      </c>
      <c r="F1320">
        <v>3</v>
      </c>
      <c r="G1320">
        <v>103.626</v>
      </c>
      <c r="H1320" t="s">
        <v>433</v>
      </c>
      <c r="I1320" t="s">
        <v>290</v>
      </c>
      <c r="J1320" t="s">
        <v>334</v>
      </c>
      <c r="K13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0" s="4">
        <f>+IF(LEFT(Tableau_Lancer_la_requête_à_partir_de_DB_TOPZOO[[#This Row],[DO_PIECE]],2)="av",0,F1320)</f>
        <v>3</v>
      </c>
      <c r="M13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0" s="2">
        <f>YEAR(Tableau_Lancer_la_requête_à_partir_de_DB_TOPZOO[[#This Row],[DO_DATE]])</f>
        <v>2013</v>
      </c>
      <c r="O1320" s="4" t="s">
        <v>625</v>
      </c>
      <c r="P1320" s="5" t="str">
        <f>LEFT(Tableau_Lancer_la_requête_à_partir_de_DB_TOPZOO[[#This Row],[CT_CODEPOSTAL]],2)</f>
        <v>75</v>
      </c>
      <c r="Q1320" s="5">
        <f>IF(SUMPRODUCT((B$2:B1320=B1320)*(C$2:C1320=C1320))&gt;1,0,1)</f>
        <v>0</v>
      </c>
      <c r="R1320" s="5" t="str">
        <f>LEFT(Tableau_Lancer_la_requête_à_partir_de_DB_TOPZOO[[#This Row],[DO_PIECE]],2)</f>
        <v>FA</v>
      </c>
    </row>
    <row r="1321" spans="1:18" x14ac:dyDescent="0.25">
      <c r="A1321" s="5" t="s">
        <v>429</v>
      </c>
      <c r="B1321" t="s">
        <v>416</v>
      </c>
      <c r="C1321" t="s">
        <v>274</v>
      </c>
      <c r="D1321" s="1">
        <v>41507</v>
      </c>
      <c r="E1321" t="s">
        <v>226</v>
      </c>
      <c r="F1321">
        <v>3</v>
      </c>
      <c r="G1321">
        <v>51.784999999999997</v>
      </c>
      <c r="H1321" t="s">
        <v>433</v>
      </c>
      <c r="I1321" t="s">
        <v>290</v>
      </c>
      <c r="J1321" t="s">
        <v>334</v>
      </c>
      <c r="K13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1" s="4">
        <f>+IF(LEFT(Tableau_Lancer_la_requête_à_partir_de_DB_TOPZOO[[#This Row],[DO_PIECE]],2)="av",0,F1321)</f>
        <v>3</v>
      </c>
      <c r="M13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1" s="2">
        <f>YEAR(Tableau_Lancer_la_requête_à_partir_de_DB_TOPZOO[[#This Row],[DO_DATE]])</f>
        <v>2013</v>
      </c>
      <c r="O1321" s="4" t="s">
        <v>626</v>
      </c>
      <c r="P1321" s="5" t="str">
        <f>LEFT(Tableau_Lancer_la_requête_à_partir_de_DB_TOPZOO[[#This Row],[CT_CODEPOSTAL]],2)</f>
        <v>75</v>
      </c>
      <c r="Q1321" s="5">
        <f>IF(SUMPRODUCT((B$2:B1321=B1321)*(C$2:C1321=C1321))&gt;1,0,1)</f>
        <v>0</v>
      </c>
      <c r="R1321" s="5" t="str">
        <f>LEFT(Tableau_Lancer_la_requête_à_partir_de_DB_TOPZOO[[#This Row],[DO_PIECE]],2)</f>
        <v>FA</v>
      </c>
    </row>
    <row r="1322" spans="1:18" x14ac:dyDescent="0.25">
      <c r="A1322" s="5" t="s">
        <v>429</v>
      </c>
      <c r="B1322" t="s">
        <v>416</v>
      </c>
      <c r="C1322" t="s">
        <v>274</v>
      </c>
      <c r="D1322" s="1">
        <v>41507</v>
      </c>
      <c r="E1322" t="s">
        <v>227</v>
      </c>
      <c r="F1322">
        <v>3</v>
      </c>
      <c r="G1322">
        <v>77.72</v>
      </c>
      <c r="H1322" t="s">
        <v>433</v>
      </c>
      <c r="I1322" t="s">
        <v>290</v>
      </c>
      <c r="J1322" t="s">
        <v>334</v>
      </c>
      <c r="K13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2" s="4">
        <f>+IF(LEFT(Tableau_Lancer_la_requête_à_partir_de_DB_TOPZOO[[#This Row],[DO_PIECE]],2)="av",0,F1322)</f>
        <v>3</v>
      </c>
      <c r="M13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2" s="2">
        <f>YEAR(Tableau_Lancer_la_requête_à_partir_de_DB_TOPZOO[[#This Row],[DO_DATE]])</f>
        <v>2013</v>
      </c>
      <c r="O1322" s="4" t="s">
        <v>627</v>
      </c>
      <c r="P1322" s="5" t="str">
        <f>LEFT(Tableau_Lancer_la_requête_à_partir_de_DB_TOPZOO[[#This Row],[CT_CODEPOSTAL]],2)</f>
        <v>75</v>
      </c>
      <c r="Q1322" s="5">
        <f>IF(SUMPRODUCT((B$2:B1322=B1322)*(C$2:C1322=C1322))&gt;1,0,1)</f>
        <v>0</v>
      </c>
      <c r="R1322" s="5" t="str">
        <f>LEFT(Tableau_Lancer_la_requête_à_partir_de_DB_TOPZOO[[#This Row],[DO_PIECE]],2)</f>
        <v>FA</v>
      </c>
    </row>
    <row r="1323" spans="1:18" x14ac:dyDescent="0.25">
      <c r="A1323" s="5" t="s">
        <v>429</v>
      </c>
      <c r="B1323" t="s">
        <v>416</v>
      </c>
      <c r="C1323" t="s">
        <v>274</v>
      </c>
      <c r="D1323" s="1">
        <v>41507</v>
      </c>
      <c r="E1323" t="s">
        <v>165</v>
      </c>
      <c r="F1323">
        <v>3</v>
      </c>
      <c r="G1323">
        <v>90.659000000000006</v>
      </c>
      <c r="H1323" t="s">
        <v>433</v>
      </c>
      <c r="I1323" t="s">
        <v>290</v>
      </c>
      <c r="J1323" t="s">
        <v>334</v>
      </c>
      <c r="K13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3" s="4">
        <f>+IF(LEFT(Tableau_Lancer_la_requête_à_partir_de_DB_TOPZOO[[#This Row],[DO_PIECE]],2)="av",0,F1323)</f>
        <v>3</v>
      </c>
      <c r="M13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3" s="2">
        <f>YEAR(Tableau_Lancer_la_requête_à_partir_de_DB_TOPZOO[[#This Row],[DO_DATE]])</f>
        <v>2013</v>
      </c>
      <c r="O1323" s="4" t="s">
        <v>628</v>
      </c>
      <c r="P1323" s="5" t="str">
        <f>LEFT(Tableau_Lancer_la_requête_à_partir_de_DB_TOPZOO[[#This Row],[CT_CODEPOSTAL]],2)</f>
        <v>75</v>
      </c>
      <c r="Q1323" s="5">
        <f>IF(SUMPRODUCT((B$2:B1323=B1323)*(C$2:C1323=C1323))&gt;1,0,1)</f>
        <v>0</v>
      </c>
      <c r="R1323" s="5" t="str">
        <f>LEFT(Tableau_Lancer_la_requête_à_partir_de_DB_TOPZOO[[#This Row],[DO_PIECE]],2)</f>
        <v>FA</v>
      </c>
    </row>
    <row r="1324" spans="1:18" x14ac:dyDescent="0.25">
      <c r="A1324" s="5" t="s">
        <v>429</v>
      </c>
      <c r="B1324" t="s">
        <v>416</v>
      </c>
      <c r="C1324" t="s">
        <v>274</v>
      </c>
      <c r="D1324" s="1">
        <v>41507</v>
      </c>
      <c r="E1324" t="s">
        <v>228</v>
      </c>
      <c r="F1324">
        <v>3</v>
      </c>
      <c r="G1324">
        <v>103.626</v>
      </c>
      <c r="H1324" t="s">
        <v>433</v>
      </c>
      <c r="I1324" t="s">
        <v>290</v>
      </c>
      <c r="J1324" t="s">
        <v>334</v>
      </c>
      <c r="K13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4" s="4">
        <f>+IF(LEFT(Tableau_Lancer_la_requête_à_partir_de_DB_TOPZOO[[#This Row],[DO_PIECE]],2)="av",0,F1324)</f>
        <v>3</v>
      </c>
      <c r="M13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4" s="2">
        <f>YEAR(Tableau_Lancer_la_requête_à_partir_de_DB_TOPZOO[[#This Row],[DO_DATE]])</f>
        <v>2013</v>
      </c>
      <c r="O1324" s="4" t="s">
        <v>629</v>
      </c>
      <c r="P1324" s="5" t="str">
        <f>LEFT(Tableau_Lancer_la_requête_à_partir_de_DB_TOPZOO[[#This Row],[CT_CODEPOSTAL]],2)</f>
        <v>75</v>
      </c>
      <c r="Q1324" s="5">
        <f>IF(SUMPRODUCT((B$2:B1324=B1324)*(C$2:C1324=C1324))&gt;1,0,1)</f>
        <v>0</v>
      </c>
      <c r="R1324" s="5" t="str">
        <f>LEFT(Tableau_Lancer_la_requête_à_partir_de_DB_TOPZOO[[#This Row],[DO_PIECE]],2)</f>
        <v>FA</v>
      </c>
    </row>
    <row r="1325" spans="1:18" x14ac:dyDescent="0.25">
      <c r="A1325" s="5" t="s">
        <v>429</v>
      </c>
      <c r="B1325" t="s">
        <v>416</v>
      </c>
      <c r="C1325" t="s">
        <v>275</v>
      </c>
      <c r="D1325" s="1">
        <v>41515</v>
      </c>
      <c r="E1325" t="s">
        <v>140</v>
      </c>
      <c r="F1325">
        <v>4</v>
      </c>
      <c r="G1325">
        <v>12.045999999999999</v>
      </c>
      <c r="H1325" t="s">
        <v>433</v>
      </c>
      <c r="I1325" t="s">
        <v>290</v>
      </c>
      <c r="J1325" t="s">
        <v>334</v>
      </c>
      <c r="K13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5" s="4">
        <f>+IF(LEFT(Tableau_Lancer_la_requête_à_partir_de_DB_TOPZOO[[#This Row],[DO_PIECE]],2)="av",0,F1325)</f>
        <v>4</v>
      </c>
      <c r="M13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5" s="2">
        <f>YEAR(Tableau_Lancer_la_requête_à_partir_de_DB_TOPZOO[[#This Row],[DO_DATE]])</f>
        <v>2013</v>
      </c>
      <c r="O1325" s="4" t="s">
        <v>679</v>
      </c>
      <c r="P1325" s="5" t="str">
        <f>LEFT(Tableau_Lancer_la_requête_à_partir_de_DB_TOPZOO[[#This Row],[CT_CODEPOSTAL]],2)</f>
        <v>75</v>
      </c>
      <c r="Q1325" s="5">
        <f>IF(SUMPRODUCT((B$2:B1325=B1325)*(C$2:C1325=C1325))&gt;1,0,1)</f>
        <v>1</v>
      </c>
      <c r="R1325" s="5" t="str">
        <f>LEFT(Tableau_Lancer_la_requête_à_partir_de_DB_TOPZOO[[#This Row],[DO_PIECE]],2)</f>
        <v>FA</v>
      </c>
    </row>
    <row r="1326" spans="1:18" x14ac:dyDescent="0.25">
      <c r="A1326" s="5" t="s">
        <v>429</v>
      </c>
      <c r="B1326" t="s">
        <v>416</v>
      </c>
      <c r="C1326" t="s">
        <v>275</v>
      </c>
      <c r="D1326" s="1">
        <v>41515</v>
      </c>
      <c r="E1326" t="s">
        <v>23</v>
      </c>
      <c r="F1326">
        <v>2</v>
      </c>
      <c r="G1326">
        <v>7.7519999999999998</v>
      </c>
      <c r="H1326" t="s">
        <v>433</v>
      </c>
      <c r="I1326" t="s">
        <v>290</v>
      </c>
      <c r="J1326" t="s">
        <v>334</v>
      </c>
      <c r="K13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6" s="4">
        <f>+IF(LEFT(Tableau_Lancer_la_requête_à_partir_de_DB_TOPZOO[[#This Row],[DO_PIECE]],2)="av",0,F1326)</f>
        <v>2</v>
      </c>
      <c r="M13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6" s="2">
        <f>YEAR(Tableau_Lancer_la_requête_à_partir_de_DB_TOPZOO[[#This Row],[DO_DATE]])</f>
        <v>2013</v>
      </c>
      <c r="O1326" s="4" t="s">
        <v>486</v>
      </c>
      <c r="P1326" s="5" t="str">
        <f>LEFT(Tableau_Lancer_la_requête_à_partir_de_DB_TOPZOO[[#This Row],[CT_CODEPOSTAL]],2)</f>
        <v>75</v>
      </c>
      <c r="Q1326" s="5">
        <f>IF(SUMPRODUCT((B$2:B1326=B1326)*(C$2:C1326=C1326))&gt;1,0,1)</f>
        <v>0</v>
      </c>
      <c r="R1326" s="5" t="str">
        <f>LEFT(Tableau_Lancer_la_requête_à_partir_de_DB_TOPZOO[[#This Row],[DO_PIECE]],2)</f>
        <v>FA</v>
      </c>
    </row>
    <row r="1327" spans="1:18" x14ac:dyDescent="0.25">
      <c r="A1327" s="5" t="s">
        <v>429</v>
      </c>
      <c r="B1327" t="s">
        <v>416</v>
      </c>
      <c r="C1327" t="s">
        <v>275</v>
      </c>
      <c r="D1327" s="1">
        <v>41515</v>
      </c>
      <c r="E1327" t="s">
        <v>16</v>
      </c>
      <c r="F1327">
        <v>2</v>
      </c>
      <c r="G1327">
        <v>11.21</v>
      </c>
      <c r="H1327" t="s">
        <v>433</v>
      </c>
      <c r="I1327" t="s">
        <v>290</v>
      </c>
      <c r="J1327" t="s">
        <v>334</v>
      </c>
      <c r="K13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7" s="4">
        <f>+IF(LEFT(Tableau_Lancer_la_requête_à_partir_de_DB_TOPZOO[[#This Row],[DO_PIECE]],2)="av",0,F1327)</f>
        <v>2</v>
      </c>
      <c r="M13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7" s="2">
        <f>YEAR(Tableau_Lancer_la_requête_à_partir_de_DB_TOPZOO[[#This Row],[DO_DATE]])</f>
        <v>2013</v>
      </c>
      <c r="O1327" s="4" t="s">
        <v>488</v>
      </c>
      <c r="P1327" s="5" t="str">
        <f>LEFT(Tableau_Lancer_la_requête_à_partir_de_DB_TOPZOO[[#This Row],[CT_CODEPOSTAL]],2)</f>
        <v>75</v>
      </c>
      <c r="Q1327" s="5">
        <f>IF(SUMPRODUCT((B$2:B1327=B1327)*(C$2:C1327=C1327))&gt;1,0,1)</f>
        <v>0</v>
      </c>
      <c r="R1327" s="5" t="str">
        <f>LEFT(Tableau_Lancer_la_requête_à_partir_de_DB_TOPZOO[[#This Row],[DO_PIECE]],2)</f>
        <v>FA</v>
      </c>
    </row>
    <row r="1328" spans="1:18" x14ac:dyDescent="0.25">
      <c r="A1328" s="5" t="s">
        <v>429</v>
      </c>
      <c r="B1328" t="s">
        <v>416</v>
      </c>
      <c r="C1328" t="s">
        <v>275</v>
      </c>
      <c r="D1328" s="1">
        <v>41515</v>
      </c>
      <c r="E1328" t="s">
        <v>18</v>
      </c>
      <c r="F1328">
        <v>4</v>
      </c>
      <c r="G1328">
        <v>18.809999999999999</v>
      </c>
      <c r="H1328" t="s">
        <v>433</v>
      </c>
      <c r="I1328" t="s">
        <v>290</v>
      </c>
      <c r="J1328" t="s">
        <v>334</v>
      </c>
      <c r="K13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8" s="4">
        <f>+IF(LEFT(Tableau_Lancer_la_requête_à_partir_de_DB_TOPZOO[[#This Row],[DO_PIECE]],2)="av",0,F1328)</f>
        <v>4</v>
      </c>
      <c r="M13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8" s="2">
        <f>YEAR(Tableau_Lancer_la_requête_à_partir_de_DB_TOPZOO[[#This Row],[DO_DATE]])</f>
        <v>2013</v>
      </c>
      <c r="O1328" s="4" t="s">
        <v>489</v>
      </c>
      <c r="P1328" s="5" t="str">
        <f>LEFT(Tableau_Lancer_la_requête_à_partir_de_DB_TOPZOO[[#This Row],[CT_CODEPOSTAL]],2)</f>
        <v>75</v>
      </c>
      <c r="Q1328" s="5">
        <f>IF(SUMPRODUCT((B$2:B1328=B1328)*(C$2:C1328=C1328))&gt;1,0,1)</f>
        <v>0</v>
      </c>
      <c r="R1328" s="5" t="str">
        <f>LEFT(Tableau_Lancer_la_requête_à_partir_de_DB_TOPZOO[[#This Row],[DO_PIECE]],2)</f>
        <v>FA</v>
      </c>
    </row>
    <row r="1329" spans="1:18" x14ac:dyDescent="0.25">
      <c r="A1329" s="5" t="s">
        <v>429</v>
      </c>
      <c r="B1329" t="s">
        <v>416</v>
      </c>
      <c r="C1329" t="s">
        <v>275</v>
      </c>
      <c r="D1329" s="1">
        <v>41515</v>
      </c>
      <c r="E1329" t="s">
        <v>11</v>
      </c>
      <c r="F1329">
        <v>2</v>
      </c>
      <c r="G1329">
        <v>9.4049999999999994</v>
      </c>
      <c r="H1329" t="s">
        <v>433</v>
      </c>
      <c r="I1329" t="s">
        <v>290</v>
      </c>
      <c r="J1329" t="s">
        <v>334</v>
      </c>
      <c r="K13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29" s="4">
        <f>+IF(LEFT(Tableau_Lancer_la_requête_à_partir_de_DB_TOPZOO[[#This Row],[DO_PIECE]],2)="av",0,F1329)</f>
        <v>2</v>
      </c>
      <c r="M13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29" s="2">
        <f>YEAR(Tableau_Lancer_la_requête_à_partir_de_DB_TOPZOO[[#This Row],[DO_DATE]])</f>
        <v>2013</v>
      </c>
      <c r="O1329" s="4" t="s">
        <v>586</v>
      </c>
      <c r="P1329" s="5" t="str">
        <f>LEFT(Tableau_Lancer_la_requête_à_partir_de_DB_TOPZOO[[#This Row],[CT_CODEPOSTAL]],2)</f>
        <v>75</v>
      </c>
      <c r="Q1329" s="5">
        <f>IF(SUMPRODUCT((B$2:B1329=B1329)*(C$2:C1329=C1329))&gt;1,0,1)</f>
        <v>0</v>
      </c>
      <c r="R1329" s="5" t="str">
        <f>LEFT(Tableau_Lancer_la_requête_à_partir_de_DB_TOPZOO[[#This Row],[DO_PIECE]],2)</f>
        <v>FA</v>
      </c>
    </row>
    <row r="1330" spans="1:18" x14ac:dyDescent="0.25">
      <c r="A1330" s="5" t="s">
        <v>429</v>
      </c>
      <c r="B1330" t="s">
        <v>416</v>
      </c>
      <c r="C1330" t="s">
        <v>275</v>
      </c>
      <c r="D1330" s="1">
        <v>41515</v>
      </c>
      <c r="E1330" t="s">
        <v>90</v>
      </c>
      <c r="F1330">
        <v>4</v>
      </c>
      <c r="G1330">
        <v>11.21</v>
      </c>
      <c r="H1330" t="s">
        <v>433</v>
      </c>
      <c r="I1330" t="s">
        <v>290</v>
      </c>
      <c r="J1330" t="s">
        <v>334</v>
      </c>
      <c r="K13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0" s="4">
        <f>+IF(LEFT(Tableau_Lancer_la_requête_à_partir_de_DB_TOPZOO[[#This Row],[DO_PIECE]],2)="av",0,F1330)</f>
        <v>4</v>
      </c>
      <c r="M13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0" s="2">
        <f>YEAR(Tableau_Lancer_la_requête_à_partir_de_DB_TOPZOO[[#This Row],[DO_DATE]])</f>
        <v>2013</v>
      </c>
      <c r="O1330" s="4" t="s">
        <v>556</v>
      </c>
      <c r="P1330" s="5" t="str">
        <f>LEFT(Tableau_Lancer_la_requête_à_partir_de_DB_TOPZOO[[#This Row],[CT_CODEPOSTAL]],2)</f>
        <v>75</v>
      </c>
      <c r="Q1330" s="5">
        <f>IF(SUMPRODUCT((B$2:B1330=B1330)*(C$2:C1330=C1330))&gt;1,0,1)</f>
        <v>0</v>
      </c>
      <c r="R1330" s="5" t="str">
        <f>LEFT(Tableau_Lancer_la_requête_à_partir_de_DB_TOPZOO[[#This Row],[DO_PIECE]],2)</f>
        <v>FA</v>
      </c>
    </row>
    <row r="1331" spans="1:18" x14ac:dyDescent="0.25">
      <c r="A1331" s="5" t="s">
        <v>429</v>
      </c>
      <c r="B1331" t="s">
        <v>416</v>
      </c>
      <c r="C1331" t="s">
        <v>275</v>
      </c>
      <c r="D1331" s="1">
        <v>41515</v>
      </c>
      <c r="E1331" t="s">
        <v>171</v>
      </c>
      <c r="F1331">
        <v>4</v>
      </c>
      <c r="G1331">
        <v>11.21</v>
      </c>
      <c r="H1331" t="s">
        <v>433</v>
      </c>
      <c r="I1331" t="s">
        <v>290</v>
      </c>
      <c r="J1331" t="s">
        <v>334</v>
      </c>
      <c r="K13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1" s="4">
        <f>+IF(LEFT(Tableau_Lancer_la_requête_à_partir_de_DB_TOPZOO[[#This Row],[DO_PIECE]],2)="av",0,F1331)</f>
        <v>4</v>
      </c>
      <c r="M13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1" s="2">
        <f>YEAR(Tableau_Lancer_la_requête_à_partir_de_DB_TOPZOO[[#This Row],[DO_DATE]])</f>
        <v>2013</v>
      </c>
      <c r="O1331" s="4" t="s">
        <v>597</v>
      </c>
      <c r="P1331" s="5" t="str">
        <f>LEFT(Tableau_Lancer_la_requête_à_partir_de_DB_TOPZOO[[#This Row],[CT_CODEPOSTAL]],2)</f>
        <v>75</v>
      </c>
      <c r="Q1331" s="5">
        <f>IF(SUMPRODUCT((B$2:B1331=B1331)*(C$2:C1331=C1331))&gt;1,0,1)</f>
        <v>0</v>
      </c>
      <c r="R1331" s="5" t="str">
        <f>LEFT(Tableau_Lancer_la_requête_à_partir_de_DB_TOPZOO[[#This Row],[DO_PIECE]],2)</f>
        <v>FA</v>
      </c>
    </row>
    <row r="1332" spans="1:18" x14ac:dyDescent="0.25">
      <c r="A1332" s="5" t="s">
        <v>429</v>
      </c>
      <c r="B1332" t="s">
        <v>416</v>
      </c>
      <c r="C1332" t="s">
        <v>275</v>
      </c>
      <c r="D1332" s="1">
        <v>41515</v>
      </c>
      <c r="E1332" t="s">
        <v>43</v>
      </c>
      <c r="F1332">
        <v>4</v>
      </c>
      <c r="G1332">
        <v>11.21</v>
      </c>
      <c r="H1332" t="s">
        <v>433</v>
      </c>
      <c r="I1332" t="s">
        <v>290</v>
      </c>
      <c r="J1332" t="s">
        <v>334</v>
      </c>
      <c r="K13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2" s="4">
        <f>+IF(LEFT(Tableau_Lancer_la_requête_à_partir_de_DB_TOPZOO[[#This Row],[DO_PIECE]],2)="av",0,F1332)</f>
        <v>4</v>
      </c>
      <c r="M13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2" s="2">
        <f>YEAR(Tableau_Lancer_la_requête_à_partir_de_DB_TOPZOO[[#This Row],[DO_DATE]])</f>
        <v>2013</v>
      </c>
      <c r="O1332" s="4" t="s">
        <v>558</v>
      </c>
      <c r="P1332" s="5" t="str">
        <f>LEFT(Tableau_Lancer_la_requête_à_partir_de_DB_TOPZOO[[#This Row],[CT_CODEPOSTAL]],2)</f>
        <v>75</v>
      </c>
      <c r="Q1332" s="5">
        <f>IF(SUMPRODUCT((B$2:B1332=B1332)*(C$2:C1332=C1332))&gt;1,0,1)</f>
        <v>0</v>
      </c>
      <c r="R1332" s="5" t="str">
        <f>LEFT(Tableau_Lancer_la_requête_à_partir_de_DB_TOPZOO[[#This Row],[DO_PIECE]],2)</f>
        <v>FA</v>
      </c>
    </row>
    <row r="1333" spans="1:18" x14ac:dyDescent="0.25">
      <c r="A1333" s="5" t="s">
        <v>429</v>
      </c>
      <c r="B1333" t="s">
        <v>416</v>
      </c>
      <c r="C1333" t="s">
        <v>275</v>
      </c>
      <c r="D1333" s="1">
        <v>41515</v>
      </c>
      <c r="E1333" t="s">
        <v>30</v>
      </c>
      <c r="F1333">
        <v>6</v>
      </c>
      <c r="G1333">
        <v>33.402000000000001</v>
      </c>
      <c r="H1333" t="s">
        <v>433</v>
      </c>
      <c r="I1333" t="s">
        <v>290</v>
      </c>
      <c r="J1333" t="s">
        <v>334</v>
      </c>
      <c r="K13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3" s="4">
        <f>+IF(LEFT(Tableau_Lancer_la_requête_à_partir_de_DB_TOPZOO[[#This Row],[DO_PIECE]],2)="av",0,F1333)</f>
        <v>6</v>
      </c>
      <c r="M13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3" s="2">
        <f>YEAR(Tableau_Lancer_la_requête_à_partir_de_DB_TOPZOO[[#This Row],[DO_DATE]])</f>
        <v>2013</v>
      </c>
      <c r="O1333" s="4" t="s">
        <v>494</v>
      </c>
      <c r="P1333" s="5" t="str">
        <f>LEFT(Tableau_Lancer_la_requête_à_partir_de_DB_TOPZOO[[#This Row],[CT_CODEPOSTAL]],2)</f>
        <v>75</v>
      </c>
      <c r="Q1333" s="5">
        <f>IF(SUMPRODUCT((B$2:B1333=B1333)*(C$2:C1333=C1333))&gt;1,0,1)</f>
        <v>0</v>
      </c>
      <c r="R1333" s="5" t="str">
        <f>LEFT(Tableau_Lancer_la_requête_à_partir_de_DB_TOPZOO[[#This Row],[DO_PIECE]],2)</f>
        <v>FA</v>
      </c>
    </row>
    <row r="1334" spans="1:18" x14ac:dyDescent="0.25">
      <c r="A1334" s="5" t="s">
        <v>429</v>
      </c>
      <c r="B1334" t="s">
        <v>416</v>
      </c>
      <c r="C1334" t="s">
        <v>275</v>
      </c>
      <c r="D1334" s="1">
        <v>41515</v>
      </c>
      <c r="E1334" t="s">
        <v>70</v>
      </c>
      <c r="F1334">
        <v>4</v>
      </c>
      <c r="G1334">
        <v>16.34</v>
      </c>
      <c r="H1334" t="s">
        <v>433</v>
      </c>
      <c r="I1334" t="s">
        <v>290</v>
      </c>
      <c r="J1334" t="s">
        <v>334</v>
      </c>
      <c r="K13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4" s="4">
        <f>+IF(LEFT(Tableau_Lancer_la_requête_à_partir_de_DB_TOPZOO[[#This Row],[DO_PIECE]],2)="av",0,F1334)</f>
        <v>4</v>
      </c>
      <c r="M13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4" s="2">
        <f>YEAR(Tableau_Lancer_la_requête_à_partir_de_DB_TOPZOO[[#This Row],[DO_DATE]])</f>
        <v>2013</v>
      </c>
      <c r="O1334" s="4" t="s">
        <v>551</v>
      </c>
      <c r="P1334" s="5" t="str">
        <f>LEFT(Tableau_Lancer_la_requête_à_partir_de_DB_TOPZOO[[#This Row],[CT_CODEPOSTAL]],2)</f>
        <v>75</v>
      </c>
      <c r="Q1334" s="5">
        <f>IF(SUMPRODUCT((B$2:B1334=B1334)*(C$2:C1334=C1334))&gt;1,0,1)</f>
        <v>0</v>
      </c>
      <c r="R1334" s="5" t="str">
        <f>LEFT(Tableau_Lancer_la_requête_à_partir_de_DB_TOPZOO[[#This Row],[DO_PIECE]],2)</f>
        <v>FA</v>
      </c>
    </row>
    <row r="1335" spans="1:18" x14ac:dyDescent="0.25">
      <c r="A1335" s="5" t="s">
        <v>429</v>
      </c>
      <c r="B1335" t="s">
        <v>416</v>
      </c>
      <c r="C1335" t="s">
        <v>275</v>
      </c>
      <c r="D1335" s="1">
        <v>41515</v>
      </c>
      <c r="E1335" t="s">
        <v>78</v>
      </c>
      <c r="F1335">
        <v>2</v>
      </c>
      <c r="G1335">
        <v>17.954999999999998</v>
      </c>
      <c r="H1335" t="s">
        <v>433</v>
      </c>
      <c r="I1335" t="s">
        <v>290</v>
      </c>
      <c r="J1335" t="s">
        <v>334</v>
      </c>
      <c r="K13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5" s="4">
        <f>+IF(LEFT(Tableau_Lancer_la_requête_à_partir_de_DB_TOPZOO[[#This Row],[DO_PIECE]],2)="av",0,F1335)</f>
        <v>2</v>
      </c>
      <c r="M13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5" s="2">
        <f>YEAR(Tableau_Lancer_la_requête_à_partir_de_DB_TOPZOO[[#This Row],[DO_DATE]])</f>
        <v>2013</v>
      </c>
      <c r="O1335" s="4" t="s">
        <v>686</v>
      </c>
      <c r="P1335" s="5" t="str">
        <f>LEFT(Tableau_Lancer_la_requête_à_partir_de_DB_TOPZOO[[#This Row],[CT_CODEPOSTAL]],2)</f>
        <v>75</v>
      </c>
      <c r="Q1335" s="5">
        <f>IF(SUMPRODUCT((B$2:B1335=B1335)*(C$2:C1335=C1335))&gt;1,0,1)</f>
        <v>0</v>
      </c>
      <c r="R1335" s="5" t="str">
        <f>LEFT(Tableau_Lancer_la_requête_à_partir_de_DB_TOPZOO[[#This Row],[DO_PIECE]],2)</f>
        <v>FA</v>
      </c>
    </row>
    <row r="1336" spans="1:18" x14ac:dyDescent="0.25">
      <c r="A1336" s="5" t="s">
        <v>429</v>
      </c>
      <c r="B1336" t="s">
        <v>416</v>
      </c>
      <c r="C1336" t="s">
        <v>275</v>
      </c>
      <c r="D1336" s="1">
        <v>41515</v>
      </c>
      <c r="E1336" t="s">
        <v>120</v>
      </c>
      <c r="F1336">
        <v>2</v>
      </c>
      <c r="G1336">
        <v>17.954999999999998</v>
      </c>
      <c r="H1336" t="s">
        <v>433</v>
      </c>
      <c r="I1336" t="s">
        <v>290</v>
      </c>
      <c r="J1336" t="s">
        <v>334</v>
      </c>
      <c r="K13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6" s="4">
        <f>+IF(LEFT(Tableau_Lancer_la_requête_à_partir_de_DB_TOPZOO[[#This Row],[DO_PIECE]],2)="av",0,F1336)</f>
        <v>2</v>
      </c>
      <c r="M13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6" s="2">
        <f>YEAR(Tableau_Lancer_la_requête_à_partir_de_DB_TOPZOO[[#This Row],[DO_DATE]])</f>
        <v>2013</v>
      </c>
      <c r="O1336" s="4" t="s">
        <v>667</v>
      </c>
      <c r="P1336" s="5" t="str">
        <f>LEFT(Tableau_Lancer_la_requête_à_partir_de_DB_TOPZOO[[#This Row],[CT_CODEPOSTAL]],2)</f>
        <v>75</v>
      </c>
      <c r="Q1336" s="5">
        <f>IF(SUMPRODUCT((B$2:B1336=B1336)*(C$2:C1336=C1336))&gt;1,0,1)</f>
        <v>0</v>
      </c>
      <c r="R1336" s="5" t="str">
        <f>LEFT(Tableau_Lancer_la_requête_à_partir_de_DB_TOPZOO[[#This Row],[DO_PIECE]],2)</f>
        <v>FA</v>
      </c>
    </row>
    <row r="1337" spans="1:18" x14ac:dyDescent="0.25">
      <c r="A1337" s="5" t="s">
        <v>429</v>
      </c>
      <c r="B1337" t="s">
        <v>416</v>
      </c>
      <c r="C1337" t="s">
        <v>275</v>
      </c>
      <c r="D1337" s="1">
        <v>41515</v>
      </c>
      <c r="E1337" t="s">
        <v>121</v>
      </c>
      <c r="F1337">
        <v>2</v>
      </c>
      <c r="G1337">
        <v>17.954999999999998</v>
      </c>
      <c r="H1337" t="s">
        <v>433</v>
      </c>
      <c r="I1337" t="s">
        <v>290</v>
      </c>
      <c r="J1337" t="s">
        <v>334</v>
      </c>
      <c r="K13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7" s="4">
        <f>+IF(LEFT(Tableau_Lancer_la_requête_à_partir_de_DB_TOPZOO[[#This Row],[DO_PIECE]],2)="av",0,F1337)</f>
        <v>2</v>
      </c>
      <c r="M13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7" s="2">
        <f>YEAR(Tableau_Lancer_la_requête_à_partir_de_DB_TOPZOO[[#This Row],[DO_DATE]])</f>
        <v>2013</v>
      </c>
      <c r="O1337" s="4" t="s">
        <v>685</v>
      </c>
      <c r="P1337" s="5" t="str">
        <f>LEFT(Tableau_Lancer_la_requête_à_partir_de_DB_TOPZOO[[#This Row],[CT_CODEPOSTAL]],2)</f>
        <v>75</v>
      </c>
      <c r="Q1337" s="5">
        <f>IF(SUMPRODUCT((B$2:B1337=B1337)*(C$2:C1337=C1337))&gt;1,0,1)</f>
        <v>0</v>
      </c>
      <c r="R1337" s="5" t="str">
        <f>LEFT(Tableau_Lancer_la_requête_à_partir_de_DB_TOPZOO[[#This Row],[DO_PIECE]],2)</f>
        <v>FA</v>
      </c>
    </row>
    <row r="1338" spans="1:18" x14ac:dyDescent="0.25">
      <c r="A1338" s="5" t="s">
        <v>429</v>
      </c>
      <c r="B1338" t="s">
        <v>416</v>
      </c>
      <c r="C1338" t="s">
        <v>275</v>
      </c>
      <c r="D1338" s="1">
        <v>41515</v>
      </c>
      <c r="E1338" t="s">
        <v>5</v>
      </c>
      <c r="F1338">
        <v>2</v>
      </c>
      <c r="G1338">
        <v>17.954999999999998</v>
      </c>
      <c r="H1338" t="s">
        <v>433</v>
      </c>
      <c r="I1338" t="s">
        <v>290</v>
      </c>
      <c r="J1338" t="s">
        <v>334</v>
      </c>
      <c r="K13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8" s="4">
        <f>+IF(LEFT(Tableau_Lancer_la_requête_à_partir_de_DB_TOPZOO[[#This Row],[DO_PIECE]],2)="av",0,F1338)</f>
        <v>2</v>
      </c>
      <c r="M13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8" s="2">
        <f>YEAR(Tableau_Lancer_la_requête_à_partir_de_DB_TOPZOO[[#This Row],[DO_DATE]])</f>
        <v>2013</v>
      </c>
      <c r="O1338" s="4" t="s">
        <v>631</v>
      </c>
      <c r="P1338" s="5" t="str">
        <f>LEFT(Tableau_Lancer_la_requête_à_partir_de_DB_TOPZOO[[#This Row],[CT_CODEPOSTAL]],2)</f>
        <v>75</v>
      </c>
      <c r="Q1338" s="5">
        <f>IF(SUMPRODUCT((B$2:B1338=B1338)*(C$2:C1338=C1338))&gt;1,0,1)</f>
        <v>0</v>
      </c>
      <c r="R1338" s="5" t="str">
        <f>LEFT(Tableau_Lancer_la_requête_à_partir_de_DB_TOPZOO[[#This Row],[DO_PIECE]],2)</f>
        <v>FA</v>
      </c>
    </row>
    <row r="1339" spans="1:18" x14ac:dyDescent="0.25">
      <c r="A1339" s="5" t="s">
        <v>429</v>
      </c>
      <c r="B1339" t="s">
        <v>416</v>
      </c>
      <c r="C1339" t="s">
        <v>275</v>
      </c>
      <c r="D1339" s="1">
        <v>41515</v>
      </c>
      <c r="E1339" t="s">
        <v>101</v>
      </c>
      <c r="F1339">
        <v>1</v>
      </c>
      <c r="G1339">
        <v>18.905000000000001</v>
      </c>
      <c r="H1339" t="s">
        <v>433</v>
      </c>
      <c r="I1339" t="s">
        <v>290</v>
      </c>
      <c r="J1339" t="s">
        <v>334</v>
      </c>
      <c r="K13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39" s="4">
        <f>+IF(LEFT(Tableau_Lancer_la_requête_à_partir_de_DB_TOPZOO[[#This Row],[DO_PIECE]],2)="av",0,F1339)</f>
        <v>1</v>
      </c>
      <c r="M13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39" s="2">
        <f>YEAR(Tableau_Lancer_la_requête_à_partir_de_DB_TOPZOO[[#This Row],[DO_DATE]])</f>
        <v>2013</v>
      </c>
      <c r="O1339" s="4" t="s">
        <v>463</v>
      </c>
      <c r="P1339" s="5" t="str">
        <f>LEFT(Tableau_Lancer_la_requête_à_partir_de_DB_TOPZOO[[#This Row],[CT_CODEPOSTAL]],2)</f>
        <v>75</v>
      </c>
      <c r="Q1339" s="5">
        <f>IF(SUMPRODUCT((B$2:B1339=B1339)*(C$2:C1339=C1339))&gt;1,0,1)</f>
        <v>0</v>
      </c>
      <c r="R1339" s="5" t="str">
        <f>LEFT(Tableau_Lancer_la_requête_à_partir_de_DB_TOPZOO[[#This Row],[DO_PIECE]],2)</f>
        <v>FA</v>
      </c>
    </row>
    <row r="1340" spans="1:18" x14ac:dyDescent="0.25">
      <c r="A1340" s="5" t="s">
        <v>429</v>
      </c>
      <c r="B1340" t="s">
        <v>416</v>
      </c>
      <c r="C1340" t="s">
        <v>275</v>
      </c>
      <c r="D1340" s="1">
        <v>41515</v>
      </c>
      <c r="E1340" t="s">
        <v>36</v>
      </c>
      <c r="F1340">
        <v>1</v>
      </c>
      <c r="G1340">
        <v>21.565000000000001</v>
      </c>
      <c r="H1340" t="s">
        <v>433</v>
      </c>
      <c r="I1340" t="s">
        <v>290</v>
      </c>
      <c r="J1340" t="s">
        <v>334</v>
      </c>
      <c r="K13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0" s="4">
        <f>+IF(LEFT(Tableau_Lancer_la_requête_à_partir_de_DB_TOPZOO[[#This Row],[DO_PIECE]],2)="av",0,F1340)</f>
        <v>1</v>
      </c>
      <c r="M13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0" s="2">
        <f>YEAR(Tableau_Lancer_la_requête_à_partir_de_DB_TOPZOO[[#This Row],[DO_DATE]])</f>
        <v>2013</v>
      </c>
      <c r="O1340" s="4" t="s">
        <v>608</v>
      </c>
      <c r="P1340" s="5" t="str">
        <f>LEFT(Tableau_Lancer_la_requête_à_partir_de_DB_TOPZOO[[#This Row],[CT_CODEPOSTAL]],2)</f>
        <v>75</v>
      </c>
      <c r="Q1340" s="5">
        <f>IF(SUMPRODUCT((B$2:B1340=B1340)*(C$2:C1340=C1340))&gt;1,0,1)</f>
        <v>0</v>
      </c>
      <c r="R1340" s="5" t="str">
        <f>LEFT(Tableau_Lancer_la_requête_à_partir_de_DB_TOPZOO[[#This Row],[DO_PIECE]],2)</f>
        <v>FA</v>
      </c>
    </row>
    <row r="1341" spans="1:18" x14ac:dyDescent="0.25">
      <c r="A1341" s="5" t="s">
        <v>429</v>
      </c>
      <c r="B1341" t="s">
        <v>416</v>
      </c>
      <c r="C1341" t="s">
        <v>275</v>
      </c>
      <c r="D1341" s="1">
        <v>41515</v>
      </c>
      <c r="E1341" t="s">
        <v>74</v>
      </c>
      <c r="F1341">
        <v>2</v>
      </c>
      <c r="G1341">
        <v>8.93</v>
      </c>
      <c r="H1341" t="s">
        <v>433</v>
      </c>
      <c r="I1341" t="s">
        <v>290</v>
      </c>
      <c r="J1341" t="s">
        <v>334</v>
      </c>
      <c r="K13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1" s="4">
        <f>+IF(LEFT(Tableau_Lancer_la_requête_à_partir_de_DB_TOPZOO[[#This Row],[DO_PIECE]],2)="av",0,F1341)</f>
        <v>2</v>
      </c>
      <c r="M13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1" s="2">
        <f>YEAR(Tableau_Lancer_la_requête_à_partir_de_DB_TOPZOO[[#This Row],[DO_DATE]])</f>
        <v>2013</v>
      </c>
      <c r="O1341" s="4" t="s">
        <v>553</v>
      </c>
      <c r="P1341" s="5" t="str">
        <f>LEFT(Tableau_Lancer_la_requête_à_partir_de_DB_TOPZOO[[#This Row],[CT_CODEPOSTAL]],2)</f>
        <v>75</v>
      </c>
      <c r="Q1341" s="5">
        <f>IF(SUMPRODUCT((B$2:B1341=B1341)*(C$2:C1341=C1341))&gt;1,0,1)</f>
        <v>0</v>
      </c>
      <c r="R1341" s="5" t="str">
        <f>LEFT(Tableau_Lancer_la_requête_à_partir_de_DB_TOPZOO[[#This Row],[DO_PIECE]],2)</f>
        <v>FA</v>
      </c>
    </row>
    <row r="1342" spans="1:18" x14ac:dyDescent="0.25">
      <c r="A1342" s="5" t="s">
        <v>429</v>
      </c>
      <c r="B1342" t="s">
        <v>416</v>
      </c>
      <c r="C1342" t="s">
        <v>275</v>
      </c>
      <c r="D1342" s="1">
        <v>41515</v>
      </c>
      <c r="E1342" t="s">
        <v>53</v>
      </c>
      <c r="F1342">
        <v>2</v>
      </c>
      <c r="G1342">
        <v>8.5500000000000007</v>
      </c>
      <c r="H1342" t="s">
        <v>433</v>
      </c>
      <c r="I1342" t="s">
        <v>290</v>
      </c>
      <c r="J1342" t="s">
        <v>334</v>
      </c>
      <c r="K13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2" s="4">
        <f>+IF(LEFT(Tableau_Lancer_la_requête_à_partir_de_DB_TOPZOO[[#This Row],[DO_PIECE]],2)="av",0,F1342)</f>
        <v>2</v>
      </c>
      <c r="M13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2" s="2">
        <f>YEAR(Tableau_Lancer_la_requête_à_partir_de_DB_TOPZOO[[#This Row],[DO_DATE]])</f>
        <v>2013</v>
      </c>
      <c r="O1342" s="4" t="s">
        <v>502</v>
      </c>
      <c r="P1342" s="5" t="str">
        <f>LEFT(Tableau_Lancer_la_requête_à_partir_de_DB_TOPZOO[[#This Row],[CT_CODEPOSTAL]],2)</f>
        <v>75</v>
      </c>
      <c r="Q1342" s="5">
        <f>IF(SUMPRODUCT((B$2:B1342=B1342)*(C$2:C1342=C1342))&gt;1,0,1)</f>
        <v>0</v>
      </c>
      <c r="R1342" s="5" t="str">
        <f>LEFT(Tableau_Lancer_la_requête_à_partir_de_DB_TOPZOO[[#This Row],[DO_PIECE]],2)</f>
        <v>FA</v>
      </c>
    </row>
    <row r="1343" spans="1:18" x14ac:dyDescent="0.25">
      <c r="A1343" s="5" t="s">
        <v>429</v>
      </c>
      <c r="B1343" t="s">
        <v>416</v>
      </c>
      <c r="C1343" t="s">
        <v>275</v>
      </c>
      <c r="D1343" s="1">
        <v>41515</v>
      </c>
      <c r="E1343" t="s">
        <v>33</v>
      </c>
      <c r="F1343">
        <v>2</v>
      </c>
      <c r="G1343">
        <v>12.92</v>
      </c>
      <c r="H1343" t="s">
        <v>433</v>
      </c>
      <c r="I1343" t="s">
        <v>290</v>
      </c>
      <c r="J1343" t="s">
        <v>334</v>
      </c>
      <c r="K13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3" s="4">
        <f>+IF(LEFT(Tableau_Lancer_la_requête_à_partir_de_DB_TOPZOO[[#This Row],[DO_PIECE]],2)="av",0,F1343)</f>
        <v>2</v>
      </c>
      <c r="M13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3" s="2">
        <f>YEAR(Tableau_Lancer_la_requête_à_partir_de_DB_TOPZOO[[#This Row],[DO_DATE]])</f>
        <v>2013</v>
      </c>
      <c r="O1343" s="4" t="s">
        <v>503</v>
      </c>
      <c r="P1343" s="5" t="str">
        <f>LEFT(Tableau_Lancer_la_requête_à_partir_de_DB_TOPZOO[[#This Row],[CT_CODEPOSTAL]],2)</f>
        <v>75</v>
      </c>
      <c r="Q1343" s="5">
        <f>IF(SUMPRODUCT((B$2:B1343=B1343)*(C$2:C1343=C1343))&gt;1,0,1)</f>
        <v>0</v>
      </c>
      <c r="R1343" s="5" t="str">
        <f>LEFT(Tableau_Lancer_la_requête_à_partir_de_DB_TOPZOO[[#This Row],[DO_PIECE]],2)</f>
        <v>FA</v>
      </c>
    </row>
    <row r="1344" spans="1:18" x14ac:dyDescent="0.25">
      <c r="A1344" s="5" t="s">
        <v>429</v>
      </c>
      <c r="B1344" t="s">
        <v>416</v>
      </c>
      <c r="C1344" t="s">
        <v>275</v>
      </c>
      <c r="D1344" s="1">
        <v>41515</v>
      </c>
      <c r="E1344" t="s">
        <v>20</v>
      </c>
      <c r="F1344">
        <v>2</v>
      </c>
      <c r="G1344">
        <v>8.5500000000000007</v>
      </c>
      <c r="H1344" t="s">
        <v>433</v>
      </c>
      <c r="I1344" t="s">
        <v>290</v>
      </c>
      <c r="J1344" t="s">
        <v>334</v>
      </c>
      <c r="K13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4" s="4">
        <f>+IF(LEFT(Tableau_Lancer_la_requête_à_partir_de_DB_TOPZOO[[#This Row],[DO_PIECE]],2)="av",0,F1344)</f>
        <v>2</v>
      </c>
      <c r="M13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4" s="2">
        <f>YEAR(Tableau_Lancer_la_requête_à_partir_de_DB_TOPZOO[[#This Row],[DO_DATE]])</f>
        <v>2013</v>
      </c>
      <c r="O1344" s="4" t="s">
        <v>544</v>
      </c>
      <c r="P1344" s="5" t="str">
        <f>LEFT(Tableau_Lancer_la_requête_à_partir_de_DB_TOPZOO[[#This Row],[CT_CODEPOSTAL]],2)</f>
        <v>75</v>
      </c>
      <c r="Q1344" s="5">
        <f>IF(SUMPRODUCT((B$2:B1344=B1344)*(C$2:C1344=C1344))&gt;1,0,1)</f>
        <v>0</v>
      </c>
      <c r="R1344" s="5" t="str">
        <f>LEFT(Tableau_Lancer_la_requête_à_partir_de_DB_TOPZOO[[#This Row],[DO_PIECE]],2)</f>
        <v>FA</v>
      </c>
    </row>
    <row r="1345" spans="1:18" x14ac:dyDescent="0.25">
      <c r="A1345" s="5" t="s">
        <v>429</v>
      </c>
      <c r="B1345" t="s">
        <v>416</v>
      </c>
      <c r="C1345" t="s">
        <v>275</v>
      </c>
      <c r="D1345" s="1">
        <v>41515</v>
      </c>
      <c r="E1345" t="s">
        <v>94</v>
      </c>
      <c r="F1345">
        <v>3</v>
      </c>
      <c r="G1345">
        <v>12.255000000000001</v>
      </c>
      <c r="H1345" t="s">
        <v>433</v>
      </c>
      <c r="I1345" t="s">
        <v>290</v>
      </c>
      <c r="J1345" t="s">
        <v>334</v>
      </c>
      <c r="K13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5" s="4">
        <f>+IF(LEFT(Tableau_Lancer_la_requête_à_partir_de_DB_TOPZOO[[#This Row],[DO_PIECE]],2)="av",0,F1345)</f>
        <v>3</v>
      </c>
      <c r="M13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5" s="2">
        <f>YEAR(Tableau_Lancer_la_requête_à_partir_de_DB_TOPZOO[[#This Row],[DO_DATE]])</f>
        <v>2013</v>
      </c>
      <c r="O1345" s="4" t="s">
        <v>545</v>
      </c>
      <c r="P1345" s="5" t="str">
        <f>LEFT(Tableau_Lancer_la_requête_à_partir_de_DB_TOPZOO[[#This Row],[CT_CODEPOSTAL]],2)</f>
        <v>75</v>
      </c>
      <c r="Q1345" s="5">
        <f>IF(SUMPRODUCT((B$2:B1345=B1345)*(C$2:C1345=C1345))&gt;1,0,1)</f>
        <v>0</v>
      </c>
      <c r="R1345" s="5" t="str">
        <f>LEFT(Tableau_Lancer_la_requête_à_partir_de_DB_TOPZOO[[#This Row],[DO_PIECE]],2)</f>
        <v>FA</v>
      </c>
    </row>
    <row r="1346" spans="1:18" x14ac:dyDescent="0.25">
      <c r="A1346" s="5" t="s">
        <v>429</v>
      </c>
      <c r="B1346" t="s">
        <v>416</v>
      </c>
      <c r="C1346" t="s">
        <v>275</v>
      </c>
      <c r="D1346" s="1">
        <v>41515</v>
      </c>
      <c r="E1346" t="s">
        <v>76</v>
      </c>
      <c r="F1346">
        <v>6</v>
      </c>
      <c r="G1346">
        <v>15.39</v>
      </c>
      <c r="H1346" t="s">
        <v>433</v>
      </c>
      <c r="I1346" t="s">
        <v>290</v>
      </c>
      <c r="J1346" t="s">
        <v>334</v>
      </c>
      <c r="K13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6" s="4">
        <f>+IF(LEFT(Tableau_Lancer_la_requête_à_partir_de_DB_TOPZOO[[#This Row],[DO_PIECE]],2)="av",0,F1346)</f>
        <v>6</v>
      </c>
      <c r="M13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6" s="2">
        <f>YEAR(Tableau_Lancer_la_requête_à_partir_de_DB_TOPZOO[[#This Row],[DO_DATE]])</f>
        <v>2013</v>
      </c>
      <c r="O1346" s="4" t="s">
        <v>472</v>
      </c>
      <c r="P1346" s="5" t="str">
        <f>LEFT(Tableau_Lancer_la_requête_à_partir_de_DB_TOPZOO[[#This Row],[CT_CODEPOSTAL]],2)</f>
        <v>75</v>
      </c>
      <c r="Q1346" s="5">
        <f>IF(SUMPRODUCT((B$2:B1346=B1346)*(C$2:C1346=C1346))&gt;1,0,1)</f>
        <v>0</v>
      </c>
      <c r="R1346" s="5" t="str">
        <f>LEFT(Tableau_Lancer_la_requête_à_partir_de_DB_TOPZOO[[#This Row],[DO_PIECE]],2)</f>
        <v>FA</v>
      </c>
    </row>
    <row r="1347" spans="1:18" x14ac:dyDescent="0.25">
      <c r="A1347" s="5" t="s">
        <v>429</v>
      </c>
      <c r="B1347" t="s">
        <v>416</v>
      </c>
      <c r="C1347" t="s">
        <v>275</v>
      </c>
      <c r="D1347" s="1">
        <v>41515</v>
      </c>
      <c r="E1347" t="s">
        <v>76</v>
      </c>
      <c r="F1347">
        <v>2</v>
      </c>
      <c r="G1347">
        <v>0</v>
      </c>
      <c r="H1347" t="s">
        <v>433</v>
      </c>
      <c r="I1347" t="s">
        <v>290</v>
      </c>
      <c r="J1347" t="s">
        <v>334</v>
      </c>
      <c r="K13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7" s="4">
        <f>+IF(LEFT(Tableau_Lancer_la_requête_à_partir_de_DB_TOPZOO[[#This Row],[DO_PIECE]],2)="av",0,F1347)</f>
        <v>2</v>
      </c>
      <c r="M13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7" s="2">
        <f>YEAR(Tableau_Lancer_la_requête_à_partir_de_DB_TOPZOO[[#This Row],[DO_DATE]])</f>
        <v>2013</v>
      </c>
      <c r="O1347" s="4" t="s">
        <v>472</v>
      </c>
      <c r="P1347" s="5" t="str">
        <f>LEFT(Tableau_Lancer_la_requête_à_partir_de_DB_TOPZOO[[#This Row],[CT_CODEPOSTAL]],2)</f>
        <v>75</v>
      </c>
      <c r="Q1347" s="5">
        <f>IF(SUMPRODUCT((B$2:B1347=B1347)*(C$2:C1347=C1347))&gt;1,0,1)</f>
        <v>0</v>
      </c>
      <c r="R1347" s="5" t="str">
        <f>LEFT(Tableau_Lancer_la_requête_à_partir_de_DB_TOPZOO[[#This Row],[DO_PIECE]],2)</f>
        <v>FA</v>
      </c>
    </row>
    <row r="1348" spans="1:18" x14ac:dyDescent="0.25">
      <c r="A1348" s="5" t="s">
        <v>429</v>
      </c>
      <c r="B1348" t="s">
        <v>416</v>
      </c>
      <c r="C1348" t="s">
        <v>275</v>
      </c>
      <c r="D1348" s="1">
        <v>41515</v>
      </c>
      <c r="E1348" t="s">
        <v>117</v>
      </c>
      <c r="F1348">
        <v>8</v>
      </c>
      <c r="G1348">
        <v>17.100000000000001</v>
      </c>
      <c r="H1348" t="s">
        <v>433</v>
      </c>
      <c r="I1348" t="s">
        <v>290</v>
      </c>
      <c r="J1348" t="s">
        <v>334</v>
      </c>
      <c r="K13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8" s="4">
        <f>+IF(LEFT(Tableau_Lancer_la_requête_à_partir_de_DB_TOPZOO[[#This Row],[DO_PIECE]],2)="av",0,F1348)</f>
        <v>8</v>
      </c>
      <c r="M13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8" s="2">
        <f>YEAR(Tableau_Lancer_la_requête_à_partir_de_DB_TOPZOO[[#This Row],[DO_DATE]])</f>
        <v>2013</v>
      </c>
      <c r="O1348" s="4" t="s">
        <v>468</v>
      </c>
      <c r="P1348" s="5" t="str">
        <f>LEFT(Tableau_Lancer_la_requête_à_partir_de_DB_TOPZOO[[#This Row],[CT_CODEPOSTAL]],2)</f>
        <v>75</v>
      </c>
      <c r="Q1348" s="5">
        <f>IF(SUMPRODUCT((B$2:B1348=B1348)*(C$2:C1348=C1348))&gt;1,0,1)</f>
        <v>0</v>
      </c>
      <c r="R1348" s="5" t="str">
        <f>LEFT(Tableau_Lancer_la_requête_à_partir_de_DB_TOPZOO[[#This Row],[DO_PIECE]],2)</f>
        <v>FA</v>
      </c>
    </row>
    <row r="1349" spans="1:18" x14ac:dyDescent="0.25">
      <c r="A1349" s="5" t="s">
        <v>429</v>
      </c>
      <c r="B1349" t="s">
        <v>416</v>
      </c>
      <c r="C1349" t="s">
        <v>275</v>
      </c>
      <c r="D1349" s="1">
        <v>41515</v>
      </c>
      <c r="E1349" t="s">
        <v>59</v>
      </c>
      <c r="F1349">
        <v>8</v>
      </c>
      <c r="G1349">
        <v>17.100000000000001</v>
      </c>
      <c r="H1349" t="s">
        <v>433</v>
      </c>
      <c r="I1349" t="s">
        <v>290</v>
      </c>
      <c r="J1349" t="s">
        <v>334</v>
      </c>
      <c r="K13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49" s="4">
        <f>+IF(LEFT(Tableau_Lancer_la_requête_à_partir_de_DB_TOPZOO[[#This Row],[DO_PIECE]],2)="av",0,F1349)</f>
        <v>8</v>
      </c>
      <c r="M13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49" s="2">
        <f>YEAR(Tableau_Lancer_la_requête_à_partir_de_DB_TOPZOO[[#This Row],[DO_DATE]])</f>
        <v>2013</v>
      </c>
      <c r="O1349" s="4" t="s">
        <v>470</v>
      </c>
      <c r="P1349" s="5" t="str">
        <f>LEFT(Tableau_Lancer_la_requête_à_partir_de_DB_TOPZOO[[#This Row],[CT_CODEPOSTAL]],2)</f>
        <v>75</v>
      </c>
      <c r="Q1349" s="5">
        <f>IF(SUMPRODUCT((B$2:B1349=B1349)*(C$2:C1349=C1349))&gt;1,0,1)</f>
        <v>0</v>
      </c>
      <c r="R1349" s="5" t="str">
        <f>LEFT(Tableau_Lancer_la_requête_à_partir_de_DB_TOPZOO[[#This Row],[DO_PIECE]],2)</f>
        <v>FA</v>
      </c>
    </row>
    <row r="1350" spans="1:18" x14ac:dyDescent="0.25">
      <c r="A1350" s="5" t="s">
        <v>429</v>
      </c>
      <c r="B1350" t="s">
        <v>416</v>
      </c>
      <c r="C1350" t="s">
        <v>275</v>
      </c>
      <c r="D1350" s="1">
        <v>41515</v>
      </c>
      <c r="E1350" t="s">
        <v>111</v>
      </c>
      <c r="F1350">
        <v>8</v>
      </c>
      <c r="G1350">
        <v>20.52</v>
      </c>
      <c r="H1350" t="s">
        <v>433</v>
      </c>
      <c r="I1350" t="s">
        <v>290</v>
      </c>
      <c r="J1350" t="s">
        <v>334</v>
      </c>
      <c r="K13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0" s="4">
        <f>+IF(LEFT(Tableau_Lancer_la_requête_à_partir_de_DB_TOPZOO[[#This Row],[DO_PIECE]],2)="av",0,F1350)</f>
        <v>8</v>
      </c>
      <c r="M13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0" s="2">
        <f>YEAR(Tableau_Lancer_la_requête_à_partir_de_DB_TOPZOO[[#This Row],[DO_DATE]])</f>
        <v>2013</v>
      </c>
      <c r="O1350" s="4" t="s">
        <v>475</v>
      </c>
      <c r="P1350" s="5" t="str">
        <f>LEFT(Tableau_Lancer_la_requête_à_partir_de_DB_TOPZOO[[#This Row],[CT_CODEPOSTAL]],2)</f>
        <v>75</v>
      </c>
      <c r="Q1350" s="5">
        <f>IF(SUMPRODUCT((B$2:B1350=B1350)*(C$2:C1350=C1350))&gt;1,0,1)</f>
        <v>0</v>
      </c>
      <c r="R1350" s="5" t="str">
        <f>LEFT(Tableau_Lancer_la_requête_à_partir_de_DB_TOPZOO[[#This Row],[DO_PIECE]],2)</f>
        <v>FA</v>
      </c>
    </row>
    <row r="1351" spans="1:18" x14ac:dyDescent="0.25">
      <c r="A1351" s="5" t="s">
        <v>429</v>
      </c>
      <c r="B1351" t="s">
        <v>416</v>
      </c>
      <c r="C1351" t="s">
        <v>275</v>
      </c>
      <c r="D1351" s="1">
        <v>41515</v>
      </c>
      <c r="E1351" t="s">
        <v>73</v>
      </c>
      <c r="F1351">
        <v>6</v>
      </c>
      <c r="G1351">
        <v>15.39</v>
      </c>
      <c r="H1351" t="s">
        <v>433</v>
      </c>
      <c r="I1351" t="s">
        <v>290</v>
      </c>
      <c r="J1351" t="s">
        <v>334</v>
      </c>
      <c r="K13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1" s="4">
        <f>+IF(LEFT(Tableau_Lancer_la_requête_à_partir_de_DB_TOPZOO[[#This Row],[DO_PIECE]],2)="av",0,F1351)</f>
        <v>6</v>
      </c>
      <c r="M13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1" s="2">
        <f>YEAR(Tableau_Lancer_la_requête_à_partir_de_DB_TOPZOO[[#This Row],[DO_DATE]])</f>
        <v>2013</v>
      </c>
      <c r="O1351" s="4" t="s">
        <v>477</v>
      </c>
      <c r="P1351" s="5" t="str">
        <f>LEFT(Tableau_Lancer_la_requête_à_partir_de_DB_TOPZOO[[#This Row],[CT_CODEPOSTAL]],2)</f>
        <v>75</v>
      </c>
      <c r="Q1351" s="5">
        <f>IF(SUMPRODUCT((B$2:B1351=B1351)*(C$2:C1351=C1351))&gt;1,0,1)</f>
        <v>0</v>
      </c>
      <c r="R1351" s="5" t="str">
        <f>LEFT(Tableau_Lancer_la_requête_à_partir_de_DB_TOPZOO[[#This Row],[DO_PIECE]],2)</f>
        <v>FA</v>
      </c>
    </row>
    <row r="1352" spans="1:18" x14ac:dyDescent="0.25">
      <c r="A1352" s="5" t="s">
        <v>429</v>
      </c>
      <c r="B1352" t="s">
        <v>416</v>
      </c>
      <c r="C1352" t="s">
        <v>275</v>
      </c>
      <c r="D1352" s="1">
        <v>41515</v>
      </c>
      <c r="E1352" t="s">
        <v>73</v>
      </c>
      <c r="F1352">
        <v>2</v>
      </c>
      <c r="G1352">
        <v>0</v>
      </c>
      <c r="H1352" t="s">
        <v>433</v>
      </c>
      <c r="I1352" t="s">
        <v>290</v>
      </c>
      <c r="J1352" t="s">
        <v>334</v>
      </c>
      <c r="K13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2" s="4">
        <f>+IF(LEFT(Tableau_Lancer_la_requête_à_partir_de_DB_TOPZOO[[#This Row],[DO_PIECE]],2)="av",0,F1352)</f>
        <v>2</v>
      </c>
      <c r="M13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2" s="2">
        <f>YEAR(Tableau_Lancer_la_requête_à_partir_de_DB_TOPZOO[[#This Row],[DO_DATE]])</f>
        <v>2013</v>
      </c>
      <c r="O1352" s="4" t="s">
        <v>477</v>
      </c>
      <c r="P1352" s="5" t="str">
        <f>LEFT(Tableau_Lancer_la_requête_à_partir_de_DB_TOPZOO[[#This Row],[CT_CODEPOSTAL]],2)</f>
        <v>75</v>
      </c>
      <c r="Q1352" s="5">
        <f>IF(SUMPRODUCT((B$2:B1352=B1352)*(C$2:C1352=C1352))&gt;1,0,1)</f>
        <v>0</v>
      </c>
      <c r="R1352" s="5" t="str">
        <f>LEFT(Tableau_Lancer_la_requête_à_partir_de_DB_TOPZOO[[#This Row],[DO_PIECE]],2)</f>
        <v>FA</v>
      </c>
    </row>
    <row r="1353" spans="1:18" x14ac:dyDescent="0.25">
      <c r="A1353" s="5" t="s">
        <v>429</v>
      </c>
      <c r="B1353" t="s">
        <v>416</v>
      </c>
      <c r="C1353" t="s">
        <v>275</v>
      </c>
      <c r="D1353" s="1">
        <v>41515</v>
      </c>
      <c r="E1353" t="s">
        <v>38</v>
      </c>
      <c r="F1353">
        <v>6</v>
      </c>
      <c r="G1353">
        <v>32.375999999999998</v>
      </c>
      <c r="H1353" t="s">
        <v>433</v>
      </c>
      <c r="I1353" t="s">
        <v>290</v>
      </c>
      <c r="J1353" t="s">
        <v>334</v>
      </c>
      <c r="K13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3" s="4">
        <f>+IF(LEFT(Tableau_Lancer_la_requête_à_partir_de_DB_TOPZOO[[#This Row],[DO_PIECE]],2)="av",0,F1353)</f>
        <v>6</v>
      </c>
      <c r="M13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3" s="2">
        <f>YEAR(Tableau_Lancer_la_requête_à_partir_de_DB_TOPZOO[[#This Row],[DO_DATE]])</f>
        <v>2013</v>
      </c>
      <c r="O1353" s="4" t="s">
        <v>590</v>
      </c>
      <c r="P1353" s="5" t="str">
        <f>LEFT(Tableau_Lancer_la_requête_à_partir_de_DB_TOPZOO[[#This Row],[CT_CODEPOSTAL]],2)</f>
        <v>75</v>
      </c>
      <c r="Q1353" s="5">
        <f>IF(SUMPRODUCT((B$2:B1353=B1353)*(C$2:C1353=C1353))&gt;1,0,1)</f>
        <v>0</v>
      </c>
      <c r="R1353" s="5" t="str">
        <f>LEFT(Tableau_Lancer_la_requête_à_partir_de_DB_TOPZOO[[#This Row],[DO_PIECE]],2)</f>
        <v>FA</v>
      </c>
    </row>
    <row r="1354" spans="1:18" x14ac:dyDescent="0.25">
      <c r="A1354" s="5" t="s">
        <v>429</v>
      </c>
      <c r="B1354" t="s">
        <v>416</v>
      </c>
      <c r="C1354" t="s">
        <v>275</v>
      </c>
      <c r="D1354" s="1">
        <v>41515</v>
      </c>
      <c r="E1354" t="s">
        <v>93</v>
      </c>
      <c r="F1354">
        <v>2</v>
      </c>
      <c r="G1354">
        <v>11.647</v>
      </c>
      <c r="H1354" t="s">
        <v>433</v>
      </c>
      <c r="I1354" t="s">
        <v>290</v>
      </c>
      <c r="J1354" t="s">
        <v>334</v>
      </c>
      <c r="K13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4" s="4">
        <f>+IF(LEFT(Tableau_Lancer_la_requête_à_partir_de_DB_TOPZOO[[#This Row],[DO_PIECE]],2)="av",0,F1354)</f>
        <v>2</v>
      </c>
      <c r="M13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4" s="2">
        <f>YEAR(Tableau_Lancer_la_requête_à_partir_de_DB_TOPZOO[[#This Row],[DO_DATE]])</f>
        <v>2013</v>
      </c>
      <c r="O1354" s="4" t="s">
        <v>584</v>
      </c>
      <c r="P1354" s="5" t="str">
        <f>LEFT(Tableau_Lancer_la_requête_à_partir_de_DB_TOPZOO[[#This Row],[CT_CODEPOSTAL]],2)</f>
        <v>75</v>
      </c>
      <c r="Q1354" s="5">
        <f>IF(SUMPRODUCT((B$2:B1354=B1354)*(C$2:C1354=C1354))&gt;1,0,1)</f>
        <v>0</v>
      </c>
      <c r="R1354" s="5" t="str">
        <f>LEFT(Tableau_Lancer_la_requête_à_partir_de_DB_TOPZOO[[#This Row],[DO_PIECE]],2)</f>
        <v>FA</v>
      </c>
    </row>
    <row r="1355" spans="1:18" x14ac:dyDescent="0.25">
      <c r="A1355" s="5" t="s">
        <v>429</v>
      </c>
      <c r="B1355" t="s">
        <v>416</v>
      </c>
      <c r="C1355" t="s">
        <v>275</v>
      </c>
      <c r="D1355" s="1">
        <v>41515</v>
      </c>
      <c r="E1355" t="s">
        <v>31</v>
      </c>
      <c r="F1355">
        <v>4</v>
      </c>
      <c r="G1355">
        <v>15.352</v>
      </c>
      <c r="H1355" t="s">
        <v>433</v>
      </c>
      <c r="I1355" t="s">
        <v>290</v>
      </c>
      <c r="J1355" t="s">
        <v>334</v>
      </c>
      <c r="K13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5" s="4">
        <f>+IF(LEFT(Tableau_Lancer_la_requête_à_partir_de_DB_TOPZOO[[#This Row],[DO_PIECE]],2)="av",0,F1355)</f>
        <v>4</v>
      </c>
      <c r="M13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5" s="2">
        <f>YEAR(Tableau_Lancer_la_requête_à_partir_de_DB_TOPZOO[[#This Row],[DO_DATE]])</f>
        <v>2013</v>
      </c>
      <c r="O1355" s="4" t="s">
        <v>490</v>
      </c>
      <c r="P1355" s="5" t="str">
        <f>LEFT(Tableau_Lancer_la_requête_à_partir_de_DB_TOPZOO[[#This Row],[CT_CODEPOSTAL]],2)</f>
        <v>75</v>
      </c>
      <c r="Q1355" s="5">
        <f>IF(SUMPRODUCT((B$2:B1355=B1355)*(C$2:C1355=C1355))&gt;1,0,1)</f>
        <v>0</v>
      </c>
      <c r="R1355" s="5" t="str">
        <f>LEFT(Tableau_Lancer_la_requête_à_partir_de_DB_TOPZOO[[#This Row],[DO_PIECE]],2)</f>
        <v>FA</v>
      </c>
    </row>
    <row r="1356" spans="1:18" x14ac:dyDescent="0.25">
      <c r="A1356" s="5" t="s">
        <v>429</v>
      </c>
      <c r="B1356" t="s">
        <v>416</v>
      </c>
      <c r="C1356" t="s">
        <v>275</v>
      </c>
      <c r="D1356" s="1">
        <v>41515</v>
      </c>
      <c r="E1356" t="s">
        <v>83</v>
      </c>
      <c r="F1356">
        <v>4</v>
      </c>
      <c r="G1356">
        <v>15.352</v>
      </c>
      <c r="H1356" t="s">
        <v>433</v>
      </c>
      <c r="I1356" t="s">
        <v>290</v>
      </c>
      <c r="J1356" t="s">
        <v>334</v>
      </c>
      <c r="K13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6" s="4">
        <f>+IF(LEFT(Tableau_Lancer_la_requête_à_partir_de_DB_TOPZOO[[#This Row],[DO_PIECE]],2)="av",0,F1356)</f>
        <v>4</v>
      </c>
      <c r="M13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6" s="2">
        <f>YEAR(Tableau_Lancer_la_requête_à_partir_de_DB_TOPZOO[[#This Row],[DO_DATE]])</f>
        <v>2013</v>
      </c>
      <c r="O1356" s="4" t="s">
        <v>491</v>
      </c>
      <c r="P1356" s="5" t="str">
        <f>LEFT(Tableau_Lancer_la_requête_à_partir_de_DB_TOPZOO[[#This Row],[CT_CODEPOSTAL]],2)</f>
        <v>75</v>
      </c>
      <c r="Q1356" s="5">
        <f>IF(SUMPRODUCT((B$2:B1356=B1356)*(C$2:C1356=C1356))&gt;1,0,1)</f>
        <v>0</v>
      </c>
      <c r="R1356" s="5" t="str">
        <f>LEFT(Tableau_Lancer_la_requête_à_partir_de_DB_TOPZOO[[#This Row],[DO_PIECE]],2)</f>
        <v>FA</v>
      </c>
    </row>
    <row r="1357" spans="1:18" x14ac:dyDescent="0.25">
      <c r="A1357" s="5" t="s">
        <v>429</v>
      </c>
      <c r="B1357" t="s">
        <v>416</v>
      </c>
      <c r="C1357" t="s">
        <v>275</v>
      </c>
      <c r="D1357" s="1">
        <v>41515</v>
      </c>
      <c r="E1357" t="s">
        <v>170</v>
      </c>
      <c r="F1357">
        <v>4</v>
      </c>
      <c r="G1357">
        <v>6.8780000000000001</v>
      </c>
      <c r="H1357" t="s">
        <v>433</v>
      </c>
      <c r="I1357" t="s">
        <v>290</v>
      </c>
      <c r="J1357" t="s">
        <v>334</v>
      </c>
      <c r="K13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7" s="4">
        <f>+IF(LEFT(Tableau_Lancer_la_requête_à_partir_de_DB_TOPZOO[[#This Row],[DO_PIECE]],2)="av",0,F1357)</f>
        <v>4</v>
      </c>
      <c r="M13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2013-08</v>
      </c>
      <c r="N1357" s="2">
        <f>YEAR(Tableau_Lancer_la_requête_à_partir_de_DB_TOPZOO[[#This Row],[DO_DATE]])</f>
        <v>2013</v>
      </c>
      <c r="O1357" s="4" t="s">
        <v>573</v>
      </c>
      <c r="P1357" s="5" t="str">
        <f>LEFT(Tableau_Lancer_la_requête_à_partir_de_DB_TOPZOO[[#This Row],[CT_CODEPOSTAL]],2)</f>
        <v>75</v>
      </c>
      <c r="Q1357" s="5">
        <f>IF(SUMPRODUCT((B$2:B1357=B1357)*(C$2:C1357=C1357))&gt;1,0,1)</f>
        <v>0</v>
      </c>
      <c r="R1357" s="5" t="str">
        <f>LEFT(Tableau_Lancer_la_requête_à_partir_de_DB_TOPZOO[[#This Row],[DO_PIECE]],2)</f>
        <v>FA</v>
      </c>
    </row>
    <row r="1358" spans="1:18" x14ac:dyDescent="0.25">
      <c r="A1358" s="5" t="s">
        <v>429</v>
      </c>
      <c r="B1358" t="s">
        <v>416</v>
      </c>
      <c r="C1358" t="s">
        <v>276</v>
      </c>
      <c r="D1358" s="1">
        <v>41556</v>
      </c>
      <c r="E1358" t="s">
        <v>257</v>
      </c>
      <c r="F1358">
        <v>6</v>
      </c>
      <c r="G1358">
        <v>111.15</v>
      </c>
      <c r="H1358" t="s">
        <v>433</v>
      </c>
      <c r="I1358" t="s">
        <v>290</v>
      </c>
      <c r="J1358" t="s">
        <v>334</v>
      </c>
      <c r="K13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8" s="4">
        <f>+IF(LEFT(Tableau_Lancer_la_requête_à_partir_de_DB_TOPZOO[[#This Row],[DO_PIECE]],2)="av",0,F1358)</f>
        <v>6</v>
      </c>
      <c r="M13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58" s="2">
        <f>YEAR(Tableau_Lancer_la_requête_à_partir_de_DB_TOPZOO[[#This Row],[DO_DATE]])</f>
        <v>2013</v>
      </c>
      <c r="O1358" s="4" t="s">
        <v>687</v>
      </c>
      <c r="P1358" s="5" t="str">
        <f>LEFT(Tableau_Lancer_la_requête_à_partir_de_DB_TOPZOO[[#This Row],[CT_CODEPOSTAL]],2)</f>
        <v>75</v>
      </c>
      <c r="Q1358" s="5">
        <f>IF(SUMPRODUCT((B$2:B1358=B1358)*(C$2:C1358=C1358))&gt;1,0,1)</f>
        <v>1</v>
      </c>
      <c r="R1358" s="5" t="str">
        <f>LEFT(Tableau_Lancer_la_requête_à_partir_de_DB_TOPZOO[[#This Row],[DO_PIECE]],2)</f>
        <v>FA</v>
      </c>
    </row>
    <row r="1359" spans="1:18" x14ac:dyDescent="0.25">
      <c r="A1359" s="5" t="s">
        <v>429</v>
      </c>
      <c r="B1359" t="s">
        <v>416</v>
      </c>
      <c r="C1359" t="s">
        <v>276</v>
      </c>
      <c r="D1359" s="1">
        <v>41556</v>
      </c>
      <c r="E1359" t="s">
        <v>258</v>
      </c>
      <c r="F1359">
        <v>3</v>
      </c>
      <c r="G1359">
        <v>68.400000000000006</v>
      </c>
      <c r="H1359" t="s">
        <v>433</v>
      </c>
      <c r="I1359" t="s">
        <v>290</v>
      </c>
      <c r="J1359" t="s">
        <v>334</v>
      </c>
      <c r="K13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59" s="4">
        <f>+IF(LEFT(Tableau_Lancer_la_requête_à_partir_de_DB_TOPZOO[[#This Row],[DO_PIECE]],2)="av",0,F1359)</f>
        <v>3</v>
      </c>
      <c r="M13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59" s="2">
        <f>YEAR(Tableau_Lancer_la_requête_à_partir_de_DB_TOPZOO[[#This Row],[DO_DATE]])</f>
        <v>2013</v>
      </c>
      <c r="O1359" s="4" t="s">
        <v>688</v>
      </c>
      <c r="P1359" s="5" t="str">
        <f>LEFT(Tableau_Lancer_la_requête_à_partir_de_DB_TOPZOO[[#This Row],[CT_CODEPOSTAL]],2)</f>
        <v>75</v>
      </c>
      <c r="Q1359" s="5">
        <f>IF(SUMPRODUCT((B$2:B1359=B1359)*(C$2:C1359=C1359))&gt;1,0,1)</f>
        <v>0</v>
      </c>
      <c r="R1359" s="5" t="str">
        <f>LEFT(Tableau_Lancer_la_requête_à_partir_de_DB_TOPZOO[[#This Row],[DO_PIECE]],2)</f>
        <v>FA</v>
      </c>
    </row>
    <row r="1360" spans="1:18" x14ac:dyDescent="0.25">
      <c r="A1360" s="5" t="s">
        <v>429</v>
      </c>
      <c r="B1360" t="s">
        <v>416</v>
      </c>
      <c r="C1360" t="s">
        <v>276</v>
      </c>
      <c r="D1360" s="1">
        <v>41556</v>
      </c>
      <c r="E1360" t="s">
        <v>259</v>
      </c>
      <c r="F1360">
        <v>3</v>
      </c>
      <c r="G1360">
        <v>82.65</v>
      </c>
      <c r="H1360" t="s">
        <v>433</v>
      </c>
      <c r="I1360" t="s">
        <v>290</v>
      </c>
      <c r="J1360" t="s">
        <v>334</v>
      </c>
      <c r="K13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0" s="4">
        <f>+IF(LEFT(Tableau_Lancer_la_requête_à_partir_de_DB_TOPZOO[[#This Row],[DO_PIECE]],2)="av",0,F1360)</f>
        <v>3</v>
      </c>
      <c r="M13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0" s="2">
        <f>YEAR(Tableau_Lancer_la_requête_à_partir_de_DB_TOPZOO[[#This Row],[DO_DATE]])</f>
        <v>2013</v>
      </c>
      <c r="O1360" s="4" t="s">
        <v>689</v>
      </c>
      <c r="P1360" s="5" t="str">
        <f>LEFT(Tableau_Lancer_la_requête_à_partir_de_DB_TOPZOO[[#This Row],[CT_CODEPOSTAL]],2)</f>
        <v>75</v>
      </c>
      <c r="Q1360" s="5">
        <f>IF(SUMPRODUCT((B$2:B1360=B1360)*(C$2:C1360=C1360))&gt;1,0,1)</f>
        <v>0</v>
      </c>
      <c r="R1360" s="5" t="str">
        <f>LEFT(Tableau_Lancer_la_requête_à_partir_de_DB_TOPZOO[[#This Row],[DO_PIECE]],2)</f>
        <v>FA</v>
      </c>
    </row>
    <row r="1361" spans="1:18" x14ac:dyDescent="0.25">
      <c r="A1361" s="5" t="s">
        <v>429</v>
      </c>
      <c r="B1361" t="s">
        <v>416</v>
      </c>
      <c r="C1361" t="s">
        <v>277</v>
      </c>
      <c r="D1361" s="1">
        <v>41556</v>
      </c>
      <c r="E1361" t="s">
        <v>47</v>
      </c>
      <c r="F1361">
        <v>3</v>
      </c>
      <c r="G1361">
        <v>55.575000000000003</v>
      </c>
      <c r="H1361" t="s">
        <v>433</v>
      </c>
      <c r="I1361" t="s">
        <v>290</v>
      </c>
      <c r="J1361" t="s">
        <v>334</v>
      </c>
      <c r="K13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1" s="4">
        <f>+IF(LEFT(Tableau_Lancer_la_requête_à_partir_de_DB_TOPZOO[[#This Row],[DO_PIECE]],2)="av",0,F1361)</f>
        <v>3</v>
      </c>
      <c r="M13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1" s="2">
        <f>YEAR(Tableau_Lancer_la_requête_à_partir_de_DB_TOPZOO[[#This Row],[DO_DATE]])</f>
        <v>2013</v>
      </c>
      <c r="O1361" s="4" t="s">
        <v>437</v>
      </c>
      <c r="P1361" s="5" t="str">
        <f>LEFT(Tableau_Lancer_la_requête_à_partir_de_DB_TOPZOO[[#This Row],[CT_CODEPOSTAL]],2)</f>
        <v>75</v>
      </c>
      <c r="Q1361" s="5">
        <f>IF(SUMPRODUCT((B$2:B1361=B1361)*(C$2:C1361=C1361))&gt;1,0,1)</f>
        <v>1</v>
      </c>
      <c r="R1361" s="5" t="str">
        <f>LEFT(Tableau_Lancer_la_requête_à_partir_de_DB_TOPZOO[[#This Row],[DO_PIECE]],2)</f>
        <v>FA</v>
      </c>
    </row>
    <row r="1362" spans="1:18" x14ac:dyDescent="0.25">
      <c r="A1362" s="5" t="s">
        <v>429</v>
      </c>
      <c r="B1362" t="s">
        <v>416</v>
      </c>
      <c r="C1362" t="s">
        <v>277</v>
      </c>
      <c r="D1362" s="1">
        <v>41556</v>
      </c>
      <c r="E1362" t="s">
        <v>84</v>
      </c>
      <c r="F1362">
        <v>2</v>
      </c>
      <c r="G1362">
        <v>45.676000000000002</v>
      </c>
      <c r="H1362" t="s">
        <v>433</v>
      </c>
      <c r="I1362" t="s">
        <v>290</v>
      </c>
      <c r="J1362" t="s">
        <v>334</v>
      </c>
      <c r="K13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2" s="4">
        <f>+IF(LEFT(Tableau_Lancer_la_requête_à_partir_de_DB_TOPZOO[[#This Row],[DO_PIECE]],2)="av",0,F1362)</f>
        <v>2</v>
      </c>
      <c r="M13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2" s="2">
        <f>YEAR(Tableau_Lancer_la_requête_à_partir_de_DB_TOPZOO[[#This Row],[DO_DATE]])</f>
        <v>2013</v>
      </c>
      <c r="O1362" s="4" t="s">
        <v>438</v>
      </c>
      <c r="P1362" s="5" t="str">
        <f>LEFT(Tableau_Lancer_la_requête_à_partir_de_DB_TOPZOO[[#This Row],[CT_CODEPOSTAL]],2)</f>
        <v>75</v>
      </c>
      <c r="Q1362" s="5">
        <f>IF(SUMPRODUCT((B$2:B1362=B1362)*(C$2:C1362=C1362))&gt;1,0,1)</f>
        <v>0</v>
      </c>
      <c r="R1362" s="5" t="str">
        <f>LEFT(Tableau_Lancer_la_requête_à_partir_de_DB_TOPZOO[[#This Row],[DO_PIECE]],2)</f>
        <v>FA</v>
      </c>
    </row>
    <row r="1363" spans="1:18" x14ac:dyDescent="0.25">
      <c r="A1363" s="5" t="s">
        <v>429</v>
      </c>
      <c r="B1363" t="s">
        <v>416</v>
      </c>
      <c r="C1363" t="s">
        <v>277</v>
      </c>
      <c r="D1363" s="1">
        <v>41556</v>
      </c>
      <c r="E1363" t="s">
        <v>84</v>
      </c>
      <c r="F1363">
        <v>1</v>
      </c>
      <c r="G1363">
        <v>0</v>
      </c>
      <c r="H1363" t="s">
        <v>433</v>
      </c>
      <c r="I1363" t="s">
        <v>290</v>
      </c>
      <c r="J1363" t="s">
        <v>334</v>
      </c>
      <c r="K13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3" s="4">
        <f>+IF(LEFT(Tableau_Lancer_la_requête_à_partir_de_DB_TOPZOO[[#This Row],[DO_PIECE]],2)="av",0,F1363)</f>
        <v>1</v>
      </c>
      <c r="M13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3" s="2">
        <f>YEAR(Tableau_Lancer_la_requête_à_partir_de_DB_TOPZOO[[#This Row],[DO_DATE]])</f>
        <v>2013</v>
      </c>
      <c r="O1363" s="4" t="s">
        <v>438</v>
      </c>
      <c r="P1363" s="5" t="str">
        <f>LEFT(Tableau_Lancer_la_requête_à_partir_de_DB_TOPZOO[[#This Row],[CT_CODEPOSTAL]],2)</f>
        <v>75</v>
      </c>
      <c r="Q1363" s="5">
        <f>IF(SUMPRODUCT((B$2:B1363=B1363)*(C$2:C1363=C1363))&gt;1,0,1)</f>
        <v>0</v>
      </c>
      <c r="R1363" s="5" t="str">
        <f>LEFT(Tableau_Lancer_la_requête_à_partir_de_DB_TOPZOO[[#This Row],[DO_PIECE]],2)</f>
        <v>FA</v>
      </c>
    </row>
    <row r="1364" spans="1:18" x14ac:dyDescent="0.25">
      <c r="A1364" s="5" t="s">
        <v>429</v>
      </c>
      <c r="B1364" t="s">
        <v>416</v>
      </c>
      <c r="C1364" t="s">
        <v>277</v>
      </c>
      <c r="D1364" s="1">
        <v>41556</v>
      </c>
      <c r="E1364" t="s">
        <v>63</v>
      </c>
      <c r="F1364">
        <v>3</v>
      </c>
      <c r="G1364">
        <v>81.481999999999999</v>
      </c>
      <c r="H1364" t="s">
        <v>433</v>
      </c>
      <c r="I1364" t="s">
        <v>290</v>
      </c>
      <c r="J1364" t="s">
        <v>334</v>
      </c>
      <c r="K13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4" s="4">
        <f>+IF(LEFT(Tableau_Lancer_la_requête_à_partir_de_DB_TOPZOO[[#This Row],[DO_PIECE]],2)="av",0,F1364)</f>
        <v>3</v>
      </c>
      <c r="M13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4" s="2">
        <f>YEAR(Tableau_Lancer_la_requête_à_partir_de_DB_TOPZOO[[#This Row],[DO_DATE]])</f>
        <v>2013</v>
      </c>
      <c r="O1364" s="4" t="s">
        <v>439</v>
      </c>
      <c r="P1364" s="5" t="str">
        <f>LEFT(Tableau_Lancer_la_requête_à_partir_de_DB_TOPZOO[[#This Row],[CT_CODEPOSTAL]],2)</f>
        <v>75</v>
      </c>
      <c r="Q1364" s="5">
        <f>IF(SUMPRODUCT((B$2:B1364=B1364)*(C$2:C1364=C1364))&gt;1,0,1)</f>
        <v>0</v>
      </c>
      <c r="R1364" s="5" t="str">
        <f>LEFT(Tableau_Lancer_la_requête_à_partir_de_DB_TOPZOO[[#This Row],[DO_PIECE]],2)</f>
        <v>FA</v>
      </c>
    </row>
    <row r="1365" spans="1:18" x14ac:dyDescent="0.25">
      <c r="A1365" s="5" t="s">
        <v>429</v>
      </c>
      <c r="B1365" t="s">
        <v>416</v>
      </c>
      <c r="C1365" t="s">
        <v>277</v>
      </c>
      <c r="D1365" s="1">
        <v>41556</v>
      </c>
      <c r="E1365" t="s">
        <v>62</v>
      </c>
      <c r="F1365">
        <v>3</v>
      </c>
      <c r="G1365">
        <v>94.421000000000006</v>
      </c>
      <c r="H1365" t="s">
        <v>433</v>
      </c>
      <c r="I1365" t="s">
        <v>290</v>
      </c>
      <c r="J1365" t="s">
        <v>334</v>
      </c>
      <c r="K13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5" s="4">
        <f>+IF(LEFT(Tableau_Lancer_la_requête_à_partir_de_DB_TOPZOO[[#This Row],[DO_PIECE]],2)="av",0,F1365)</f>
        <v>3</v>
      </c>
      <c r="M13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5" s="2">
        <f>YEAR(Tableau_Lancer_la_requête_à_partir_de_DB_TOPZOO[[#This Row],[DO_DATE]])</f>
        <v>2013</v>
      </c>
      <c r="O1365" s="4" t="s">
        <v>440</v>
      </c>
      <c r="P1365" s="5" t="str">
        <f>LEFT(Tableau_Lancer_la_requête_à_partir_de_DB_TOPZOO[[#This Row],[CT_CODEPOSTAL]],2)</f>
        <v>75</v>
      </c>
      <c r="Q1365" s="5">
        <f>IF(SUMPRODUCT((B$2:B1365=B1365)*(C$2:C1365=C1365))&gt;1,0,1)</f>
        <v>0</v>
      </c>
      <c r="R1365" s="5" t="str">
        <f>LEFT(Tableau_Lancer_la_requête_à_partir_de_DB_TOPZOO[[#This Row],[DO_PIECE]],2)</f>
        <v>FA</v>
      </c>
    </row>
    <row r="1366" spans="1:18" x14ac:dyDescent="0.25">
      <c r="A1366" s="5" t="s">
        <v>429</v>
      </c>
      <c r="B1366" t="s">
        <v>416</v>
      </c>
      <c r="C1366" t="s">
        <v>277</v>
      </c>
      <c r="D1366" s="1">
        <v>41556</v>
      </c>
      <c r="E1366" t="s">
        <v>57</v>
      </c>
      <c r="F1366">
        <v>11</v>
      </c>
      <c r="G1366">
        <v>166.155</v>
      </c>
      <c r="H1366" t="s">
        <v>433</v>
      </c>
      <c r="I1366" t="s">
        <v>290</v>
      </c>
      <c r="J1366" t="s">
        <v>334</v>
      </c>
      <c r="K13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6" s="4">
        <f>+IF(LEFT(Tableau_Lancer_la_requête_à_partir_de_DB_TOPZOO[[#This Row],[DO_PIECE]],2)="av",0,F1366)</f>
        <v>11</v>
      </c>
      <c r="M13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6" s="2">
        <f>YEAR(Tableau_Lancer_la_requête_à_partir_de_DB_TOPZOO[[#This Row],[DO_DATE]])</f>
        <v>2013</v>
      </c>
      <c r="O1366" s="4" t="s">
        <v>441</v>
      </c>
      <c r="P1366" s="5" t="str">
        <f>LEFT(Tableau_Lancer_la_requête_à_partir_de_DB_TOPZOO[[#This Row],[CT_CODEPOSTAL]],2)</f>
        <v>75</v>
      </c>
      <c r="Q1366" s="5">
        <f>IF(SUMPRODUCT((B$2:B1366=B1366)*(C$2:C1366=C1366))&gt;1,0,1)</f>
        <v>0</v>
      </c>
      <c r="R1366" s="5" t="str">
        <f>LEFT(Tableau_Lancer_la_requête_à_partir_de_DB_TOPZOO[[#This Row],[DO_PIECE]],2)</f>
        <v>FA</v>
      </c>
    </row>
    <row r="1367" spans="1:18" x14ac:dyDescent="0.25">
      <c r="A1367" s="5" t="s">
        <v>429</v>
      </c>
      <c r="B1367" t="s">
        <v>416</v>
      </c>
      <c r="C1367" t="s">
        <v>277</v>
      </c>
      <c r="D1367" s="1">
        <v>41556</v>
      </c>
      <c r="E1367" t="s">
        <v>57</v>
      </c>
      <c r="F1367">
        <v>1</v>
      </c>
      <c r="G1367">
        <v>0</v>
      </c>
      <c r="H1367" t="s">
        <v>433</v>
      </c>
      <c r="I1367" t="s">
        <v>290</v>
      </c>
      <c r="J1367" t="s">
        <v>334</v>
      </c>
      <c r="K13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7" s="4">
        <f>+IF(LEFT(Tableau_Lancer_la_requête_à_partir_de_DB_TOPZOO[[#This Row],[DO_PIECE]],2)="av",0,F1367)</f>
        <v>1</v>
      </c>
      <c r="M13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7" s="2">
        <f>YEAR(Tableau_Lancer_la_requête_à_partir_de_DB_TOPZOO[[#This Row],[DO_DATE]])</f>
        <v>2013</v>
      </c>
      <c r="O1367" s="4" t="s">
        <v>441</v>
      </c>
      <c r="P1367" s="5" t="str">
        <f>LEFT(Tableau_Lancer_la_requête_à_partir_de_DB_TOPZOO[[#This Row],[CT_CODEPOSTAL]],2)</f>
        <v>75</v>
      </c>
      <c r="Q1367" s="5">
        <f>IF(SUMPRODUCT((B$2:B1367=B1367)*(C$2:C1367=C1367))&gt;1,0,1)</f>
        <v>0</v>
      </c>
      <c r="R1367" s="5" t="str">
        <f>LEFT(Tableau_Lancer_la_requête_à_partir_de_DB_TOPZOO[[#This Row],[DO_PIECE]],2)</f>
        <v>FA</v>
      </c>
    </row>
    <row r="1368" spans="1:18" x14ac:dyDescent="0.25">
      <c r="A1368" s="5" t="s">
        <v>429</v>
      </c>
      <c r="B1368" t="s">
        <v>416</v>
      </c>
      <c r="C1368" t="s">
        <v>277</v>
      </c>
      <c r="D1368" s="1">
        <v>41556</v>
      </c>
      <c r="E1368" t="s">
        <v>6</v>
      </c>
      <c r="F1368">
        <v>11</v>
      </c>
      <c r="G1368">
        <v>56.43</v>
      </c>
      <c r="H1368" t="s">
        <v>433</v>
      </c>
      <c r="I1368" t="s">
        <v>290</v>
      </c>
      <c r="J1368" t="s">
        <v>334</v>
      </c>
      <c r="K13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8" s="4">
        <f>+IF(LEFT(Tableau_Lancer_la_requête_à_partir_de_DB_TOPZOO[[#This Row],[DO_PIECE]],2)="av",0,F1368)</f>
        <v>11</v>
      </c>
      <c r="M13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8" s="2">
        <f>YEAR(Tableau_Lancer_la_requête_à_partir_de_DB_TOPZOO[[#This Row],[DO_DATE]])</f>
        <v>2013</v>
      </c>
      <c r="O1368" s="4" t="s">
        <v>633</v>
      </c>
      <c r="P1368" s="5" t="str">
        <f>LEFT(Tableau_Lancer_la_requête_à_partir_de_DB_TOPZOO[[#This Row],[CT_CODEPOSTAL]],2)</f>
        <v>75</v>
      </c>
      <c r="Q1368" s="5">
        <f>IF(SUMPRODUCT((B$2:B1368=B1368)*(C$2:C1368=C1368))&gt;1,0,1)</f>
        <v>0</v>
      </c>
      <c r="R1368" s="5" t="str">
        <f>LEFT(Tableau_Lancer_la_requête_à_partir_de_DB_TOPZOO[[#This Row],[DO_PIECE]],2)</f>
        <v>FA</v>
      </c>
    </row>
    <row r="1369" spans="1:18" x14ac:dyDescent="0.25">
      <c r="A1369" s="5" t="s">
        <v>429</v>
      </c>
      <c r="B1369" t="s">
        <v>416</v>
      </c>
      <c r="C1369" t="s">
        <v>277</v>
      </c>
      <c r="D1369" s="1">
        <v>41556</v>
      </c>
      <c r="E1369" t="s">
        <v>6</v>
      </c>
      <c r="F1369">
        <v>1</v>
      </c>
      <c r="G1369">
        <v>0</v>
      </c>
      <c r="H1369" t="s">
        <v>433</v>
      </c>
      <c r="I1369" t="s">
        <v>290</v>
      </c>
      <c r="J1369" t="s">
        <v>334</v>
      </c>
      <c r="K13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69" s="4">
        <f>+IF(LEFT(Tableau_Lancer_la_requête_à_partir_de_DB_TOPZOO[[#This Row],[DO_PIECE]],2)="av",0,F1369)</f>
        <v>1</v>
      </c>
      <c r="M13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69" s="2">
        <f>YEAR(Tableau_Lancer_la_requête_à_partir_de_DB_TOPZOO[[#This Row],[DO_DATE]])</f>
        <v>2013</v>
      </c>
      <c r="O1369" s="4" t="s">
        <v>633</v>
      </c>
      <c r="P1369" s="5" t="str">
        <f>LEFT(Tableau_Lancer_la_requête_à_partir_de_DB_TOPZOO[[#This Row],[CT_CODEPOSTAL]],2)</f>
        <v>75</v>
      </c>
      <c r="Q1369" s="5">
        <f>IF(SUMPRODUCT((B$2:B1369=B1369)*(C$2:C1369=C1369))&gt;1,0,1)</f>
        <v>0</v>
      </c>
      <c r="R1369" s="5" t="str">
        <f>LEFT(Tableau_Lancer_la_requête_à_partir_de_DB_TOPZOO[[#This Row],[DO_PIECE]],2)</f>
        <v>FA</v>
      </c>
    </row>
    <row r="1370" spans="1:18" x14ac:dyDescent="0.25">
      <c r="A1370" s="5" t="s">
        <v>429</v>
      </c>
      <c r="B1370" t="s">
        <v>416</v>
      </c>
      <c r="C1370" t="s">
        <v>277</v>
      </c>
      <c r="D1370" s="1">
        <v>41556</v>
      </c>
      <c r="E1370" t="s">
        <v>58</v>
      </c>
      <c r="F1370">
        <v>11</v>
      </c>
      <c r="G1370">
        <v>56.43</v>
      </c>
      <c r="H1370" t="s">
        <v>433</v>
      </c>
      <c r="I1370" t="s">
        <v>290</v>
      </c>
      <c r="J1370" t="s">
        <v>334</v>
      </c>
      <c r="K13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0" s="4">
        <f>+IF(LEFT(Tableau_Lancer_la_requête_à_partir_de_DB_TOPZOO[[#This Row],[DO_PIECE]],2)="av",0,F1370)</f>
        <v>11</v>
      </c>
      <c r="M13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70" s="2">
        <f>YEAR(Tableau_Lancer_la_requête_à_partir_de_DB_TOPZOO[[#This Row],[DO_DATE]])</f>
        <v>2013</v>
      </c>
      <c r="O1370" s="4" t="s">
        <v>562</v>
      </c>
      <c r="P1370" s="5" t="str">
        <f>LEFT(Tableau_Lancer_la_requête_à_partir_de_DB_TOPZOO[[#This Row],[CT_CODEPOSTAL]],2)</f>
        <v>75</v>
      </c>
      <c r="Q1370" s="5">
        <f>IF(SUMPRODUCT((B$2:B1370=B1370)*(C$2:C1370=C1370))&gt;1,0,1)</f>
        <v>0</v>
      </c>
      <c r="R1370" s="5" t="str">
        <f>LEFT(Tableau_Lancer_la_requête_à_partir_de_DB_TOPZOO[[#This Row],[DO_PIECE]],2)</f>
        <v>FA</v>
      </c>
    </row>
    <row r="1371" spans="1:18" x14ac:dyDescent="0.25">
      <c r="A1371" s="5" t="s">
        <v>429</v>
      </c>
      <c r="B1371" t="s">
        <v>416</v>
      </c>
      <c r="C1371" t="s">
        <v>277</v>
      </c>
      <c r="D1371" s="1">
        <v>41556</v>
      </c>
      <c r="E1371" t="s">
        <v>58</v>
      </c>
      <c r="F1371">
        <v>1</v>
      </c>
      <c r="G1371">
        <v>0</v>
      </c>
      <c r="H1371" t="s">
        <v>433</v>
      </c>
      <c r="I1371" t="s">
        <v>290</v>
      </c>
      <c r="J1371" t="s">
        <v>334</v>
      </c>
      <c r="K13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1" s="4">
        <f>+IF(LEFT(Tableau_Lancer_la_requête_à_partir_de_DB_TOPZOO[[#This Row],[DO_PIECE]],2)="av",0,F1371)</f>
        <v>1</v>
      </c>
      <c r="M13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2013-10</v>
      </c>
      <c r="N1371" s="2">
        <f>YEAR(Tableau_Lancer_la_requête_à_partir_de_DB_TOPZOO[[#This Row],[DO_DATE]])</f>
        <v>2013</v>
      </c>
      <c r="O1371" s="4" t="s">
        <v>562</v>
      </c>
      <c r="P1371" s="5" t="str">
        <f>LEFT(Tableau_Lancer_la_requête_à_partir_de_DB_TOPZOO[[#This Row],[CT_CODEPOSTAL]],2)</f>
        <v>75</v>
      </c>
      <c r="Q1371" s="5">
        <f>IF(SUMPRODUCT((B$2:B1371=B1371)*(C$2:C1371=C1371))&gt;1,0,1)</f>
        <v>0</v>
      </c>
      <c r="R1371" s="5" t="str">
        <f>LEFT(Tableau_Lancer_la_requête_à_partir_de_DB_TOPZOO[[#This Row],[DO_PIECE]],2)</f>
        <v>FA</v>
      </c>
    </row>
    <row r="1372" spans="1:18" x14ac:dyDescent="0.25">
      <c r="A1372" s="5" t="s">
        <v>429</v>
      </c>
      <c r="B1372" t="s">
        <v>416</v>
      </c>
      <c r="C1372" t="s">
        <v>278</v>
      </c>
      <c r="D1372" s="1">
        <v>41618</v>
      </c>
      <c r="E1372" t="s">
        <v>58</v>
      </c>
      <c r="F1372">
        <v>1</v>
      </c>
      <c r="G1372">
        <v>5.13</v>
      </c>
      <c r="H1372" t="s">
        <v>433</v>
      </c>
      <c r="I1372" t="s">
        <v>290</v>
      </c>
      <c r="J1372" t="s">
        <v>334</v>
      </c>
      <c r="K13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2" s="4">
        <f>+IF(LEFT(Tableau_Lancer_la_requête_à_partir_de_DB_TOPZOO[[#This Row],[DO_PIECE]],2)="av",0,F1372)</f>
        <v>1</v>
      </c>
      <c r="M13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2" s="2">
        <f>YEAR(Tableau_Lancer_la_requête_à_partir_de_DB_TOPZOO[[#This Row],[DO_DATE]])</f>
        <v>2013</v>
      </c>
      <c r="O1372" s="4" t="s">
        <v>562</v>
      </c>
      <c r="P1372" s="5" t="str">
        <f>LEFT(Tableau_Lancer_la_requête_à_partir_de_DB_TOPZOO[[#This Row],[CT_CODEPOSTAL]],2)</f>
        <v>75</v>
      </c>
      <c r="Q1372" s="5">
        <f>IF(SUMPRODUCT((B$2:B1372=B1372)*(C$2:C1372=C1372))&gt;1,0,1)</f>
        <v>1</v>
      </c>
      <c r="R1372" s="5" t="str">
        <f>LEFT(Tableau_Lancer_la_requête_à_partir_de_DB_TOPZOO[[#This Row],[DO_PIECE]],2)</f>
        <v>FA</v>
      </c>
    </row>
    <row r="1373" spans="1:18" x14ac:dyDescent="0.25">
      <c r="A1373" s="5" t="s">
        <v>429</v>
      </c>
      <c r="B1373" t="s">
        <v>416</v>
      </c>
      <c r="C1373" t="s">
        <v>278</v>
      </c>
      <c r="D1373" s="1">
        <v>41618</v>
      </c>
      <c r="E1373" t="s">
        <v>15</v>
      </c>
      <c r="F1373">
        <v>1</v>
      </c>
      <c r="G1373">
        <v>5.13</v>
      </c>
      <c r="H1373" t="s">
        <v>433</v>
      </c>
      <c r="I1373" t="s">
        <v>290</v>
      </c>
      <c r="J1373" t="s">
        <v>334</v>
      </c>
      <c r="K13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3" s="4">
        <f>+IF(LEFT(Tableau_Lancer_la_requête_à_partir_de_DB_TOPZOO[[#This Row],[DO_PIECE]],2)="av",0,F1373)</f>
        <v>1</v>
      </c>
      <c r="M13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3" s="2">
        <f>YEAR(Tableau_Lancer_la_requête_à_partir_de_DB_TOPZOO[[#This Row],[DO_DATE]])</f>
        <v>2013</v>
      </c>
      <c r="O1373" s="4" t="s">
        <v>635</v>
      </c>
      <c r="P1373" s="5" t="str">
        <f>LEFT(Tableau_Lancer_la_requête_à_partir_de_DB_TOPZOO[[#This Row],[CT_CODEPOSTAL]],2)</f>
        <v>75</v>
      </c>
      <c r="Q1373" s="5">
        <f>IF(SUMPRODUCT((B$2:B1373=B1373)*(C$2:C1373=C1373))&gt;1,0,1)</f>
        <v>0</v>
      </c>
      <c r="R1373" s="5" t="str">
        <f>LEFT(Tableau_Lancer_la_requête_à_partir_de_DB_TOPZOO[[#This Row],[DO_PIECE]],2)</f>
        <v>FA</v>
      </c>
    </row>
    <row r="1374" spans="1:18" x14ac:dyDescent="0.25">
      <c r="A1374" s="5" t="s">
        <v>429</v>
      </c>
      <c r="B1374" t="s">
        <v>416</v>
      </c>
      <c r="C1374" t="s">
        <v>278</v>
      </c>
      <c r="D1374" s="1">
        <v>41618</v>
      </c>
      <c r="E1374" t="s">
        <v>25</v>
      </c>
      <c r="F1374">
        <v>1</v>
      </c>
      <c r="G1374">
        <v>5.13</v>
      </c>
      <c r="H1374" t="s">
        <v>433</v>
      </c>
      <c r="I1374" t="s">
        <v>290</v>
      </c>
      <c r="J1374" t="s">
        <v>334</v>
      </c>
      <c r="K13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4" s="4">
        <f>+IF(LEFT(Tableau_Lancer_la_requête_à_partir_de_DB_TOPZOO[[#This Row],[DO_PIECE]],2)="av",0,F1374)</f>
        <v>1</v>
      </c>
      <c r="M13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4" s="2">
        <f>YEAR(Tableau_Lancer_la_requête_à_partir_de_DB_TOPZOO[[#This Row],[DO_DATE]])</f>
        <v>2013</v>
      </c>
      <c r="O1374" s="4" t="s">
        <v>564</v>
      </c>
      <c r="P1374" s="5" t="str">
        <f>LEFT(Tableau_Lancer_la_requête_à_partir_de_DB_TOPZOO[[#This Row],[CT_CODEPOSTAL]],2)</f>
        <v>75</v>
      </c>
      <c r="Q1374" s="5">
        <f>IF(SUMPRODUCT((B$2:B1374=B1374)*(C$2:C1374=C1374))&gt;1,0,1)</f>
        <v>0</v>
      </c>
      <c r="R1374" s="5" t="str">
        <f>LEFT(Tableau_Lancer_la_requête_à_partir_de_DB_TOPZOO[[#This Row],[DO_PIECE]],2)</f>
        <v>FA</v>
      </c>
    </row>
    <row r="1375" spans="1:18" x14ac:dyDescent="0.25">
      <c r="A1375" s="5" t="s">
        <v>429</v>
      </c>
      <c r="B1375" t="s">
        <v>416</v>
      </c>
      <c r="C1375" t="s">
        <v>278</v>
      </c>
      <c r="D1375" s="1">
        <v>41618</v>
      </c>
      <c r="E1375" t="s">
        <v>82</v>
      </c>
      <c r="F1375">
        <v>4</v>
      </c>
      <c r="G1375">
        <v>14.667999999999999</v>
      </c>
      <c r="H1375" t="s">
        <v>433</v>
      </c>
      <c r="I1375" t="s">
        <v>290</v>
      </c>
      <c r="J1375" t="s">
        <v>334</v>
      </c>
      <c r="K13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5" s="4">
        <f>+IF(LEFT(Tableau_Lancer_la_requête_à_partir_de_DB_TOPZOO[[#This Row],[DO_PIECE]],2)="av",0,F1375)</f>
        <v>4</v>
      </c>
      <c r="M13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5" s="2">
        <f>YEAR(Tableau_Lancer_la_requête_à_partir_de_DB_TOPZOO[[#This Row],[DO_DATE]])</f>
        <v>2013</v>
      </c>
      <c r="O1375" s="4" t="s">
        <v>648</v>
      </c>
      <c r="P1375" s="5" t="str">
        <f>LEFT(Tableau_Lancer_la_requête_à_partir_de_DB_TOPZOO[[#This Row],[CT_CODEPOSTAL]],2)</f>
        <v>75</v>
      </c>
      <c r="Q1375" s="5">
        <f>IF(SUMPRODUCT((B$2:B1375=B1375)*(C$2:C1375=C1375))&gt;1,0,1)</f>
        <v>0</v>
      </c>
      <c r="R1375" s="5" t="str">
        <f>LEFT(Tableau_Lancer_la_requête_à_partir_de_DB_TOPZOO[[#This Row],[DO_PIECE]],2)</f>
        <v>FA</v>
      </c>
    </row>
    <row r="1376" spans="1:18" x14ac:dyDescent="0.25">
      <c r="A1376" s="5" t="s">
        <v>429</v>
      </c>
      <c r="B1376" t="s">
        <v>416</v>
      </c>
      <c r="C1376" t="s">
        <v>278</v>
      </c>
      <c r="D1376" s="1">
        <v>41618</v>
      </c>
      <c r="E1376" t="s">
        <v>107</v>
      </c>
      <c r="F1376">
        <v>4</v>
      </c>
      <c r="G1376">
        <v>14.667999999999999</v>
      </c>
      <c r="H1376" t="s">
        <v>433</v>
      </c>
      <c r="I1376" t="s">
        <v>290</v>
      </c>
      <c r="J1376" t="s">
        <v>334</v>
      </c>
      <c r="K13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6" s="4">
        <f>+IF(LEFT(Tableau_Lancer_la_requête_à_partir_de_DB_TOPZOO[[#This Row],[DO_PIECE]],2)="av",0,F1376)</f>
        <v>4</v>
      </c>
      <c r="M13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6" s="2">
        <f>YEAR(Tableau_Lancer_la_requête_à_partir_de_DB_TOPZOO[[#This Row],[DO_DATE]])</f>
        <v>2013</v>
      </c>
      <c r="O1376" s="4" t="s">
        <v>649</v>
      </c>
      <c r="P1376" s="5" t="str">
        <f>LEFT(Tableau_Lancer_la_requête_à_partir_de_DB_TOPZOO[[#This Row],[CT_CODEPOSTAL]],2)</f>
        <v>75</v>
      </c>
      <c r="Q1376" s="5">
        <f>IF(SUMPRODUCT((B$2:B1376=B1376)*(C$2:C1376=C1376))&gt;1,0,1)</f>
        <v>0</v>
      </c>
      <c r="R1376" s="5" t="str">
        <f>LEFT(Tableau_Lancer_la_requête_à_partir_de_DB_TOPZOO[[#This Row],[DO_PIECE]],2)</f>
        <v>FA</v>
      </c>
    </row>
    <row r="1377" spans="1:18" x14ac:dyDescent="0.25">
      <c r="A1377" s="5" t="s">
        <v>429</v>
      </c>
      <c r="B1377" t="s">
        <v>416</v>
      </c>
      <c r="C1377" t="s">
        <v>278</v>
      </c>
      <c r="D1377" s="1">
        <v>41618</v>
      </c>
      <c r="E1377" t="s">
        <v>80</v>
      </c>
      <c r="F1377">
        <v>2</v>
      </c>
      <c r="G1377">
        <v>9.4809999999999999</v>
      </c>
      <c r="H1377" t="s">
        <v>433</v>
      </c>
      <c r="I1377" t="s">
        <v>290</v>
      </c>
      <c r="J1377" t="s">
        <v>334</v>
      </c>
      <c r="K13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7" s="4">
        <f>+IF(LEFT(Tableau_Lancer_la_requête_à_partir_de_DB_TOPZOO[[#This Row],[DO_PIECE]],2)="av",0,F1377)</f>
        <v>2</v>
      </c>
      <c r="M13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7" s="2">
        <f>YEAR(Tableau_Lancer_la_requête_à_partir_de_DB_TOPZOO[[#This Row],[DO_DATE]])</f>
        <v>2013</v>
      </c>
      <c r="O1377" s="4" t="s">
        <v>565</v>
      </c>
      <c r="P1377" s="5" t="str">
        <f>LEFT(Tableau_Lancer_la_requête_à_partir_de_DB_TOPZOO[[#This Row],[CT_CODEPOSTAL]],2)</f>
        <v>75</v>
      </c>
      <c r="Q1377" s="5">
        <f>IF(SUMPRODUCT((B$2:B1377=B1377)*(C$2:C1377=C1377))&gt;1,0,1)</f>
        <v>0</v>
      </c>
      <c r="R1377" s="5" t="str">
        <f>LEFT(Tableau_Lancer_la_requête_à_partir_de_DB_TOPZOO[[#This Row],[DO_PIECE]],2)</f>
        <v>FA</v>
      </c>
    </row>
    <row r="1378" spans="1:18" x14ac:dyDescent="0.25">
      <c r="A1378" s="5" t="s">
        <v>429</v>
      </c>
      <c r="B1378" t="s">
        <v>416</v>
      </c>
      <c r="C1378" t="s">
        <v>278</v>
      </c>
      <c r="D1378" s="1">
        <v>41618</v>
      </c>
      <c r="E1378" t="s">
        <v>81</v>
      </c>
      <c r="F1378">
        <v>2</v>
      </c>
      <c r="G1378">
        <v>9.4809999999999999</v>
      </c>
      <c r="H1378" t="s">
        <v>433</v>
      </c>
      <c r="I1378" t="s">
        <v>290</v>
      </c>
      <c r="J1378" t="s">
        <v>334</v>
      </c>
      <c r="K13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8" s="4">
        <f>+IF(LEFT(Tableau_Lancer_la_requête_à_partir_de_DB_TOPZOO[[#This Row],[DO_PIECE]],2)="av",0,F1378)</f>
        <v>2</v>
      </c>
      <c r="M13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8" s="2">
        <f>YEAR(Tableau_Lancer_la_requête_à_partir_de_DB_TOPZOO[[#This Row],[DO_DATE]])</f>
        <v>2013</v>
      </c>
      <c r="O1378" s="4" t="s">
        <v>566</v>
      </c>
      <c r="P1378" s="5" t="str">
        <f>LEFT(Tableau_Lancer_la_requête_à_partir_de_DB_TOPZOO[[#This Row],[CT_CODEPOSTAL]],2)</f>
        <v>75</v>
      </c>
      <c r="Q1378" s="5">
        <f>IF(SUMPRODUCT((B$2:B1378=B1378)*(C$2:C1378=C1378))&gt;1,0,1)</f>
        <v>0</v>
      </c>
      <c r="R1378" s="5" t="str">
        <f>LEFT(Tableau_Lancer_la_requête_à_partir_de_DB_TOPZOO[[#This Row],[DO_PIECE]],2)</f>
        <v>FA</v>
      </c>
    </row>
    <row r="1379" spans="1:18" x14ac:dyDescent="0.25">
      <c r="A1379" s="5" t="s">
        <v>429</v>
      </c>
      <c r="B1379" t="s">
        <v>416</v>
      </c>
      <c r="C1379" t="s">
        <v>278</v>
      </c>
      <c r="D1379" s="1">
        <v>41618</v>
      </c>
      <c r="E1379" t="s">
        <v>113</v>
      </c>
      <c r="F1379">
        <v>6</v>
      </c>
      <c r="G1379">
        <v>31.065000000000001</v>
      </c>
      <c r="H1379" t="s">
        <v>433</v>
      </c>
      <c r="I1379" t="s">
        <v>290</v>
      </c>
      <c r="J1379" t="s">
        <v>334</v>
      </c>
      <c r="K13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79" s="4">
        <f>+IF(LEFT(Tableau_Lancer_la_requête_à_partir_de_DB_TOPZOO[[#This Row],[DO_PIECE]],2)="av",0,F1379)</f>
        <v>6</v>
      </c>
      <c r="M13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79" s="2">
        <f>YEAR(Tableau_Lancer_la_requête_à_partir_de_DB_TOPZOO[[#This Row],[DO_DATE]])</f>
        <v>2013</v>
      </c>
      <c r="O1379" s="4" t="s">
        <v>498</v>
      </c>
      <c r="P1379" s="5" t="str">
        <f>LEFT(Tableau_Lancer_la_requête_à_partir_de_DB_TOPZOO[[#This Row],[CT_CODEPOSTAL]],2)</f>
        <v>75</v>
      </c>
      <c r="Q1379" s="5">
        <f>IF(SUMPRODUCT((B$2:B1379=B1379)*(C$2:C1379=C1379))&gt;1,0,1)</f>
        <v>0</v>
      </c>
      <c r="R1379" s="5" t="str">
        <f>LEFT(Tableau_Lancer_la_requête_à_partir_de_DB_TOPZOO[[#This Row],[DO_PIECE]],2)</f>
        <v>FA</v>
      </c>
    </row>
    <row r="1380" spans="1:18" x14ac:dyDescent="0.25">
      <c r="A1380" s="5" t="s">
        <v>429</v>
      </c>
      <c r="B1380" t="s">
        <v>416</v>
      </c>
      <c r="C1380" t="s">
        <v>278</v>
      </c>
      <c r="D1380" s="1">
        <v>41618</v>
      </c>
      <c r="E1380" t="s">
        <v>123</v>
      </c>
      <c r="F1380">
        <v>6</v>
      </c>
      <c r="G1380">
        <v>38.76</v>
      </c>
      <c r="H1380" t="s">
        <v>433</v>
      </c>
      <c r="I1380" t="s">
        <v>290</v>
      </c>
      <c r="J1380" t="s">
        <v>334</v>
      </c>
      <c r="K13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0" s="4">
        <f>+IF(LEFT(Tableau_Lancer_la_requête_à_partir_de_DB_TOPZOO[[#This Row],[DO_PIECE]],2)="av",0,F1380)</f>
        <v>6</v>
      </c>
      <c r="M13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0" s="2">
        <f>YEAR(Tableau_Lancer_la_requête_à_partir_de_DB_TOPZOO[[#This Row],[DO_DATE]])</f>
        <v>2013</v>
      </c>
      <c r="O1380" s="4" t="s">
        <v>583</v>
      </c>
      <c r="P1380" s="5" t="str">
        <f>LEFT(Tableau_Lancer_la_requête_à_partir_de_DB_TOPZOO[[#This Row],[CT_CODEPOSTAL]],2)</f>
        <v>75</v>
      </c>
      <c r="Q1380" s="5">
        <f>IF(SUMPRODUCT((B$2:B1380=B1380)*(C$2:C1380=C1380))&gt;1,0,1)</f>
        <v>0</v>
      </c>
      <c r="R1380" s="5" t="str">
        <f>LEFT(Tableau_Lancer_la_requête_à_partir_de_DB_TOPZOO[[#This Row],[DO_PIECE]],2)</f>
        <v>FA</v>
      </c>
    </row>
    <row r="1381" spans="1:18" x14ac:dyDescent="0.25">
      <c r="A1381" s="5" t="s">
        <v>429</v>
      </c>
      <c r="B1381" t="s">
        <v>416</v>
      </c>
      <c r="C1381" t="s">
        <v>278</v>
      </c>
      <c r="D1381" s="1">
        <v>41618</v>
      </c>
      <c r="E1381" t="s">
        <v>30</v>
      </c>
      <c r="F1381">
        <v>6</v>
      </c>
      <c r="G1381">
        <v>33.402000000000001</v>
      </c>
      <c r="H1381" t="s">
        <v>433</v>
      </c>
      <c r="I1381" t="s">
        <v>290</v>
      </c>
      <c r="J1381" t="s">
        <v>334</v>
      </c>
      <c r="K13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1" s="4">
        <f>+IF(LEFT(Tableau_Lancer_la_requête_à_partir_de_DB_TOPZOO[[#This Row],[DO_PIECE]],2)="av",0,F1381)</f>
        <v>6</v>
      </c>
      <c r="M13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1" s="2">
        <f>YEAR(Tableau_Lancer_la_requête_à_partir_de_DB_TOPZOO[[#This Row],[DO_DATE]])</f>
        <v>2013</v>
      </c>
      <c r="O1381" s="4" t="s">
        <v>494</v>
      </c>
      <c r="P1381" s="5" t="str">
        <f>LEFT(Tableau_Lancer_la_requête_à_partir_de_DB_TOPZOO[[#This Row],[CT_CODEPOSTAL]],2)</f>
        <v>75</v>
      </c>
      <c r="Q1381" s="5">
        <f>IF(SUMPRODUCT((B$2:B1381=B1381)*(C$2:C1381=C1381))&gt;1,0,1)</f>
        <v>0</v>
      </c>
      <c r="R1381" s="5" t="str">
        <f>LEFT(Tableau_Lancer_la_requête_à_partir_de_DB_TOPZOO[[#This Row],[DO_PIECE]],2)</f>
        <v>FA</v>
      </c>
    </row>
    <row r="1382" spans="1:18" x14ac:dyDescent="0.25">
      <c r="A1382" s="5" t="s">
        <v>429</v>
      </c>
      <c r="B1382" t="s">
        <v>416</v>
      </c>
      <c r="C1382" t="s">
        <v>278</v>
      </c>
      <c r="D1382" s="1">
        <v>41618</v>
      </c>
      <c r="E1382" t="s">
        <v>53</v>
      </c>
      <c r="F1382">
        <v>6</v>
      </c>
      <c r="G1382">
        <v>25.65</v>
      </c>
      <c r="H1382" t="s">
        <v>433</v>
      </c>
      <c r="I1382" t="s">
        <v>290</v>
      </c>
      <c r="J1382" t="s">
        <v>334</v>
      </c>
      <c r="K13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2" s="4">
        <f>+IF(LEFT(Tableau_Lancer_la_requête_à_partir_de_DB_TOPZOO[[#This Row],[DO_PIECE]],2)="av",0,F1382)</f>
        <v>6</v>
      </c>
      <c r="M13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2" s="2">
        <f>YEAR(Tableau_Lancer_la_requête_à_partir_de_DB_TOPZOO[[#This Row],[DO_DATE]])</f>
        <v>2013</v>
      </c>
      <c r="O1382" s="4" t="s">
        <v>502</v>
      </c>
      <c r="P1382" s="5" t="str">
        <f>LEFT(Tableau_Lancer_la_requête_à_partir_de_DB_TOPZOO[[#This Row],[CT_CODEPOSTAL]],2)</f>
        <v>75</v>
      </c>
      <c r="Q1382" s="5">
        <f>IF(SUMPRODUCT((B$2:B1382=B1382)*(C$2:C1382=C1382))&gt;1,0,1)</f>
        <v>0</v>
      </c>
      <c r="R1382" s="5" t="str">
        <f>LEFT(Tableau_Lancer_la_requête_à_partir_de_DB_TOPZOO[[#This Row],[DO_PIECE]],2)</f>
        <v>FA</v>
      </c>
    </row>
    <row r="1383" spans="1:18" x14ac:dyDescent="0.25">
      <c r="A1383" s="5" t="s">
        <v>429</v>
      </c>
      <c r="B1383" t="s">
        <v>416</v>
      </c>
      <c r="C1383" t="s">
        <v>278</v>
      </c>
      <c r="D1383" s="1">
        <v>41618</v>
      </c>
      <c r="E1383" t="s">
        <v>77</v>
      </c>
      <c r="F1383">
        <v>2</v>
      </c>
      <c r="G1383">
        <v>17.954999999999998</v>
      </c>
      <c r="H1383" t="s">
        <v>433</v>
      </c>
      <c r="I1383" t="s">
        <v>290</v>
      </c>
      <c r="J1383" t="s">
        <v>334</v>
      </c>
      <c r="K13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3" s="4">
        <f>+IF(LEFT(Tableau_Lancer_la_requête_à_partir_de_DB_TOPZOO[[#This Row],[DO_PIECE]],2)="av",0,F1383)</f>
        <v>2</v>
      </c>
      <c r="M13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3" s="2">
        <f>YEAR(Tableau_Lancer_la_requête_à_partir_de_DB_TOPZOO[[#This Row],[DO_DATE]])</f>
        <v>2013</v>
      </c>
      <c r="O1383" s="4" t="s">
        <v>630</v>
      </c>
      <c r="P1383" s="5" t="str">
        <f>LEFT(Tableau_Lancer_la_requête_à_partir_de_DB_TOPZOO[[#This Row],[CT_CODEPOSTAL]],2)</f>
        <v>75</v>
      </c>
      <c r="Q1383" s="5">
        <f>IF(SUMPRODUCT((B$2:B1383=B1383)*(C$2:C1383=C1383))&gt;1,0,1)</f>
        <v>0</v>
      </c>
      <c r="R1383" s="5" t="str">
        <f>LEFT(Tableau_Lancer_la_requête_à_partir_de_DB_TOPZOO[[#This Row],[DO_PIECE]],2)</f>
        <v>FA</v>
      </c>
    </row>
    <row r="1384" spans="1:18" x14ac:dyDescent="0.25">
      <c r="A1384" s="5" t="s">
        <v>429</v>
      </c>
      <c r="B1384" t="s">
        <v>416</v>
      </c>
      <c r="C1384" t="s">
        <v>278</v>
      </c>
      <c r="D1384" s="1">
        <v>41618</v>
      </c>
      <c r="E1384" t="s">
        <v>78</v>
      </c>
      <c r="F1384">
        <v>2</v>
      </c>
      <c r="G1384">
        <v>17.954999999999998</v>
      </c>
      <c r="H1384" t="s">
        <v>433</v>
      </c>
      <c r="I1384" t="s">
        <v>290</v>
      </c>
      <c r="J1384" t="s">
        <v>334</v>
      </c>
      <c r="K13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4" s="4">
        <f>+IF(LEFT(Tableau_Lancer_la_requête_à_partir_de_DB_TOPZOO[[#This Row],[DO_PIECE]],2)="av",0,F1384)</f>
        <v>2</v>
      </c>
      <c r="M13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4" s="2">
        <f>YEAR(Tableau_Lancer_la_requête_à_partir_de_DB_TOPZOO[[#This Row],[DO_DATE]])</f>
        <v>2013</v>
      </c>
      <c r="O1384" s="4" t="s">
        <v>686</v>
      </c>
      <c r="P1384" s="5" t="str">
        <f>LEFT(Tableau_Lancer_la_requête_à_partir_de_DB_TOPZOO[[#This Row],[CT_CODEPOSTAL]],2)</f>
        <v>75</v>
      </c>
      <c r="Q1384" s="5">
        <f>IF(SUMPRODUCT((B$2:B1384=B1384)*(C$2:C1384=C1384))&gt;1,0,1)</f>
        <v>0</v>
      </c>
      <c r="R1384" s="5" t="str">
        <f>LEFT(Tableau_Lancer_la_requête_à_partir_de_DB_TOPZOO[[#This Row],[DO_PIECE]],2)</f>
        <v>FA</v>
      </c>
    </row>
    <row r="1385" spans="1:18" x14ac:dyDescent="0.25">
      <c r="A1385" s="5" t="s">
        <v>429</v>
      </c>
      <c r="B1385" t="s">
        <v>416</v>
      </c>
      <c r="C1385" t="s">
        <v>278</v>
      </c>
      <c r="D1385" s="1">
        <v>41618</v>
      </c>
      <c r="E1385" t="s">
        <v>120</v>
      </c>
      <c r="F1385">
        <v>2</v>
      </c>
      <c r="G1385">
        <v>17.954999999999998</v>
      </c>
      <c r="H1385" t="s">
        <v>433</v>
      </c>
      <c r="I1385" t="s">
        <v>290</v>
      </c>
      <c r="J1385" t="s">
        <v>334</v>
      </c>
      <c r="K13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5" s="4">
        <f>+IF(LEFT(Tableau_Lancer_la_requête_à_partir_de_DB_TOPZOO[[#This Row],[DO_PIECE]],2)="av",0,F1385)</f>
        <v>2</v>
      </c>
      <c r="M13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5" s="2">
        <f>YEAR(Tableau_Lancer_la_requête_à_partir_de_DB_TOPZOO[[#This Row],[DO_DATE]])</f>
        <v>2013</v>
      </c>
      <c r="O1385" s="4" t="s">
        <v>667</v>
      </c>
      <c r="P1385" s="5" t="str">
        <f>LEFT(Tableau_Lancer_la_requête_à_partir_de_DB_TOPZOO[[#This Row],[CT_CODEPOSTAL]],2)</f>
        <v>75</v>
      </c>
      <c r="Q1385" s="5">
        <f>IF(SUMPRODUCT((B$2:B1385=B1385)*(C$2:C1385=C1385))&gt;1,0,1)</f>
        <v>0</v>
      </c>
      <c r="R1385" s="5" t="str">
        <f>LEFT(Tableau_Lancer_la_requête_à_partir_de_DB_TOPZOO[[#This Row],[DO_PIECE]],2)</f>
        <v>FA</v>
      </c>
    </row>
    <row r="1386" spans="1:18" x14ac:dyDescent="0.25">
      <c r="A1386" s="5" t="s">
        <v>429</v>
      </c>
      <c r="B1386" t="s">
        <v>416</v>
      </c>
      <c r="C1386" t="s">
        <v>278</v>
      </c>
      <c r="D1386" s="1">
        <v>41618</v>
      </c>
      <c r="E1386" t="s">
        <v>119</v>
      </c>
      <c r="F1386">
        <v>2</v>
      </c>
      <c r="G1386">
        <v>17.954999999999998</v>
      </c>
      <c r="H1386" t="s">
        <v>433</v>
      </c>
      <c r="I1386" t="s">
        <v>290</v>
      </c>
      <c r="J1386" t="s">
        <v>334</v>
      </c>
      <c r="K13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6" s="4">
        <f>+IF(LEFT(Tableau_Lancer_la_requête_à_partir_de_DB_TOPZOO[[#This Row],[DO_PIECE]],2)="av",0,F1386)</f>
        <v>2</v>
      </c>
      <c r="M13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6" s="2">
        <f>YEAR(Tableau_Lancer_la_requête_à_partir_de_DB_TOPZOO[[#This Row],[DO_DATE]])</f>
        <v>2013</v>
      </c>
      <c r="O1386" s="4" t="s">
        <v>613</v>
      </c>
      <c r="P1386" s="5" t="str">
        <f>LEFT(Tableau_Lancer_la_requête_à_partir_de_DB_TOPZOO[[#This Row],[CT_CODEPOSTAL]],2)</f>
        <v>75</v>
      </c>
      <c r="Q1386" s="5">
        <f>IF(SUMPRODUCT((B$2:B1386=B1386)*(C$2:C1386=C1386))&gt;1,0,1)</f>
        <v>0</v>
      </c>
      <c r="R1386" s="5" t="str">
        <f>LEFT(Tableau_Lancer_la_requête_à_partir_de_DB_TOPZOO[[#This Row],[DO_PIECE]],2)</f>
        <v>FA</v>
      </c>
    </row>
    <row r="1387" spans="1:18" x14ac:dyDescent="0.25">
      <c r="A1387" s="5" t="s">
        <v>429</v>
      </c>
      <c r="B1387" t="s">
        <v>416</v>
      </c>
      <c r="C1387" t="s">
        <v>278</v>
      </c>
      <c r="D1387" s="1">
        <v>41618</v>
      </c>
      <c r="E1387" t="s">
        <v>121</v>
      </c>
      <c r="F1387">
        <v>2</v>
      </c>
      <c r="G1387">
        <v>17.954999999999998</v>
      </c>
      <c r="H1387" t="s">
        <v>433</v>
      </c>
      <c r="I1387" t="s">
        <v>290</v>
      </c>
      <c r="J1387" t="s">
        <v>334</v>
      </c>
      <c r="K13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7" s="4">
        <f>+IF(LEFT(Tableau_Lancer_la_requête_à_partir_de_DB_TOPZOO[[#This Row],[DO_PIECE]],2)="av",0,F1387)</f>
        <v>2</v>
      </c>
      <c r="M13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7" s="2">
        <f>YEAR(Tableau_Lancer_la_requête_à_partir_de_DB_TOPZOO[[#This Row],[DO_DATE]])</f>
        <v>2013</v>
      </c>
      <c r="O1387" s="4" t="s">
        <v>685</v>
      </c>
      <c r="P1387" s="5" t="str">
        <f>LEFT(Tableau_Lancer_la_requête_à_partir_de_DB_TOPZOO[[#This Row],[CT_CODEPOSTAL]],2)</f>
        <v>75</v>
      </c>
      <c r="Q1387" s="5">
        <f>IF(SUMPRODUCT((B$2:B1387=B1387)*(C$2:C1387=C1387))&gt;1,0,1)</f>
        <v>0</v>
      </c>
      <c r="R1387" s="5" t="str">
        <f>LEFT(Tableau_Lancer_la_requête_à_partir_de_DB_TOPZOO[[#This Row],[DO_PIECE]],2)</f>
        <v>FA</v>
      </c>
    </row>
    <row r="1388" spans="1:18" x14ac:dyDescent="0.25">
      <c r="A1388" s="5" t="s">
        <v>429</v>
      </c>
      <c r="B1388" t="s">
        <v>416</v>
      </c>
      <c r="C1388" t="s">
        <v>278</v>
      </c>
      <c r="D1388" s="1">
        <v>41618</v>
      </c>
      <c r="E1388" t="s">
        <v>5</v>
      </c>
      <c r="F1388">
        <v>2</v>
      </c>
      <c r="G1388">
        <v>17.954999999999998</v>
      </c>
      <c r="H1388" t="s">
        <v>433</v>
      </c>
      <c r="I1388" t="s">
        <v>290</v>
      </c>
      <c r="J1388" t="s">
        <v>334</v>
      </c>
      <c r="K13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8" s="4">
        <f>+IF(LEFT(Tableau_Lancer_la_requête_à_partir_de_DB_TOPZOO[[#This Row],[DO_PIECE]],2)="av",0,F1388)</f>
        <v>2</v>
      </c>
      <c r="M13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8" s="2">
        <f>YEAR(Tableau_Lancer_la_requête_à_partir_de_DB_TOPZOO[[#This Row],[DO_DATE]])</f>
        <v>2013</v>
      </c>
      <c r="O1388" s="4" t="s">
        <v>631</v>
      </c>
      <c r="P1388" s="5" t="str">
        <f>LEFT(Tableau_Lancer_la_requête_à_partir_de_DB_TOPZOO[[#This Row],[CT_CODEPOSTAL]],2)</f>
        <v>75</v>
      </c>
      <c r="Q1388" s="5">
        <f>IF(SUMPRODUCT((B$2:B1388=B1388)*(C$2:C1388=C1388))&gt;1,0,1)</f>
        <v>0</v>
      </c>
      <c r="R1388" s="5" t="str">
        <f>LEFT(Tableau_Lancer_la_requête_à_partir_de_DB_TOPZOO[[#This Row],[DO_PIECE]],2)</f>
        <v>FA</v>
      </c>
    </row>
    <row r="1389" spans="1:18" x14ac:dyDescent="0.25">
      <c r="A1389" s="5" t="s">
        <v>429</v>
      </c>
      <c r="B1389" t="s">
        <v>416</v>
      </c>
      <c r="C1389" t="s">
        <v>278</v>
      </c>
      <c r="D1389" s="1">
        <v>41618</v>
      </c>
      <c r="E1389" t="s">
        <v>69</v>
      </c>
      <c r="F1389">
        <v>2</v>
      </c>
      <c r="G1389">
        <v>45.6</v>
      </c>
      <c r="H1389" t="s">
        <v>433</v>
      </c>
      <c r="I1389" t="s">
        <v>290</v>
      </c>
      <c r="J1389" t="s">
        <v>334</v>
      </c>
      <c r="K13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89" s="4">
        <f>+IF(LEFT(Tableau_Lancer_la_requête_à_partir_de_DB_TOPZOO[[#This Row],[DO_PIECE]],2)="av",0,F1389)</f>
        <v>2</v>
      </c>
      <c r="M13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89" s="2">
        <f>YEAR(Tableau_Lancer_la_requête_à_partir_de_DB_TOPZOO[[#This Row],[DO_DATE]])</f>
        <v>2013</v>
      </c>
      <c r="O1389" s="4" t="s">
        <v>683</v>
      </c>
      <c r="P1389" s="5" t="str">
        <f>LEFT(Tableau_Lancer_la_requête_à_partir_de_DB_TOPZOO[[#This Row],[CT_CODEPOSTAL]],2)</f>
        <v>75</v>
      </c>
      <c r="Q1389" s="5">
        <f>IF(SUMPRODUCT((B$2:B1389=B1389)*(C$2:C1389=C1389))&gt;1,0,1)</f>
        <v>0</v>
      </c>
      <c r="R1389" s="5" t="str">
        <f>LEFT(Tableau_Lancer_la_requête_à_partir_de_DB_TOPZOO[[#This Row],[DO_PIECE]],2)</f>
        <v>FA</v>
      </c>
    </row>
    <row r="1390" spans="1:18" x14ac:dyDescent="0.25">
      <c r="A1390" s="5" t="s">
        <v>429</v>
      </c>
      <c r="B1390" t="s">
        <v>416</v>
      </c>
      <c r="C1390" t="s">
        <v>278</v>
      </c>
      <c r="D1390" s="1">
        <v>41618</v>
      </c>
      <c r="E1390" t="s">
        <v>34</v>
      </c>
      <c r="F1390">
        <v>2</v>
      </c>
      <c r="G1390">
        <v>31.863</v>
      </c>
      <c r="H1390" t="s">
        <v>433</v>
      </c>
      <c r="I1390" t="s">
        <v>290</v>
      </c>
      <c r="J1390" t="s">
        <v>334</v>
      </c>
      <c r="K13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0" s="4">
        <f>+IF(LEFT(Tableau_Lancer_la_requête_à_partir_de_DB_TOPZOO[[#This Row],[DO_PIECE]],2)="av",0,F1390)</f>
        <v>2</v>
      </c>
      <c r="M13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90" s="2">
        <f>YEAR(Tableau_Lancer_la_requête_à_partir_de_DB_TOPZOO[[#This Row],[DO_DATE]])</f>
        <v>2013</v>
      </c>
      <c r="O1390" s="4" t="s">
        <v>456</v>
      </c>
      <c r="P1390" s="5" t="str">
        <f>LEFT(Tableau_Lancer_la_requête_à_partir_de_DB_TOPZOO[[#This Row],[CT_CODEPOSTAL]],2)</f>
        <v>75</v>
      </c>
      <c r="Q1390" s="5">
        <f>IF(SUMPRODUCT((B$2:B1390=B1390)*(C$2:C1390=C1390))&gt;1,0,1)</f>
        <v>0</v>
      </c>
      <c r="R1390" s="5" t="str">
        <f>LEFT(Tableau_Lancer_la_requête_à_partir_de_DB_TOPZOO[[#This Row],[DO_PIECE]],2)</f>
        <v>FA</v>
      </c>
    </row>
    <row r="1391" spans="1:18" x14ac:dyDescent="0.25">
      <c r="A1391" s="5" t="s">
        <v>429</v>
      </c>
      <c r="B1391" t="s">
        <v>416</v>
      </c>
      <c r="C1391" t="s">
        <v>278</v>
      </c>
      <c r="D1391" s="1">
        <v>41618</v>
      </c>
      <c r="E1391" t="s">
        <v>36</v>
      </c>
      <c r="F1391">
        <v>2</v>
      </c>
      <c r="G1391">
        <v>43.13</v>
      </c>
      <c r="H1391" t="s">
        <v>433</v>
      </c>
      <c r="I1391" t="s">
        <v>290</v>
      </c>
      <c r="J1391" t="s">
        <v>334</v>
      </c>
      <c r="K13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1" s="4">
        <f>+IF(LEFT(Tableau_Lancer_la_requête_à_partir_de_DB_TOPZOO[[#This Row],[DO_PIECE]],2)="av",0,F1391)</f>
        <v>2</v>
      </c>
      <c r="M13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91" s="2">
        <f>YEAR(Tableau_Lancer_la_requête_à_partir_de_DB_TOPZOO[[#This Row],[DO_DATE]])</f>
        <v>2013</v>
      </c>
      <c r="O1391" s="4" t="s">
        <v>608</v>
      </c>
      <c r="P1391" s="5" t="str">
        <f>LEFT(Tableau_Lancer_la_requête_à_partir_de_DB_TOPZOO[[#This Row],[CT_CODEPOSTAL]],2)</f>
        <v>75</v>
      </c>
      <c r="Q1391" s="5">
        <f>IF(SUMPRODUCT((B$2:B1391=B1391)*(C$2:C1391=C1391))&gt;1,0,1)</f>
        <v>0</v>
      </c>
      <c r="R1391" s="5" t="str">
        <f>LEFT(Tableau_Lancer_la_requête_à_partir_de_DB_TOPZOO[[#This Row],[DO_PIECE]],2)</f>
        <v>FA</v>
      </c>
    </row>
    <row r="1392" spans="1:18" x14ac:dyDescent="0.25">
      <c r="A1392" s="5" t="s">
        <v>429</v>
      </c>
      <c r="B1392" t="s">
        <v>416</v>
      </c>
      <c r="C1392" t="s">
        <v>278</v>
      </c>
      <c r="D1392" s="1">
        <v>41618</v>
      </c>
      <c r="E1392" t="s">
        <v>84</v>
      </c>
      <c r="F1392">
        <v>1</v>
      </c>
      <c r="G1392">
        <v>22.838000000000001</v>
      </c>
      <c r="H1392" t="s">
        <v>433</v>
      </c>
      <c r="I1392" t="s">
        <v>290</v>
      </c>
      <c r="J1392" t="s">
        <v>334</v>
      </c>
      <c r="K13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2" s="4">
        <f>+IF(LEFT(Tableau_Lancer_la_requête_à_partir_de_DB_TOPZOO[[#This Row],[DO_PIECE]],2)="av",0,F1392)</f>
        <v>1</v>
      </c>
      <c r="M13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92" s="2">
        <f>YEAR(Tableau_Lancer_la_requête_à_partir_de_DB_TOPZOO[[#This Row],[DO_DATE]])</f>
        <v>2013</v>
      </c>
      <c r="O1392" s="4" t="s">
        <v>438</v>
      </c>
      <c r="P1392" s="5" t="str">
        <f>LEFT(Tableau_Lancer_la_requête_à_partir_de_DB_TOPZOO[[#This Row],[CT_CODEPOSTAL]],2)</f>
        <v>75</v>
      </c>
      <c r="Q1392" s="5">
        <f>IF(SUMPRODUCT((B$2:B1392=B1392)*(C$2:C1392=C1392))&gt;1,0,1)</f>
        <v>0</v>
      </c>
      <c r="R1392" s="5" t="str">
        <f>LEFT(Tableau_Lancer_la_requête_à_partir_de_DB_TOPZOO[[#This Row],[DO_PIECE]],2)</f>
        <v>FA</v>
      </c>
    </row>
    <row r="1393" spans="1:18" x14ac:dyDescent="0.25">
      <c r="A1393" s="5" t="s">
        <v>429</v>
      </c>
      <c r="B1393" t="s">
        <v>416</v>
      </c>
      <c r="C1393" t="s">
        <v>278</v>
      </c>
      <c r="D1393" s="1">
        <v>41618</v>
      </c>
      <c r="E1393" t="s">
        <v>63</v>
      </c>
      <c r="F1393">
        <v>1</v>
      </c>
      <c r="G1393">
        <v>27.161000000000001</v>
      </c>
      <c r="H1393" t="s">
        <v>433</v>
      </c>
      <c r="I1393" t="s">
        <v>290</v>
      </c>
      <c r="J1393" t="s">
        <v>334</v>
      </c>
      <c r="K13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3" s="4">
        <f>+IF(LEFT(Tableau_Lancer_la_requête_à_partir_de_DB_TOPZOO[[#This Row],[DO_PIECE]],2)="av",0,F1393)</f>
        <v>1</v>
      </c>
      <c r="M13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93" s="2">
        <f>YEAR(Tableau_Lancer_la_requête_à_partir_de_DB_TOPZOO[[#This Row],[DO_DATE]])</f>
        <v>2013</v>
      </c>
      <c r="O1393" s="4" t="s">
        <v>439</v>
      </c>
      <c r="P1393" s="5" t="str">
        <f>LEFT(Tableau_Lancer_la_requête_à_partir_de_DB_TOPZOO[[#This Row],[CT_CODEPOSTAL]],2)</f>
        <v>75</v>
      </c>
      <c r="Q1393" s="5">
        <f>IF(SUMPRODUCT((B$2:B1393=B1393)*(C$2:C1393=C1393))&gt;1,0,1)</f>
        <v>0</v>
      </c>
      <c r="R1393" s="5" t="str">
        <f>LEFT(Tableau_Lancer_la_requête_à_partir_de_DB_TOPZOO[[#This Row],[DO_PIECE]],2)</f>
        <v>FA</v>
      </c>
    </row>
    <row r="1394" spans="1:18" x14ac:dyDescent="0.25">
      <c r="A1394" s="5" t="s">
        <v>429</v>
      </c>
      <c r="B1394" t="s">
        <v>416</v>
      </c>
      <c r="C1394" t="s">
        <v>278</v>
      </c>
      <c r="D1394" s="1">
        <v>41618</v>
      </c>
      <c r="E1394" t="s">
        <v>62</v>
      </c>
      <c r="F1394">
        <v>1</v>
      </c>
      <c r="G1394">
        <v>31.474</v>
      </c>
      <c r="H1394" t="s">
        <v>433</v>
      </c>
      <c r="I1394" t="s">
        <v>290</v>
      </c>
      <c r="J1394" t="s">
        <v>334</v>
      </c>
      <c r="K13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4" s="4">
        <f>+IF(LEFT(Tableau_Lancer_la_requête_à_partir_de_DB_TOPZOO[[#This Row],[DO_PIECE]],2)="av",0,F1394)</f>
        <v>1</v>
      </c>
      <c r="M13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2013-12</v>
      </c>
      <c r="N1394" s="2">
        <f>YEAR(Tableau_Lancer_la_requête_à_partir_de_DB_TOPZOO[[#This Row],[DO_DATE]])</f>
        <v>2013</v>
      </c>
      <c r="O1394" s="4" t="s">
        <v>440</v>
      </c>
      <c r="P1394" s="5" t="str">
        <f>LEFT(Tableau_Lancer_la_requête_à_partir_de_DB_TOPZOO[[#This Row],[CT_CODEPOSTAL]],2)</f>
        <v>75</v>
      </c>
      <c r="Q1394" s="5">
        <f>IF(SUMPRODUCT((B$2:B1394=B1394)*(C$2:C1394=C1394))&gt;1,0,1)</f>
        <v>0</v>
      </c>
      <c r="R1394" s="5" t="str">
        <f>LEFT(Tableau_Lancer_la_requête_à_partir_de_DB_TOPZOO[[#This Row],[DO_PIECE]],2)</f>
        <v>FA</v>
      </c>
    </row>
    <row r="1395" spans="1:18" x14ac:dyDescent="0.25">
      <c r="A1395" s="5" t="s">
        <v>429</v>
      </c>
      <c r="B1395" t="s">
        <v>416</v>
      </c>
      <c r="C1395" t="s">
        <v>141</v>
      </c>
      <c r="D1395" s="1">
        <v>41648</v>
      </c>
      <c r="E1395" t="s">
        <v>119</v>
      </c>
      <c r="F1395">
        <v>2</v>
      </c>
      <c r="G1395">
        <v>18.677</v>
      </c>
      <c r="H1395" t="s">
        <v>433</v>
      </c>
      <c r="I1395" t="s">
        <v>290</v>
      </c>
      <c r="J1395" t="s">
        <v>334</v>
      </c>
      <c r="K13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5" s="4">
        <f>+IF(LEFT(Tableau_Lancer_la_requête_à_partir_de_DB_TOPZOO[[#This Row],[DO_PIECE]],2)="av",0,F1395)</f>
        <v>2</v>
      </c>
      <c r="M13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395" s="2">
        <f>YEAR(Tableau_Lancer_la_requête_à_partir_de_DB_TOPZOO[[#This Row],[DO_DATE]])</f>
        <v>2014</v>
      </c>
      <c r="O1395" s="4" t="s">
        <v>613</v>
      </c>
      <c r="P1395" s="5" t="str">
        <f>LEFT(Tableau_Lancer_la_requête_à_partir_de_DB_TOPZOO[[#This Row],[CT_CODEPOSTAL]],2)</f>
        <v>75</v>
      </c>
      <c r="Q1395" s="5">
        <f>IF(SUMPRODUCT((B$2:B1395=B1395)*(C$2:C1395=C1395))&gt;1,0,1)</f>
        <v>1</v>
      </c>
      <c r="R1395" s="5" t="str">
        <f>LEFT(Tableau_Lancer_la_requête_à_partir_de_DB_TOPZOO[[#This Row],[DO_PIECE]],2)</f>
        <v>FA</v>
      </c>
    </row>
    <row r="1396" spans="1:18" x14ac:dyDescent="0.25">
      <c r="A1396" s="5" t="s">
        <v>429</v>
      </c>
      <c r="B1396" t="s">
        <v>416</v>
      </c>
      <c r="C1396" t="s">
        <v>141</v>
      </c>
      <c r="D1396" s="1">
        <v>41648</v>
      </c>
      <c r="E1396" t="s">
        <v>120</v>
      </c>
      <c r="F1396">
        <v>2</v>
      </c>
      <c r="G1396">
        <v>18.677</v>
      </c>
      <c r="H1396" t="s">
        <v>433</v>
      </c>
      <c r="I1396" t="s">
        <v>290</v>
      </c>
      <c r="J1396" t="s">
        <v>334</v>
      </c>
      <c r="K13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6" s="4">
        <f>+IF(LEFT(Tableau_Lancer_la_requête_à_partir_de_DB_TOPZOO[[#This Row],[DO_PIECE]],2)="av",0,F1396)</f>
        <v>2</v>
      </c>
      <c r="M13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396" s="2">
        <f>YEAR(Tableau_Lancer_la_requête_à_partir_de_DB_TOPZOO[[#This Row],[DO_DATE]])</f>
        <v>2014</v>
      </c>
      <c r="O1396" s="4" t="s">
        <v>667</v>
      </c>
      <c r="P1396" s="5" t="str">
        <f>LEFT(Tableau_Lancer_la_requête_à_partir_de_DB_TOPZOO[[#This Row],[CT_CODEPOSTAL]],2)</f>
        <v>75</v>
      </c>
      <c r="Q1396" s="5">
        <f>IF(SUMPRODUCT((B$2:B1396=B1396)*(C$2:C1396=C1396))&gt;1,0,1)</f>
        <v>0</v>
      </c>
      <c r="R1396" s="5" t="str">
        <f>LEFT(Tableau_Lancer_la_requête_à_partir_de_DB_TOPZOO[[#This Row],[DO_PIECE]],2)</f>
        <v>FA</v>
      </c>
    </row>
    <row r="1397" spans="1:18" x14ac:dyDescent="0.25">
      <c r="A1397" s="5" t="s">
        <v>429</v>
      </c>
      <c r="B1397" t="s">
        <v>416</v>
      </c>
      <c r="C1397" t="s">
        <v>141</v>
      </c>
      <c r="D1397" s="1">
        <v>41648</v>
      </c>
      <c r="E1397" t="s">
        <v>59</v>
      </c>
      <c r="F1397">
        <v>9</v>
      </c>
      <c r="G1397">
        <v>20.093</v>
      </c>
      <c r="H1397" t="s">
        <v>433</v>
      </c>
      <c r="I1397" t="s">
        <v>290</v>
      </c>
      <c r="J1397" t="s">
        <v>334</v>
      </c>
      <c r="K13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7" s="4">
        <f>+IF(LEFT(Tableau_Lancer_la_requête_à_partir_de_DB_TOPZOO[[#This Row],[DO_PIECE]],2)="av",0,F1397)</f>
        <v>9</v>
      </c>
      <c r="M13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397" s="2">
        <f>YEAR(Tableau_Lancer_la_requête_à_partir_de_DB_TOPZOO[[#This Row],[DO_DATE]])</f>
        <v>2014</v>
      </c>
      <c r="O1397" s="4" t="s">
        <v>470</v>
      </c>
      <c r="P1397" s="5" t="str">
        <f>LEFT(Tableau_Lancer_la_requête_à_partir_de_DB_TOPZOO[[#This Row],[CT_CODEPOSTAL]],2)</f>
        <v>75</v>
      </c>
      <c r="Q1397" s="5">
        <f>IF(SUMPRODUCT((B$2:B1397=B1397)*(C$2:C1397=C1397))&gt;1,0,1)</f>
        <v>0</v>
      </c>
      <c r="R1397" s="5" t="str">
        <f>LEFT(Tableau_Lancer_la_requête_à_partir_de_DB_TOPZOO[[#This Row],[DO_PIECE]],2)</f>
        <v>FA</v>
      </c>
    </row>
    <row r="1398" spans="1:18" x14ac:dyDescent="0.25">
      <c r="A1398" s="5" t="s">
        <v>429</v>
      </c>
      <c r="B1398" t="s">
        <v>416</v>
      </c>
      <c r="C1398" t="s">
        <v>141</v>
      </c>
      <c r="D1398" s="1">
        <v>41648</v>
      </c>
      <c r="E1398" t="s">
        <v>111</v>
      </c>
      <c r="F1398">
        <v>9</v>
      </c>
      <c r="G1398">
        <v>24.026</v>
      </c>
      <c r="H1398" t="s">
        <v>433</v>
      </c>
      <c r="I1398" t="s">
        <v>290</v>
      </c>
      <c r="J1398" t="s">
        <v>334</v>
      </c>
      <c r="K13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8" s="4">
        <f>+IF(LEFT(Tableau_Lancer_la_requête_à_partir_de_DB_TOPZOO[[#This Row],[DO_PIECE]],2)="av",0,F1398)</f>
        <v>9</v>
      </c>
      <c r="M13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398" s="2">
        <f>YEAR(Tableau_Lancer_la_requête_à_partir_de_DB_TOPZOO[[#This Row],[DO_DATE]])</f>
        <v>2014</v>
      </c>
      <c r="O1398" s="4" t="s">
        <v>475</v>
      </c>
      <c r="P1398" s="5" t="str">
        <f>LEFT(Tableau_Lancer_la_requête_à_partir_de_DB_TOPZOO[[#This Row],[CT_CODEPOSTAL]],2)</f>
        <v>75</v>
      </c>
      <c r="Q1398" s="5">
        <f>IF(SUMPRODUCT((B$2:B1398=B1398)*(C$2:C1398=C1398))&gt;1,0,1)</f>
        <v>0</v>
      </c>
      <c r="R1398" s="5" t="str">
        <f>LEFT(Tableau_Lancer_la_requête_à_partir_de_DB_TOPZOO[[#This Row],[DO_PIECE]],2)</f>
        <v>FA</v>
      </c>
    </row>
    <row r="1399" spans="1:18" x14ac:dyDescent="0.25">
      <c r="A1399" s="5" t="s">
        <v>429</v>
      </c>
      <c r="B1399" t="s">
        <v>416</v>
      </c>
      <c r="C1399" t="s">
        <v>141</v>
      </c>
      <c r="D1399" s="1">
        <v>41648</v>
      </c>
      <c r="E1399" t="s">
        <v>21</v>
      </c>
      <c r="F1399">
        <v>4</v>
      </c>
      <c r="G1399">
        <v>26.904</v>
      </c>
      <c r="H1399" t="s">
        <v>433</v>
      </c>
      <c r="I1399" t="s">
        <v>290</v>
      </c>
      <c r="J1399" t="s">
        <v>334</v>
      </c>
      <c r="K13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399" s="4">
        <f>+IF(LEFT(Tableau_Lancer_la_requête_à_partir_de_DB_TOPZOO[[#This Row],[DO_PIECE]],2)="av",0,F1399)</f>
        <v>4</v>
      </c>
      <c r="M13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399" s="2">
        <f>YEAR(Tableau_Lancer_la_requête_à_partir_de_DB_TOPZOO[[#This Row],[DO_DATE]])</f>
        <v>2014</v>
      </c>
      <c r="O1399" s="4" t="s">
        <v>497</v>
      </c>
      <c r="P1399" s="5" t="str">
        <f>LEFT(Tableau_Lancer_la_requête_à_partir_de_DB_TOPZOO[[#This Row],[CT_CODEPOSTAL]],2)</f>
        <v>75</v>
      </c>
      <c r="Q1399" s="5">
        <f>IF(SUMPRODUCT((B$2:B1399=B1399)*(C$2:C1399=C1399))&gt;1,0,1)</f>
        <v>0</v>
      </c>
      <c r="R1399" s="5" t="str">
        <f>LEFT(Tableau_Lancer_la_requête_à_partir_de_DB_TOPZOO[[#This Row],[DO_PIECE]],2)</f>
        <v>FA</v>
      </c>
    </row>
    <row r="1400" spans="1:18" x14ac:dyDescent="0.25">
      <c r="A1400" s="5" t="s">
        <v>429</v>
      </c>
      <c r="B1400" t="s">
        <v>416</v>
      </c>
      <c r="C1400" t="s">
        <v>141</v>
      </c>
      <c r="D1400" s="1">
        <v>41648</v>
      </c>
      <c r="E1400" t="s">
        <v>34</v>
      </c>
      <c r="F1400">
        <v>2</v>
      </c>
      <c r="G1400">
        <v>33.44</v>
      </c>
      <c r="H1400" t="s">
        <v>433</v>
      </c>
      <c r="I1400" t="s">
        <v>290</v>
      </c>
      <c r="J1400" t="s">
        <v>334</v>
      </c>
      <c r="K14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0" s="4">
        <f>+IF(LEFT(Tableau_Lancer_la_requête_à_partir_de_DB_TOPZOO[[#This Row],[DO_PIECE]],2)="av",0,F1400)</f>
        <v>2</v>
      </c>
      <c r="M14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0" s="2">
        <f>YEAR(Tableau_Lancer_la_requête_à_partir_de_DB_TOPZOO[[#This Row],[DO_DATE]])</f>
        <v>2014</v>
      </c>
      <c r="O1400" s="4" t="s">
        <v>456</v>
      </c>
      <c r="P1400" s="5" t="str">
        <f>LEFT(Tableau_Lancer_la_requête_à_partir_de_DB_TOPZOO[[#This Row],[CT_CODEPOSTAL]],2)</f>
        <v>75</v>
      </c>
      <c r="Q1400" s="5">
        <f>IF(SUMPRODUCT((B$2:B1400=B1400)*(C$2:C1400=C1400))&gt;1,0,1)</f>
        <v>0</v>
      </c>
      <c r="R1400" s="5" t="str">
        <f>LEFT(Tableau_Lancer_la_requête_à_partir_de_DB_TOPZOO[[#This Row],[DO_PIECE]],2)</f>
        <v>FA</v>
      </c>
    </row>
    <row r="1401" spans="1:18" x14ac:dyDescent="0.25">
      <c r="A1401" s="5" t="s">
        <v>429</v>
      </c>
      <c r="B1401" t="s">
        <v>416</v>
      </c>
      <c r="C1401" t="s">
        <v>141</v>
      </c>
      <c r="D1401" s="1">
        <v>41648</v>
      </c>
      <c r="E1401" t="s">
        <v>20</v>
      </c>
      <c r="F1401">
        <v>4</v>
      </c>
      <c r="G1401">
        <v>17.783999999999999</v>
      </c>
      <c r="H1401" t="s">
        <v>433</v>
      </c>
      <c r="I1401" t="s">
        <v>290</v>
      </c>
      <c r="J1401" t="s">
        <v>334</v>
      </c>
      <c r="K14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1" s="4">
        <f>+IF(LEFT(Tableau_Lancer_la_requête_à_partir_de_DB_TOPZOO[[#This Row],[DO_PIECE]],2)="av",0,F1401)</f>
        <v>4</v>
      </c>
      <c r="M14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1" s="2">
        <f>YEAR(Tableau_Lancer_la_requête_à_partir_de_DB_TOPZOO[[#This Row],[DO_DATE]])</f>
        <v>2014</v>
      </c>
      <c r="O1401" s="4" t="s">
        <v>544</v>
      </c>
      <c r="P1401" s="5" t="str">
        <f>LEFT(Tableau_Lancer_la_requête_à_partir_de_DB_TOPZOO[[#This Row],[CT_CODEPOSTAL]],2)</f>
        <v>75</v>
      </c>
      <c r="Q1401" s="5">
        <f>IF(SUMPRODUCT((B$2:B1401=B1401)*(C$2:C1401=C1401))&gt;1,0,1)</f>
        <v>0</v>
      </c>
      <c r="R1401" s="5" t="str">
        <f>LEFT(Tableau_Lancer_la_requête_à_partir_de_DB_TOPZOO[[#This Row],[DO_PIECE]],2)</f>
        <v>FA</v>
      </c>
    </row>
    <row r="1402" spans="1:18" x14ac:dyDescent="0.25">
      <c r="A1402" s="5" t="s">
        <v>429</v>
      </c>
      <c r="B1402" t="s">
        <v>416</v>
      </c>
      <c r="C1402" t="s">
        <v>141</v>
      </c>
      <c r="D1402" s="1">
        <v>41648</v>
      </c>
      <c r="E1402" t="s">
        <v>16</v>
      </c>
      <c r="F1402">
        <v>4</v>
      </c>
      <c r="G1402">
        <v>22.42</v>
      </c>
      <c r="H1402" t="s">
        <v>433</v>
      </c>
      <c r="I1402" t="s">
        <v>290</v>
      </c>
      <c r="J1402" t="s">
        <v>334</v>
      </c>
      <c r="K14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2" s="4">
        <f>+IF(LEFT(Tableau_Lancer_la_requête_à_partir_de_DB_TOPZOO[[#This Row],[DO_PIECE]],2)="av",0,F1402)</f>
        <v>4</v>
      </c>
      <c r="M14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2" s="2">
        <f>YEAR(Tableau_Lancer_la_requête_à_partir_de_DB_TOPZOO[[#This Row],[DO_DATE]])</f>
        <v>2014</v>
      </c>
      <c r="O1402" s="4" t="s">
        <v>488</v>
      </c>
      <c r="P1402" s="5" t="str">
        <f>LEFT(Tableau_Lancer_la_requête_à_partir_de_DB_TOPZOO[[#This Row],[CT_CODEPOSTAL]],2)</f>
        <v>75</v>
      </c>
      <c r="Q1402" s="5">
        <f>IF(SUMPRODUCT((B$2:B1402=B1402)*(C$2:C1402=C1402))&gt;1,0,1)</f>
        <v>0</v>
      </c>
      <c r="R1402" s="5" t="str">
        <f>LEFT(Tableau_Lancer_la_requête_à_partir_de_DB_TOPZOO[[#This Row],[DO_PIECE]],2)</f>
        <v>FA</v>
      </c>
    </row>
    <row r="1403" spans="1:18" x14ac:dyDescent="0.25">
      <c r="A1403" s="5" t="s">
        <v>429</v>
      </c>
      <c r="B1403" t="s">
        <v>416</v>
      </c>
      <c r="C1403" t="s">
        <v>141</v>
      </c>
      <c r="D1403" s="1">
        <v>41648</v>
      </c>
      <c r="E1403" t="s">
        <v>17</v>
      </c>
      <c r="F1403">
        <v>4</v>
      </c>
      <c r="G1403">
        <v>22.42</v>
      </c>
      <c r="H1403" t="s">
        <v>433</v>
      </c>
      <c r="I1403" t="s">
        <v>290</v>
      </c>
      <c r="J1403" t="s">
        <v>334</v>
      </c>
      <c r="K14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3" s="4">
        <f>+IF(LEFT(Tableau_Lancer_la_requête_à_partir_de_DB_TOPZOO[[#This Row],[DO_PIECE]],2)="av",0,F1403)</f>
        <v>4</v>
      </c>
      <c r="M14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3" s="2">
        <f>YEAR(Tableau_Lancer_la_requête_à_partir_de_DB_TOPZOO[[#This Row],[DO_DATE]])</f>
        <v>2014</v>
      </c>
      <c r="O1403" s="4" t="s">
        <v>487</v>
      </c>
      <c r="P1403" s="5" t="str">
        <f>LEFT(Tableau_Lancer_la_requête_à_partir_de_DB_TOPZOO[[#This Row],[CT_CODEPOSTAL]],2)</f>
        <v>75</v>
      </c>
      <c r="Q1403" s="5">
        <f>IF(SUMPRODUCT((B$2:B1403=B1403)*(C$2:C1403=C1403))&gt;1,0,1)</f>
        <v>0</v>
      </c>
      <c r="R1403" s="5" t="str">
        <f>LEFT(Tableau_Lancer_la_requête_à_partir_de_DB_TOPZOO[[#This Row],[DO_PIECE]],2)</f>
        <v>FA</v>
      </c>
    </row>
    <row r="1404" spans="1:18" x14ac:dyDescent="0.25">
      <c r="A1404" s="5" t="s">
        <v>429</v>
      </c>
      <c r="B1404" t="s">
        <v>416</v>
      </c>
      <c r="C1404" t="s">
        <v>141</v>
      </c>
      <c r="D1404" s="1">
        <v>41648</v>
      </c>
      <c r="E1404" t="s">
        <v>18</v>
      </c>
      <c r="F1404">
        <v>3</v>
      </c>
      <c r="G1404">
        <v>14.678000000000001</v>
      </c>
      <c r="H1404" t="s">
        <v>433</v>
      </c>
      <c r="I1404" t="s">
        <v>290</v>
      </c>
      <c r="J1404" t="s">
        <v>334</v>
      </c>
      <c r="K14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4" s="4">
        <f>+IF(LEFT(Tableau_Lancer_la_requête_à_partir_de_DB_TOPZOO[[#This Row],[DO_PIECE]],2)="av",0,F1404)</f>
        <v>3</v>
      </c>
      <c r="M14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4" s="2">
        <f>YEAR(Tableau_Lancer_la_requête_à_partir_de_DB_TOPZOO[[#This Row],[DO_DATE]])</f>
        <v>2014</v>
      </c>
      <c r="O1404" s="4" t="s">
        <v>489</v>
      </c>
      <c r="P1404" s="5" t="str">
        <f>LEFT(Tableau_Lancer_la_requête_à_partir_de_DB_TOPZOO[[#This Row],[CT_CODEPOSTAL]],2)</f>
        <v>75</v>
      </c>
      <c r="Q1404" s="5">
        <f>IF(SUMPRODUCT((B$2:B1404=B1404)*(C$2:C1404=C1404))&gt;1,0,1)</f>
        <v>0</v>
      </c>
      <c r="R1404" s="5" t="str">
        <f>LEFT(Tableau_Lancer_la_requête_à_partir_de_DB_TOPZOO[[#This Row],[DO_PIECE]],2)</f>
        <v>FA</v>
      </c>
    </row>
    <row r="1405" spans="1:18" x14ac:dyDescent="0.25">
      <c r="A1405" s="5" t="s">
        <v>429</v>
      </c>
      <c r="B1405" t="s">
        <v>416</v>
      </c>
      <c r="C1405" t="s">
        <v>141</v>
      </c>
      <c r="D1405" s="1">
        <v>41648</v>
      </c>
      <c r="E1405" t="s">
        <v>19</v>
      </c>
      <c r="F1405">
        <v>2</v>
      </c>
      <c r="G1405">
        <v>8.0749999999999993</v>
      </c>
      <c r="H1405" t="s">
        <v>433</v>
      </c>
      <c r="I1405" t="s">
        <v>290</v>
      </c>
      <c r="J1405" t="s">
        <v>334</v>
      </c>
      <c r="K14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5" s="4">
        <f>+IF(LEFT(Tableau_Lancer_la_requête_à_partir_de_DB_TOPZOO[[#This Row],[DO_PIECE]],2)="av",0,F1405)</f>
        <v>2</v>
      </c>
      <c r="M14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5" s="2">
        <f>YEAR(Tableau_Lancer_la_requête_à_partir_de_DB_TOPZOO[[#This Row],[DO_DATE]])</f>
        <v>2014</v>
      </c>
      <c r="O1405" s="4" t="s">
        <v>485</v>
      </c>
      <c r="P1405" s="5" t="str">
        <f>LEFT(Tableau_Lancer_la_requête_à_partir_de_DB_TOPZOO[[#This Row],[CT_CODEPOSTAL]],2)</f>
        <v>75</v>
      </c>
      <c r="Q1405" s="5">
        <f>IF(SUMPRODUCT((B$2:B1405=B1405)*(C$2:C1405=C1405))&gt;1,0,1)</f>
        <v>0</v>
      </c>
      <c r="R1405" s="5" t="str">
        <f>LEFT(Tableau_Lancer_la_requête_à_partir_de_DB_TOPZOO[[#This Row],[DO_PIECE]],2)</f>
        <v>FA</v>
      </c>
    </row>
    <row r="1406" spans="1:18" x14ac:dyDescent="0.25">
      <c r="A1406" s="5" t="s">
        <v>429</v>
      </c>
      <c r="B1406" t="s">
        <v>416</v>
      </c>
      <c r="C1406" t="s">
        <v>141</v>
      </c>
      <c r="D1406" s="1">
        <v>41648</v>
      </c>
      <c r="E1406" t="s">
        <v>23</v>
      </c>
      <c r="F1406">
        <v>2</v>
      </c>
      <c r="G1406">
        <v>8.0749999999999993</v>
      </c>
      <c r="H1406" t="s">
        <v>433</v>
      </c>
      <c r="I1406" t="s">
        <v>290</v>
      </c>
      <c r="J1406" t="s">
        <v>334</v>
      </c>
      <c r="K14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6" s="4">
        <f>+IF(LEFT(Tableau_Lancer_la_requête_à_partir_de_DB_TOPZOO[[#This Row],[DO_PIECE]],2)="av",0,F1406)</f>
        <v>2</v>
      </c>
      <c r="M14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6" s="2">
        <f>YEAR(Tableau_Lancer_la_requête_à_partir_de_DB_TOPZOO[[#This Row],[DO_DATE]])</f>
        <v>2014</v>
      </c>
      <c r="O1406" s="4" t="s">
        <v>486</v>
      </c>
      <c r="P1406" s="5" t="str">
        <f>LEFT(Tableau_Lancer_la_requête_à_partir_de_DB_TOPZOO[[#This Row],[CT_CODEPOSTAL]],2)</f>
        <v>75</v>
      </c>
      <c r="Q1406" s="5">
        <f>IF(SUMPRODUCT((B$2:B1406=B1406)*(C$2:C1406=C1406))&gt;1,0,1)</f>
        <v>0</v>
      </c>
      <c r="R1406" s="5" t="str">
        <f>LEFT(Tableau_Lancer_la_requête_à_partir_de_DB_TOPZOO[[#This Row],[DO_PIECE]],2)</f>
        <v>FA</v>
      </c>
    </row>
    <row r="1407" spans="1:18" x14ac:dyDescent="0.25">
      <c r="A1407" s="5" t="s">
        <v>429</v>
      </c>
      <c r="B1407" t="s">
        <v>416</v>
      </c>
      <c r="C1407" t="s">
        <v>141</v>
      </c>
      <c r="D1407" s="1">
        <v>41648</v>
      </c>
      <c r="E1407" t="s">
        <v>7</v>
      </c>
      <c r="F1407">
        <v>2</v>
      </c>
      <c r="G1407">
        <v>7.6189999999999998</v>
      </c>
      <c r="H1407" t="s">
        <v>433</v>
      </c>
      <c r="I1407" t="s">
        <v>290</v>
      </c>
      <c r="J1407" t="s">
        <v>334</v>
      </c>
      <c r="K14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7" s="4">
        <f>+IF(LEFT(Tableau_Lancer_la_requête_à_partir_de_DB_TOPZOO[[#This Row],[DO_PIECE]],2)="av",0,F1407)</f>
        <v>2</v>
      </c>
      <c r="M14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7" s="2">
        <f>YEAR(Tableau_Lancer_la_requête_à_partir_de_DB_TOPZOO[[#This Row],[DO_DATE]])</f>
        <v>2014</v>
      </c>
      <c r="O1407" s="4" t="s">
        <v>673</v>
      </c>
      <c r="P1407" s="5" t="str">
        <f>LEFT(Tableau_Lancer_la_requête_à_partir_de_DB_TOPZOO[[#This Row],[CT_CODEPOSTAL]],2)</f>
        <v>75</v>
      </c>
      <c r="Q1407" s="5">
        <f>IF(SUMPRODUCT((B$2:B1407=B1407)*(C$2:C1407=C1407))&gt;1,0,1)</f>
        <v>0</v>
      </c>
      <c r="R1407" s="5" t="str">
        <f>LEFT(Tableau_Lancer_la_requête_à_partir_de_DB_TOPZOO[[#This Row],[DO_PIECE]],2)</f>
        <v>FA</v>
      </c>
    </row>
    <row r="1408" spans="1:18" x14ac:dyDescent="0.25">
      <c r="A1408" s="5" t="s">
        <v>429</v>
      </c>
      <c r="B1408" t="s">
        <v>416</v>
      </c>
      <c r="C1408" t="s">
        <v>141</v>
      </c>
      <c r="D1408" s="1">
        <v>41648</v>
      </c>
      <c r="E1408" t="s">
        <v>135</v>
      </c>
      <c r="F1408">
        <v>2</v>
      </c>
      <c r="G1408">
        <v>9.8610000000000007</v>
      </c>
      <c r="H1408" t="s">
        <v>433</v>
      </c>
      <c r="I1408" t="s">
        <v>290</v>
      </c>
      <c r="J1408" t="s">
        <v>334</v>
      </c>
      <c r="K14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8" s="4">
        <f>+IF(LEFT(Tableau_Lancer_la_requête_à_partir_de_DB_TOPZOO[[#This Row],[DO_PIECE]],2)="av",0,F1408)</f>
        <v>2</v>
      </c>
      <c r="M14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8" s="2">
        <f>YEAR(Tableau_Lancer_la_requête_à_partir_de_DB_TOPZOO[[#This Row],[DO_DATE]])</f>
        <v>2014</v>
      </c>
      <c r="O1408" s="4" t="s">
        <v>581</v>
      </c>
      <c r="P1408" s="5" t="str">
        <f>LEFT(Tableau_Lancer_la_requête_à_partir_de_DB_TOPZOO[[#This Row],[CT_CODEPOSTAL]],2)</f>
        <v>75</v>
      </c>
      <c r="Q1408" s="5">
        <f>IF(SUMPRODUCT((B$2:B1408=B1408)*(C$2:C1408=C1408))&gt;1,0,1)</f>
        <v>0</v>
      </c>
      <c r="R1408" s="5" t="str">
        <f>LEFT(Tableau_Lancer_la_requête_à_partir_de_DB_TOPZOO[[#This Row],[DO_PIECE]],2)</f>
        <v>FA</v>
      </c>
    </row>
    <row r="1409" spans="1:18" x14ac:dyDescent="0.25">
      <c r="A1409" s="5" t="s">
        <v>429</v>
      </c>
      <c r="B1409" t="s">
        <v>416</v>
      </c>
      <c r="C1409" t="s">
        <v>141</v>
      </c>
      <c r="D1409" s="1">
        <v>41648</v>
      </c>
      <c r="E1409" t="s">
        <v>79</v>
      </c>
      <c r="F1409">
        <v>2</v>
      </c>
      <c r="G1409">
        <v>9.8610000000000007</v>
      </c>
      <c r="H1409" t="s">
        <v>433</v>
      </c>
      <c r="I1409" t="s">
        <v>290</v>
      </c>
      <c r="J1409" t="s">
        <v>334</v>
      </c>
      <c r="K14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09" s="4">
        <f>+IF(LEFT(Tableau_Lancer_la_requête_à_partir_de_DB_TOPZOO[[#This Row],[DO_PIECE]],2)="av",0,F1409)</f>
        <v>2</v>
      </c>
      <c r="M14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09" s="2">
        <f>YEAR(Tableau_Lancer_la_requête_à_partir_de_DB_TOPZOO[[#This Row],[DO_DATE]])</f>
        <v>2014</v>
      </c>
      <c r="O1409" s="4" t="s">
        <v>567</v>
      </c>
      <c r="P1409" s="5" t="str">
        <f>LEFT(Tableau_Lancer_la_requête_à_partir_de_DB_TOPZOO[[#This Row],[CT_CODEPOSTAL]],2)</f>
        <v>75</v>
      </c>
      <c r="Q1409" s="5">
        <f>IF(SUMPRODUCT((B$2:B1409=B1409)*(C$2:C1409=C1409))&gt;1,0,1)</f>
        <v>0</v>
      </c>
      <c r="R1409" s="5" t="str">
        <f>LEFT(Tableau_Lancer_la_requête_à_partir_de_DB_TOPZOO[[#This Row],[DO_PIECE]],2)</f>
        <v>FA</v>
      </c>
    </row>
    <row r="1410" spans="1:18" x14ac:dyDescent="0.25">
      <c r="A1410" s="5" t="s">
        <v>429</v>
      </c>
      <c r="B1410" t="s">
        <v>416</v>
      </c>
      <c r="C1410" t="s">
        <v>141</v>
      </c>
      <c r="D1410" s="1">
        <v>41648</v>
      </c>
      <c r="E1410" t="s">
        <v>13</v>
      </c>
      <c r="F1410">
        <v>2</v>
      </c>
      <c r="G1410">
        <v>7.6189999999999998</v>
      </c>
      <c r="H1410" t="s">
        <v>433</v>
      </c>
      <c r="I1410" t="s">
        <v>290</v>
      </c>
      <c r="J1410" t="s">
        <v>334</v>
      </c>
      <c r="K14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0" s="4">
        <f>+IF(LEFT(Tableau_Lancer_la_requête_à_partir_de_DB_TOPZOO[[#This Row],[DO_PIECE]],2)="av",0,F1410)</f>
        <v>2</v>
      </c>
      <c r="M14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0" s="2">
        <f>YEAR(Tableau_Lancer_la_requête_à_partir_de_DB_TOPZOO[[#This Row],[DO_DATE]])</f>
        <v>2014</v>
      </c>
      <c r="O1410" s="4" t="s">
        <v>672</v>
      </c>
      <c r="P1410" s="5" t="str">
        <f>LEFT(Tableau_Lancer_la_requête_à_partir_de_DB_TOPZOO[[#This Row],[CT_CODEPOSTAL]],2)</f>
        <v>75</v>
      </c>
      <c r="Q1410" s="5">
        <f>IF(SUMPRODUCT((B$2:B1410=B1410)*(C$2:C1410=C1410))&gt;1,0,1)</f>
        <v>0</v>
      </c>
      <c r="R1410" s="5" t="str">
        <f>LEFT(Tableau_Lancer_la_requête_à_partir_de_DB_TOPZOO[[#This Row],[DO_PIECE]],2)</f>
        <v>FA</v>
      </c>
    </row>
    <row r="1411" spans="1:18" x14ac:dyDescent="0.25">
      <c r="A1411" s="5" t="s">
        <v>429</v>
      </c>
      <c r="B1411" t="s">
        <v>416</v>
      </c>
      <c r="C1411" t="s">
        <v>141</v>
      </c>
      <c r="D1411" s="1">
        <v>41648</v>
      </c>
      <c r="E1411" t="s">
        <v>12</v>
      </c>
      <c r="F1411">
        <v>6</v>
      </c>
      <c r="G1411">
        <v>44.46</v>
      </c>
      <c r="H1411" t="s">
        <v>433</v>
      </c>
      <c r="I1411" t="s">
        <v>290</v>
      </c>
      <c r="J1411" t="s">
        <v>334</v>
      </c>
      <c r="K14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1" s="4">
        <f>+IF(LEFT(Tableau_Lancer_la_requête_à_partir_de_DB_TOPZOO[[#This Row],[DO_PIECE]],2)="av",0,F1411)</f>
        <v>6</v>
      </c>
      <c r="M14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1" s="2">
        <f>YEAR(Tableau_Lancer_la_requête_à_partir_de_DB_TOPZOO[[#This Row],[DO_DATE]])</f>
        <v>2014</v>
      </c>
      <c r="O1411" s="4" t="s">
        <v>495</v>
      </c>
      <c r="P1411" s="5" t="str">
        <f>LEFT(Tableau_Lancer_la_requête_à_partir_de_DB_TOPZOO[[#This Row],[CT_CODEPOSTAL]],2)</f>
        <v>75</v>
      </c>
      <c r="Q1411" s="5">
        <f>IF(SUMPRODUCT((B$2:B1411=B1411)*(C$2:C1411=C1411))&gt;1,0,1)</f>
        <v>0</v>
      </c>
      <c r="R1411" s="5" t="str">
        <f>LEFT(Tableau_Lancer_la_requête_à_partir_de_DB_TOPZOO[[#This Row],[DO_PIECE]],2)</f>
        <v>FA</v>
      </c>
    </row>
    <row r="1412" spans="1:18" x14ac:dyDescent="0.25">
      <c r="A1412" s="5" t="s">
        <v>429</v>
      </c>
      <c r="B1412" t="s">
        <v>416</v>
      </c>
      <c r="C1412" t="s">
        <v>141</v>
      </c>
      <c r="D1412" s="1">
        <v>41648</v>
      </c>
      <c r="E1412" t="s">
        <v>84</v>
      </c>
      <c r="F1412">
        <v>2</v>
      </c>
      <c r="G1412">
        <v>47.956000000000003</v>
      </c>
      <c r="H1412" t="s">
        <v>433</v>
      </c>
      <c r="I1412" t="s">
        <v>290</v>
      </c>
      <c r="J1412" t="s">
        <v>334</v>
      </c>
      <c r="K14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2" s="4">
        <f>+IF(LEFT(Tableau_Lancer_la_requête_à_partir_de_DB_TOPZOO[[#This Row],[DO_PIECE]],2)="av",0,F1412)</f>
        <v>2</v>
      </c>
      <c r="M14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2" s="2">
        <f>YEAR(Tableau_Lancer_la_requête_à_partir_de_DB_TOPZOO[[#This Row],[DO_DATE]])</f>
        <v>2014</v>
      </c>
      <c r="O1412" s="4" t="s">
        <v>438</v>
      </c>
      <c r="P1412" s="5" t="str">
        <f>LEFT(Tableau_Lancer_la_requête_à_partir_de_DB_TOPZOO[[#This Row],[CT_CODEPOSTAL]],2)</f>
        <v>75</v>
      </c>
      <c r="Q1412" s="5">
        <f>IF(SUMPRODUCT((B$2:B1412=B1412)*(C$2:C1412=C1412))&gt;1,0,1)</f>
        <v>0</v>
      </c>
      <c r="R1412" s="5" t="str">
        <f>LEFT(Tableau_Lancer_la_requête_à_partir_de_DB_TOPZOO[[#This Row],[DO_PIECE]],2)</f>
        <v>FA</v>
      </c>
    </row>
    <row r="1413" spans="1:18" x14ac:dyDescent="0.25">
      <c r="A1413" s="5" t="s">
        <v>429</v>
      </c>
      <c r="B1413" t="s">
        <v>416</v>
      </c>
      <c r="C1413" t="s">
        <v>141</v>
      </c>
      <c r="D1413" s="1">
        <v>41648</v>
      </c>
      <c r="E1413" t="s">
        <v>63</v>
      </c>
      <c r="F1413">
        <v>2</v>
      </c>
      <c r="G1413">
        <v>57.037999999999997</v>
      </c>
      <c r="H1413" t="s">
        <v>433</v>
      </c>
      <c r="I1413" t="s">
        <v>290</v>
      </c>
      <c r="J1413" t="s">
        <v>334</v>
      </c>
      <c r="K14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3" s="4">
        <f>+IF(LEFT(Tableau_Lancer_la_requête_à_partir_de_DB_TOPZOO[[#This Row],[DO_PIECE]],2)="av",0,F1413)</f>
        <v>2</v>
      </c>
      <c r="M14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3" s="2">
        <f>YEAR(Tableau_Lancer_la_requête_à_partir_de_DB_TOPZOO[[#This Row],[DO_DATE]])</f>
        <v>2014</v>
      </c>
      <c r="O1413" s="4" t="s">
        <v>439</v>
      </c>
      <c r="P1413" s="5" t="str">
        <f>LEFT(Tableau_Lancer_la_requête_à_partir_de_DB_TOPZOO[[#This Row],[CT_CODEPOSTAL]],2)</f>
        <v>75</v>
      </c>
      <c r="Q1413" s="5">
        <f>IF(SUMPRODUCT((B$2:B1413=B1413)*(C$2:C1413=C1413))&gt;1,0,1)</f>
        <v>0</v>
      </c>
      <c r="R1413" s="5" t="str">
        <f>LEFT(Tableau_Lancer_la_requête_à_partir_de_DB_TOPZOO[[#This Row],[DO_PIECE]],2)</f>
        <v>FA</v>
      </c>
    </row>
    <row r="1414" spans="1:18" x14ac:dyDescent="0.25">
      <c r="A1414" s="5" t="s">
        <v>429</v>
      </c>
      <c r="B1414" t="s">
        <v>416</v>
      </c>
      <c r="C1414" t="s">
        <v>141</v>
      </c>
      <c r="D1414" s="1">
        <v>41648</v>
      </c>
      <c r="E1414" t="s">
        <v>14</v>
      </c>
      <c r="F1414">
        <v>2</v>
      </c>
      <c r="G1414">
        <v>10.64</v>
      </c>
      <c r="H1414" t="s">
        <v>433</v>
      </c>
      <c r="I1414" t="s">
        <v>290</v>
      </c>
      <c r="J1414" t="s">
        <v>334</v>
      </c>
      <c r="K14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4" s="4">
        <f>+IF(LEFT(Tableau_Lancer_la_requête_à_partir_de_DB_TOPZOO[[#This Row],[DO_PIECE]],2)="av",0,F1414)</f>
        <v>2</v>
      </c>
      <c r="M14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4" s="2">
        <f>YEAR(Tableau_Lancer_la_requête_à_partir_de_DB_TOPZOO[[#This Row],[DO_DATE]])</f>
        <v>2014</v>
      </c>
      <c r="O1414" s="4" t="s">
        <v>563</v>
      </c>
      <c r="P1414" s="5" t="str">
        <f>LEFT(Tableau_Lancer_la_requête_à_partir_de_DB_TOPZOO[[#This Row],[CT_CODEPOSTAL]],2)</f>
        <v>75</v>
      </c>
      <c r="Q1414" s="5">
        <f>IF(SUMPRODUCT((B$2:B1414=B1414)*(C$2:C1414=C1414))&gt;1,0,1)</f>
        <v>0</v>
      </c>
      <c r="R1414" s="5" t="str">
        <f>LEFT(Tableau_Lancer_la_requête_à_partir_de_DB_TOPZOO[[#This Row],[DO_PIECE]],2)</f>
        <v>FA</v>
      </c>
    </row>
    <row r="1415" spans="1:18" x14ac:dyDescent="0.25">
      <c r="A1415" s="5" t="s">
        <v>429</v>
      </c>
      <c r="B1415" t="s">
        <v>416</v>
      </c>
      <c r="C1415" t="s">
        <v>141</v>
      </c>
      <c r="D1415" s="1">
        <v>41648</v>
      </c>
      <c r="E1415" t="s">
        <v>6</v>
      </c>
      <c r="F1415">
        <v>1</v>
      </c>
      <c r="G1415">
        <v>5.32</v>
      </c>
      <c r="H1415" t="s">
        <v>433</v>
      </c>
      <c r="I1415" t="s">
        <v>290</v>
      </c>
      <c r="J1415" t="s">
        <v>334</v>
      </c>
      <c r="K14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5" s="4">
        <f>+IF(LEFT(Tableau_Lancer_la_requête_à_partir_de_DB_TOPZOO[[#This Row],[DO_PIECE]],2)="av",0,F1415)</f>
        <v>1</v>
      </c>
      <c r="M14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5" s="2">
        <f>YEAR(Tableau_Lancer_la_requête_à_partir_de_DB_TOPZOO[[#This Row],[DO_DATE]])</f>
        <v>2014</v>
      </c>
      <c r="O1415" s="4" t="s">
        <v>633</v>
      </c>
      <c r="P1415" s="5" t="str">
        <f>LEFT(Tableau_Lancer_la_requête_à_partir_de_DB_TOPZOO[[#This Row],[CT_CODEPOSTAL]],2)</f>
        <v>75</v>
      </c>
      <c r="Q1415" s="5">
        <f>IF(SUMPRODUCT((B$2:B1415=B1415)*(C$2:C1415=C1415))&gt;1,0,1)</f>
        <v>0</v>
      </c>
      <c r="R1415" s="5" t="str">
        <f>LEFT(Tableau_Lancer_la_requête_à_partir_de_DB_TOPZOO[[#This Row],[DO_PIECE]],2)</f>
        <v>FA</v>
      </c>
    </row>
    <row r="1416" spans="1:18" x14ac:dyDescent="0.25">
      <c r="A1416" s="5" t="s">
        <v>429</v>
      </c>
      <c r="B1416" t="s">
        <v>416</v>
      </c>
      <c r="C1416" t="s">
        <v>141</v>
      </c>
      <c r="D1416" s="1">
        <v>41648</v>
      </c>
      <c r="E1416" t="s">
        <v>25</v>
      </c>
      <c r="F1416">
        <v>2</v>
      </c>
      <c r="G1416">
        <v>10.64</v>
      </c>
      <c r="H1416" t="s">
        <v>433</v>
      </c>
      <c r="I1416" t="s">
        <v>290</v>
      </c>
      <c r="J1416" t="s">
        <v>334</v>
      </c>
      <c r="K14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6" s="4">
        <f>+IF(LEFT(Tableau_Lancer_la_requête_à_partir_de_DB_TOPZOO[[#This Row],[DO_PIECE]],2)="av",0,F1416)</f>
        <v>2</v>
      </c>
      <c r="M14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6" s="2">
        <f>YEAR(Tableau_Lancer_la_requête_à_partir_de_DB_TOPZOO[[#This Row],[DO_DATE]])</f>
        <v>2014</v>
      </c>
      <c r="O1416" s="4" t="s">
        <v>564</v>
      </c>
      <c r="P1416" s="5" t="str">
        <f>LEFT(Tableau_Lancer_la_requête_à_partir_de_DB_TOPZOO[[#This Row],[CT_CODEPOSTAL]],2)</f>
        <v>75</v>
      </c>
      <c r="Q1416" s="5">
        <f>IF(SUMPRODUCT((B$2:B1416=B1416)*(C$2:C1416=C1416))&gt;1,0,1)</f>
        <v>0</v>
      </c>
      <c r="R1416" s="5" t="str">
        <f>LEFT(Tableau_Lancer_la_requête_à_partir_de_DB_TOPZOO[[#This Row],[DO_PIECE]],2)</f>
        <v>FA</v>
      </c>
    </row>
    <row r="1417" spans="1:18" x14ac:dyDescent="0.25">
      <c r="A1417" s="5" t="s">
        <v>429</v>
      </c>
      <c r="B1417" t="s">
        <v>416</v>
      </c>
      <c r="C1417" t="s">
        <v>141</v>
      </c>
      <c r="D1417" s="1">
        <v>41648</v>
      </c>
      <c r="E1417" t="s">
        <v>24</v>
      </c>
      <c r="F1417">
        <v>4</v>
      </c>
      <c r="G1417">
        <v>21.28</v>
      </c>
      <c r="H1417" t="s">
        <v>433</v>
      </c>
      <c r="I1417" t="s">
        <v>290</v>
      </c>
      <c r="J1417" t="s">
        <v>334</v>
      </c>
      <c r="K14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7" s="4">
        <f>+IF(LEFT(Tableau_Lancer_la_requête_à_partir_de_DB_TOPZOO[[#This Row],[DO_PIECE]],2)="av",0,F1417)</f>
        <v>4</v>
      </c>
      <c r="M14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7" s="2">
        <f>YEAR(Tableau_Lancer_la_requête_à_partir_de_DB_TOPZOO[[#This Row],[DO_DATE]])</f>
        <v>2014</v>
      </c>
      <c r="O1417" s="4" t="s">
        <v>634</v>
      </c>
      <c r="P1417" s="5" t="str">
        <f>LEFT(Tableau_Lancer_la_requête_à_partir_de_DB_TOPZOO[[#This Row],[CT_CODEPOSTAL]],2)</f>
        <v>75</v>
      </c>
      <c r="Q1417" s="5">
        <f>IF(SUMPRODUCT((B$2:B1417=B1417)*(C$2:C1417=C1417))&gt;1,0,1)</f>
        <v>0</v>
      </c>
      <c r="R1417" s="5" t="str">
        <f>LEFT(Tableau_Lancer_la_requête_à_partir_de_DB_TOPZOO[[#This Row],[DO_PIECE]],2)</f>
        <v>FA</v>
      </c>
    </row>
    <row r="1418" spans="1:18" x14ac:dyDescent="0.25">
      <c r="A1418" s="5" t="s">
        <v>429</v>
      </c>
      <c r="B1418" t="s">
        <v>416</v>
      </c>
      <c r="C1418" t="s">
        <v>141</v>
      </c>
      <c r="D1418" s="1">
        <v>41648</v>
      </c>
      <c r="E1418" t="s">
        <v>15</v>
      </c>
      <c r="F1418">
        <v>6</v>
      </c>
      <c r="G1418">
        <v>31.92</v>
      </c>
      <c r="H1418" t="s">
        <v>433</v>
      </c>
      <c r="I1418" t="s">
        <v>290</v>
      </c>
      <c r="J1418" t="s">
        <v>334</v>
      </c>
      <c r="K14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8" s="4">
        <f>+IF(LEFT(Tableau_Lancer_la_requête_à_partir_de_DB_TOPZOO[[#This Row],[DO_PIECE]],2)="av",0,F1418)</f>
        <v>6</v>
      </c>
      <c r="M14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8" s="2">
        <f>YEAR(Tableau_Lancer_la_requête_à_partir_de_DB_TOPZOO[[#This Row],[DO_DATE]])</f>
        <v>2014</v>
      </c>
      <c r="O1418" s="4" t="s">
        <v>635</v>
      </c>
      <c r="P1418" s="5" t="str">
        <f>LEFT(Tableau_Lancer_la_requête_à_partir_de_DB_TOPZOO[[#This Row],[CT_CODEPOSTAL]],2)</f>
        <v>75</v>
      </c>
      <c r="Q1418" s="5">
        <f>IF(SUMPRODUCT((B$2:B1418=B1418)*(C$2:C1418=C1418))&gt;1,0,1)</f>
        <v>0</v>
      </c>
      <c r="R1418" s="5" t="str">
        <f>LEFT(Tableau_Lancer_la_requête_à_partir_de_DB_TOPZOO[[#This Row],[DO_PIECE]],2)</f>
        <v>FA</v>
      </c>
    </row>
    <row r="1419" spans="1:18" x14ac:dyDescent="0.25">
      <c r="A1419" s="5" t="s">
        <v>429</v>
      </c>
      <c r="B1419" t="s">
        <v>416</v>
      </c>
      <c r="C1419" t="s">
        <v>141</v>
      </c>
      <c r="D1419" s="1">
        <v>41648</v>
      </c>
      <c r="E1419" t="s">
        <v>62</v>
      </c>
      <c r="F1419">
        <v>1</v>
      </c>
      <c r="G1419">
        <v>32.737000000000002</v>
      </c>
      <c r="H1419" t="s">
        <v>433</v>
      </c>
      <c r="I1419" t="s">
        <v>290</v>
      </c>
      <c r="J1419" t="s">
        <v>334</v>
      </c>
      <c r="K14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19" s="4">
        <f>+IF(LEFT(Tableau_Lancer_la_requête_à_partir_de_DB_TOPZOO[[#This Row],[DO_PIECE]],2)="av",0,F1419)</f>
        <v>1</v>
      </c>
      <c r="M14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19" s="2">
        <f>YEAR(Tableau_Lancer_la_requête_à_partir_de_DB_TOPZOO[[#This Row],[DO_DATE]])</f>
        <v>2014</v>
      </c>
      <c r="O1419" s="4" t="s">
        <v>440</v>
      </c>
      <c r="P1419" s="5" t="str">
        <f>LEFT(Tableau_Lancer_la_requête_à_partir_de_DB_TOPZOO[[#This Row],[CT_CODEPOSTAL]],2)</f>
        <v>75</v>
      </c>
      <c r="Q1419" s="5">
        <f>IF(SUMPRODUCT((B$2:B1419=B1419)*(C$2:C1419=C1419))&gt;1,0,1)</f>
        <v>0</v>
      </c>
      <c r="R1419" s="5" t="str">
        <f>LEFT(Tableau_Lancer_la_requête_à_partir_de_DB_TOPZOO[[#This Row],[DO_PIECE]],2)</f>
        <v>FA</v>
      </c>
    </row>
    <row r="1420" spans="1:18" x14ac:dyDescent="0.25">
      <c r="A1420" s="5" t="s">
        <v>429</v>
      </c>
      <c r="B1420" t="s">
        <v>416</v>
      </c>
      <c r="C1420" t="s">
        <v>141</v>
      </c>
      <c r="D1420" s="1">
        <v>41648</v>
      </c>
      <c r="E1420" t="s">
        <v>58</v>
      </c>
      <c r="F1420">
        <v>2</v>
      </c>
      <c r="G1420">
        <v>10.64</v>
      </c>
      <c r="H1420" t="s">
        <v>433</v>
      </c>
      <c r="I1420" t="s">
        <v>290</v>
      </c>
      <c r="J1420" t="s">
        <v>334</v>
      </c>
      <c r="K14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0" s="4">
        <f>+IF(LEFT(Tableau_Lancer_la_requête_à_partir_de_DB_TOPZOO[[#This Row],[DO_PIECE]],2)="av",0,F1420)</f>
        <v>2</v>
      </c>
      <c r="M14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0" s="2">
        <f>YEAR(Tableau_Lancer_la_requête_à_partir_de_DB_TOPZOO[[#This Row],[DO_DATE]])</f>
        <v>2014</v>
      </c>
      <c r="O1420" s="4" t="s">
        <v>562</v>
      </c>
      <c r="P1420" s="5" t="str">
        <f>LEFT(Tableau_Lancer_la_requête_à_partir_de_DB_TOPZOO[[#This Row],[CT_CODEPOSTAL]],2)</f>
        <v>75</v>
      </c>
      <c r="Q1420" s="5">
        <f>IF(SUMPRODUCT((B$2:B1420=B1420)*(C$2:C1420=C1420))&gt;1,0,1)</f>
        <v>0</v>
      </c>
      <c r="R1420" s="5" t="str">
        <f>LEFT(Tableau_Lancer_la_requête_à_partir_de_DB_TOPZOO[[#This Row],[DO_PIECE]],2)</f>
        <v>FA</v>
      </c>
    </row>
    <row r="1421" spans="1:18" x14ac:dyDescent="0.25">
      <c r="A1421" s="5" t="s">
        <v>429</v>
      </c>
      <c r="B1421" t="s">
        <v>416</v>
      </c>
      <c r="C1421" t="s">
        <v>141</v>
      </c>
      <c r="D1421" s="1">
        <v>41648</v>
      </c>
      <c r="E1421" t="s">
        <v>28</v>
      </c>
      <c r="F1421">
        <v>9</v>
      </c>
      <c r="G1421">
        <v>24.026</v>
      </c>
      <c r="H1421" t="s">
        <v>433</v>
      </c>
      <c r="I1421" t="s">
        <v>290</v>
      </c>
      <c r="J1421" t="s">
        <v>334</v>
      </c>
      <c r="K14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1" s="4">
        <f>+IF(LEFT(Tableau_Lancer_la_requête_à_partir_de_DB_TOPZOO[[#This Row],[DO_PIECE]],2)="av",0,F1421)</f>
        <v>9</v>
      </c>
      <c r="M14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1" s="2">
        <f>YEAR(Tableau_Lancer_la_requête_à_partir_de_DB_TOPZOO[[#This Row],[DO_DATE]])</f>
        <v>2014</v>
      </c>
      <c r="O1421" s="4" t="s">
        <v>476</v>
      </c>
      <c r="P1421" s="5" t="str">
        <f>LEFT(Tableau_Lancer_la_requête_à_partir_de_DB_TOPZOO[[#This Row],[CT_CODEPOSTAL]],2)</f>
        <v>75</v>
      </c>
      <c r="Q1421" s="5">
        <f>IF(SUMPRODUCT((B$2:B1421=B1421)*(C$2:C1421=C1421))&gt;1,0,1)</f>
        <v>0</v>
      </c>
      <c r="R1421" s="5" t="str">
        <f>LEFT(Tableau_Lancer_la_requête_à_partir_de_DB_TOPZOO[[#This Row],[DO_PIECE]],2)</f>
        <v>FA</v>
      </c>
    </row>
    <row r="1422" spans="1:18" x14ac:dyDescent="0.25">
      <c r="A1422" s="5" t="s">
        <v>429</v>
      </c>
      <c r="B1422" t="s">
        <v>416</v>
      </c>
      <c r="C1422" t="s">
        <v>141</v>
      </c>
      <c r="D1422" s="1">
        <v>41648</v>
      </c>
      <c r="E1422" t="s">
        <v>36</v>
      </c>
      <c r="F1422">
        <v>2</v>
      </c>
      <c r="G1422">
        <v>44.84</v>
      </c>
      <c r="H1422" t="s">
        <v>433</v>
      </c>
      <c r="I1422" t="s">
        <v>290</v>
      </c>
      <c r="J1422" t="s">
        <v>334</v>
      </c>
      <c r="K14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2" s="4">
        <f>+IF(LEFT(Tableau_Lancer_la_requête_à_partir_de_DB_TOPZOO[[#This Row],[DO_PIECE]],2)="av",0,F1422)</f>
        <v>2</v>
      </c>
      <c r="M14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2" s="2">
        <f>YEAR(Tableau_Lancer_la_requête_à_partir_de_DB_TOPZOO[[#This Row],[DO_DATE]])</f>
        <v>2014</v>
      </c>
      <c r="O1422" s="4" t="s">
        <v>608</v>
      </c>
      <c r="P1422" s="5" t="str">
        <f>LEFT(Tableau_Lancer_la_requête_à_partir_de_DB_TOPZOO[[#This Row],[CT_CODEPOSTAL]],2)</f>
        <v>75</v>
      </c>
      <c r="Q1422" s="5">
        <f>IF(SUMPRODUCT((B$2:B1422=B1422)*(C$2:C1422=C1422))&gt;1,0,1)</f>
        <v>0</v>
      </c>
      <c r="R1422" s="5" t="str">
        <f>LEFT(Tableau_Lancer_la_requête_à_partir_de_DB_TOPZOO[[#This Row],[DO_PIECE]],2)</f>
        <v>FA</v>
      </c>
    </row>
    <row r="1423" spans="1:18" x14ac:dyDescent="0.25">
      <c r="A1423" s="5" t="s">
        <v>429</v>
      </c>
      <c r="B1423" t="s">
        <v>416</v>
      </c>
      <c r="C1423" t="s">
        <v>141</v>
      </c>
      <c r="D1423" s="1">
        <v>41648</v>
      </c>
      <c r="E1423" t="s">
        <v>52</v>
      </c>
      <c r="F1423">
        <v>6</v>
      </c>
      <c r="G1423">
        <v>23.027999999999999</v>
      </c>
      <c r="H1423" t="s">
        <v>433</v>
      </c>
      <c r="I1423" t="s">
        <v>290</v>
      </c>
      <c r="J1423" t="s">
        <v>334</v>
      </c>
      <c r="K14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3" s="4">
        <f>+IF(LEFT(Tableau_Lancer_la_requête_à_partir_de_DB_TOPZOO[[#This Row],[DO_PIECE]],2)="av",0,F1423)</f>
        <v>6</v>
      </c>
      <c r="M14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3" s="2">
        <f>YEAR(Tableau_Lancer_la_requête_à_partir_de_DB_TOPZOO[[#This Row],[DO_DATE]])</f>
        <v>2014</v>
      </c>
      <c r="O1423" s="4" t="s">
        <v>492</v>
      </c>
      <c r="P1423" s="5" t="str">
        <f>LEFT(Tableau_Lancer_la_requête_à_partir_de_DB_TOPZOO[[#This Row],[CT_CODEPOSTAL]],2)</f>
        <v>75</v>
      </c>
      <c r="Q1423" s="5">
        <f>IF(SUMPRODUCT((B$2:B1423=B1423)*(C$2:C1423=C1423))&gt;1,0,1)</f>
        <v>0</v>
      </c>
      <c r="R1423" s="5" t="str">
        <f>LEFT(Tableau_Lancer_la_requête_à_partir_de_DB_TOPZOO[[#This Row],[DO_PIECE]],2)</f>
        <v>FA</v>
      </c>
    </row>
    <row r="1424" spans="1:18" x14ac:dyDescent="0.25">
      <c r="A1424" s="5" t="s">
        <v>429</v>
      </c>
      <c r="B1424" t="s">
        <v>416</v>
      </c>
      <c r="C1424" t="s">
        <v>141</v>
      </c>
      <c r="D1424" s="1">
        <v>41648</v>
      </c>
      <c r="E1424" t="s">
        <v>54</v>
      </c>
      <c r="F1424">
        <v>6</v>
      </c>
      <c r="G1424">
        <v>16.074000000000002</v>
      </c>
      <c r="H1424" t="s">
        <v>433</v>
      </c>
      <c r="I1424" t="s">
        <v>290</v>
      </c>
      <c r="J1424" t="s">
        <v>334</v>
      </c>
      <c r="K14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4" s="4">
        <f>+IF(LEFT(Tableau_Lancer_la_requête_à_partir_de_DB_TOPZOO[[#This Row],[DO_PIECE]],2)="av",0,F1424)</f>
        <v>6</v>
      </c>
      <c r="M14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4" s="2">
        <f>YEAR(Tableau_Lancer_la_requête_à_partir_de_DB_TOPZOO[[#This Row],[DO_DATE]])</f>
        <v>2014</v>
      </c>
      <c r="O1424" s="4" t="s">
        <v>569</v>
      </c>
      <c r="P1424" s="5" t="str">
        <f>LEFT(Tableau_Lancer_la_requête_à_partir_de_DB_TOPZOO[[#This Row],[CT_CODEPOSTAL]],2)</f>
        <v>75</v>
      </c>
      <c r="Q1424" s="5">
        <f>IF(SUMPRODUCT((B$2:B1424=B1424)*(C$2:C1424=C1424))&gt;1,0,1)</f>
        <v>0</v>
      </c>
      <c r="R1424" s="5" t="str">
        <f>LEFT(Tableau_Lancer_la_requête_à_partir_de_DB_TOPZOO[[#This Row],[DO_PIECE]],2)</f>
        <v>FA</v>
      </c>
    </row>
    <row r="1425" spans="1:18" x14ac:dyDescent="0.25">
      <c r="A1425" s="5" t="s">
        <v>429</v>
      </c>
      <c r="B1425" t="s">
        <v>416</v>
      </c>
      <c r="C1425" t="s">
        <v>141</v>
      </c>
      <c r="D1425" s="1">
        <v>41648</v>
      </c>
      <c r="E1425" t="s">
        <v>26</v>
      </c>
      <c r="F1425">
        <v>4</v>
      </c>
      <c r="G1425">
        <v>59.09</v>
      </c>
      <c r="H1425" t="s">
        <v>433</v>
      </c>
      <c r="I1425" t="s">
        <v>290</v>
      </c>
      <c r="J1425" t="s">
        <v>334</v>
      </c>
      <c r="K14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5" s="4">
        <f>+IF(LEFT(Tableau_Lancer_la_requête_à_partir_de_DB_TOPZOO[[#This Row],[DO_PIECE]],2)="av",0,F1425)</f>
        <v>4</v>
      </c>
      <c r="M14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5" s="2">
        <f>YEAR(Tableau_Lancer_la_requête_à_partir_de_DB_TOPZOO[[#This Row],[DO_DATE]])</f>
        <v>2014</v>
      </c>
      <c r="O1425" s="4" t="s">
        <v>609</v>
      </c>
      <c r="P1425" s="5" t="str">
        <f>LEFT(Tableau_Lancer_la_requête_à_partir_de_DB_TOPZOO[[#This Row],[CT_CODEPOSTAL]],2)</f>
        <v>75</v>
      </c>
      <c r="Q1425" s="5">
        <f>IF(SUMPRODUCT((B$2:B1425=B1425)*(C$2:C1425=C1425))&gt;1,0,1)</f>
        <v>0</v>
      </c>
      <c r="R1425" s="5" t="str">
        <f>LEFT(Tableau_Lancer_la_requête_à_partir_de_DB_TOPZOO[[#This Row],[DO_PIECE]],2)</f>
        <v>FA</v>
      </c>
    </row>
    <row r="1426" spans="1:18" x14ac:dyDescent="0.25">
      <c r="A1426" s="5" t="s">
        <v>429</v>
      </c>
      <c r="B1426" t="s">
        <v>416</v>
      </c>
      <c r="C1426" t="s">
        <v>141</v>
      </c>
      <c r="D1426" s="1">
        <v>41648</v>
      </c>
      <c r="E1426" t="s">
        <v>27</v>
      </c>
      <c r="F1426">
        <v>8</v>
      </c>
      <c r="G1426">
        <v>71.971999999999994</v>
      </c>
      <c r="H1426" t="s">
        <v>433</v>
      </c>
      <c r="I1426" t="s">
        <v>290</v>
      </c>
      <c r="J1426" t="s">
        <v>334</v>
      </c>
      <c r="K14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6" s="4">
        <f>+IF(LEFT(Tableau_Lancer_la_requête_à_partir_de_DB_TOPZOO[[#This Row],[DO_PIECE]],2)="av",0,F1426)</f>
        <v>8</v>
      </c>
      <c r="M14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6" s="2">
        <f>YEAR(Tableau_Lancer_la_requête_à_partir_de_DB_TOPZOO[[#This Row],[DO_DATE]])</f>
        <v>2014</v>
      </c>
      <c r="O1426" s="4" t="s">
        <v>576</v>
      </c>
      <c r="P1426" s="5" t="str">
        <f>LEFT(Tableau_Lancer_la_requête_à_partir_de_DB_TOPZOO[[#This Row],[CT_CODEPOSTAL]],2)</f>
        <v>75</v>
      </c>
      <c r="Q1426" s="5">
        <f>IF(SUMPRODUCT((B$2:B1426=B1426)*(C$2:C1426=C1426))&gt;1,0,1)</f>
        <v>0</v>
      </c>
      <c r="R1426" s="5" t="str">
        <f>LEFT(Tableau_Lancer_la_requête_à_partir_de_DB_TOPZOO[[#This Row],[DO_PIECE]],2)</f>
        <v>FA</v>
      </c>
    </row>
    <row r="1427" spans="1:18" x14ac:dyDescent="0.25">
      <c r="A1427" s="5" t="s">
        <v>429</v>
      </c>
      <c r="B1427" t="s">
        <v>416</v>
      </c>
      <c r="C1427" t="s">
        <v>141</v>
      </c>
      <c r="D1427" s="1">
        <v>41648</v>
      </c>
      <c r="E1427" t="s">
        <v>93</v>
      </c>
      <c r="F1427">
        <v>12</v>
      </c>
      <c r="G1427">
        <v>76.835999999999999</v>
      </c>
      <c r="H1427" t="s">
        <v>433</v>
      </c>
      <c r="I1427" t="s">
        <v>290</v>
      </c>
      <c r="J1427" t="s">
        <v>334</v>
      </c>
      <c r="K14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7" s="4">
        <f>+IF(LEFT(Tableau_Lancer_la_requête_à_partir_de_DB_TOPZOO[[#This Row],[DO_PIECE]],2)="av",0,F1427)</f>
        <v>12</v>
      </c>
      <c r="M14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7" s="2">
        <f>YEAR(Tableau_Lancer_la_requête_à_partir_de_DB_TOPZOO[[#This Row],[DO_DATE]])</f>
        <v>2014</v>
      </c>
      <c r="O1427" s="4" t="s">
        <v>584</v>
      </c>
      <c r="P1427" s="5" t="str">
        <f>LEFT(Tableau_Lancer_la_requête_à_partir_de_DB_TOPZOO[[#This Row],[CT_CODEPOSTAL]],2)</f>
        <v>75</v>
      </c>
      <c r="Q1427" s="5">
        <f>IF(SUMPRODUCT((B$2:B1427=B1427)*(C$2:C1427=C1427))&gt;1,0,1)</f>
        <v>0</v>
      </c>
      <c r="R1427" s="5" t="str">
        <f>LEFT(Tableau_Lancer_la_requête_à_partir_de_DB_TOPZOO[[#This Row],[DO_PIECE]],2)</f>
        <v>FA</v>
      </c>
    </row>
    <row r="1428" spans="1:18" x14ac:dyDescent="0.25">
      <c r="A1428" s="5" t="s">
        <v>429</v>
      </c>
      <c r="B1428" t="s">
        <v>416</v>
      </c>
      <c r="C1428" t="s">
        <v>141</v>
      </c>
      <c r="D1428" s="1">
        <v>41648</v>
      </c>
      <c r="E1428" t="s">
        <v>31</v>
      </c>
      <c r="F1428">
        <v>4</v>
      </c>
      <c r="G1428">
        <v>15.352</v>
      </c>
      <c r="H1428" t="s">
        <v>433</v>
      </c>
      <c r="I1428" t="s">
        <v>290</v>
      </c>
      <c r="J1428" t="s">
        <v>334</v>
      </c>
      <c r="K14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8" s="4">
        <f>+IF(LEFT(Tableau_Lancer_la_requête_à_partir_de_DB_TOPZOO[[#This Row],[DO_PIECE]],2)="av",0,F1428)</f>
        <v>4</v>
      </c>
      <c r="M14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2014-01</v>
      </c>
      <c r="N1428" s="2">
        <f>YEAR(Tableau_Lancer_la_requête_à_partir_de_DB_TOPZOO[[#This Row],[DO_DATE]])</f>
        <v>2014</v>
      </c>
      <c r="O1428" s="4" t="s">
        <v>490</v>
      </c>
      <c r="P1428" s="5" t="str">
        <f>LEFT(Tableau_Lancer_la_requête_à_partir_de_DB_TOPZOO[[#This Row],[CT_CODEPOSTAL]],2)</f>
        <v>75</v>
      </c>
      <c r="Q1428" s="5">
        <f>IF(SUMPRODUCT((B$2:B1428=B1428)*(C$2:C1428=C1428))&gt;1,0,1)</f>
        <v>0</v>
      </c>
      <c r="R1428" s="5" t="str">
        <f>LEFT(Tableau_Lancer_la_requête_à_partir_de_DB_TOPZOO[[#This Row],[DO_PIECE]],2)</f>
        <v>FA</v>
      </c>
    </row>
    <row r="1429" spans="1:18" x14ac:dyDescent="0.25">
      <c r="A1429" s="5" t="s">
        <v>429</v>
      </c>
      <c r="B1429" t="s">
        <v>416</v>
      </c>
      <c r="C1429" t="s">
        <v>297</v>
      </c>
      <c r="D1429" s="1">
        <v>41676</v>
      </c>
      <c r="E1429" t="s">
        <v>119</v>
      </c>
      <c r="F1429">
        <v>12</v>
      </c>
      <c r="G1429">
        <v>112.062</v>
      </c>
      <c r="H1429" t="s">
        <v>433</v>
      </c>
      <c r="I1429" t="s">
        <v>290</v>
      </c>
      <c r="J1429" t="s">
        <v>334</v>
      </c>
      <c r="K14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29" s="4">
        <f>+IF(LEFT(Tableau_Lancer_la_requête_à_partir_de_DB_TOPZOO[[#This Row],[DO_PIECE]],2)="av",0,F1429)</f>
        <v>12</v>
      </c>
      <c r="M14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29" s="2">
        <f>YEAR(Tableau_Lancer_la_requête_à_partir_de_DB_TOPZOO[[#This Row],[DO_DATE]])</f>
        <v>2014</v>
      </c>
      <c r="O1429" s="4" t="s">
        <v>613</v>
      </c>
      <c r="P1429" s="5" t="str">
        <f>LEFT(Tableau_Lancer_la_requête_à_partir_de_DB_TOPZOO[[#This Row],[CT_CODEPOSTAL]],2)</f>
        <v>75</v>
      </c>
      <c r="Q1429" s="5">
        <f>IF(SUMPRODUCT((B$2:B1429=B1429)*(C$2:C1429=C1429))&gt;1,0,1)</f>
        <v>1</v>
      </c>
      <c r="R1429" s="5" t="str">
        <f>LEFT(Tableau_Lancer_la_requête_à_partir_de_DB_TOPZOO[[#This Row],[DO_PIECE]],2)</f>
        <v>FA</v>
      </c>
    </row>
    <row r="1430" spans="1:18" x14ac:dyDescent="0.25">
      <c r="A1430" s="5" t="s">
        <v>429</v>
      </c>
      <c r="B1430" t="s">
        <v>416</v>
      </c>
      <c r="C1430" t="s">
        <v>297</v>
      </c>
      <c r="D1430" s="1">
        <v>41676</v>
      </c>
      <c r="E1430" t="s">
        <v>78</v>
      </c>
      <c r="F1430">
        <v>8</v>
      </c>
      <c r="G1430">
        <v>74.707999999999998</v>
      </c>
      <c r="H1430" t="s">
        <v>433</v>
      </c>
      <c r="I1430" t="s">
        <v>290</v>
      </c>
      <c r="J1430" t="s">
        <v>334</v>
      </c>
      <c r="K14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0" s="4">
        <f>+IF(LEFT(Tableau_Lancer_la_requête_à_partir_de_DB_TOPZOO[[#This Row],[DO_PIECE]],2)="av",0,F1430)</f>
        <v>8</v>
      </c>
      <c r="M14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0" s="2">
        <f>YEAR(Tableau_Lancer_la_requête_à_partir_de_DB_TOPZOO[[#This Row],[DO_DATE]])</f>
        <v>2014</v>
      </c>
      <c r="O1430" s="4" t="s">
        <v>686</v>
      </c>
      <c r="P1430" s="5" t="str">
        <f>LEFT(Tableau_Lancer_la_requête_à_partir_de_DB_TOPZOO[[#This Row],[CT_CODEPOSTAL]],2)</f>
        <v>75</v>
      </c>
      <c r="Q1430" s="5">
        <f>IF(SUMPRODUCT((B$2:B1430=B1430)*(C$2:C1430=C1430))&gt;1,0,1)</f>
        <v>0</v>
      </c>
      <c r="R1430" s="5" t="str">
        <f>LEFT(Tableau_Lancer_la_requête_à_partir_de_DB_TOPZOO[[#This Row],[DO_PIECE]],2)</f>
        <v>FA</v>
      </c>
    </row>
    <row r="1431" spans="1:18" x14ac:dyDescent="0.25">
      <c r="A1431" s="5" t="s">
        <v>429</v>
      </c>
      <c r="B1431" t="s">
        <v>416</v>
      </c>
      <c r="C1431" t="s">
        <v>297</v>
      </c>
      <c r="D1431" s="1">
        <v>41676</v>
      </c>
      <c r="E1431" t="s">
        <v>78</v>
      </c>
      <c r="F1431">
        <v>4</v>
      </c>
      <c r="G1431">
        <v>0</v>
      </c>
      <c r="H1431" t="s">
        <v>433</v>
      </c>
      <c r="I1431" t="s">
        <v>290</v>
      </c>
      <c r="J1431" t="s">
        <v>334</v>
      </c>
      <c r="K14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1" s="4">
        <f>+IF(LEFT(Tableau_Lancer_la_requête_à_partir_de_DB_TOPZOO[[#This Row],[DO_PIECE]],2)="av",0,F1431)</f>
        <v>4</v>
      </c>
      <c r="M14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1" s="2">
        <f>YEAR(Tableau_Lancer_la_requête_à_partir_de_DB_TOPZOO[[#This Row],[DO_DATE]])</f>
        <v>2014</v>
      </c>
      <c r="O1431" s="4" t="s">
        <v>686</v>
      </c>
      <c r="P1431" s="5" t="str">
        <f>LEFT(Tableau_Lancer_la_requête_à_partir_de_DB_TOPZOO[[#This Row],[CT_CODEPOSTAL]],2)</f>
        <v>75</v>
      </c>
      <c r="Q1431" s="5">
        <f>IF(SUMPRODUCT((B$2:B1431=B1431)*(C$2:C1431=C1431))&gt;1,0,1)</f>
        <v>0</v>
      </c>
      <c r="R1431" s="5" t="str">
        <f>LEFT(Tableau_Lancer_la_requête_à_partir_de_DB_TOPZOO[[#This Row],[DO_PIECE]],2)</f>
        <v>FA</v>
      </c>
    </row>
    <row r="1432" spans="1:18" x14ac:dyDescent="0.25">
      <c r="A1432" s="5" t="s">
        <v>429</v>
      </c>
      <c r="B1432" t="s">
        <v>416</v>
      </c>
      <c r="C1432" t="s">
        <v>297</v>
      </c>
      <c r="D1432" s="1">
        <v>41676</v>
      </c>
      <c r="E1432" t="s">
        <v>7</v>
      </c>
      <c r="F1432">
        <v>2</v>
      </c>
      <c r="G1432">
        <v>7.6189999999999998</v>
      </c>
      <c r="H1432" t="s">
        <v>433</v>
      </c>
      <c r="I1432" t="s">
        <v>290</v>
      </c>
      <c r="J1432" t="s">
        <v>334</v>
      </c>
      <c r="K14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2" s="4">
        <f>+IF(LEFT(Tableau_Lancer_la_requête_à_partir_de_DB_TOPZOO[[#This Row],[DO_PIECE]],2)="av",0,F1432)</f>
        <v>2</v>
      </c>
      <c r="M14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2" s="2">
        <f>YEAR(Tableau_Lancer_la_requête_à_partir_de_DB_TOPZOO[[#This Row],[DO_DATE]])</f>
        <v>2014</v>
      </c>
      <c r="O1432" s="4" t="s">
        <v>673</v>
      </c>
      <c r="P1432" s="5" t="str">
        <f>LEFT(Tableau_Lancer_la_requête_à_partir_de_DB_TOPZOO[[#This Row],[CT_CODEPOSTAL]],2)</f>
        <v>75</v>
      </c>
      <c r="Q1432" s="5">
        <f>IF(SUMPRODUCT((B$2:B1432=B1432)*(C$2:C1432=C1432))&gt;1,0,1)</f>
        <v>0</v>
      </c>
      <c r="R1432" s="5" t="str">
        <f>LEFT(Tableau_Lancer_la_requête_à_partir_de_DB_TOPZOO[[#This Row],[DO_PIECE]],2)</f>
        <v>FA</v>
      </c>
    </row>
    <row r="1433" spans="1:18" x14ac:dyDescent="0.25">
      <c r="A1433" s="5" t="s">
        <v>429</v>
      </c>
      <c r="B1433" t="s">
        <v>416</v>
      </c>
      <c r="C1433" t="s">
        <v>297</v>
      </c>
      <c r="D1433" s="1">
        <v>41676</v>
      </c>
      <c r="E1433" t="s">
        <v>9</v>
      </c>
      <c r="F1433">
        <v>3</v>
      </c>
      <c r="G1433">
        <v>11.429</v>
      </c>
      <c r="H1433" t="s">
        <v>433</v>
      </c>
      <c r="I1433" t="s">
        <v>290</v>
      </c>
      <c r="J1433" t="s">
        <v>334</v>
      </c>
      <c r="K14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3" s="4">
        <f>+IF(LEFT(Tableau_Lancer_la_requête_à_partir_de_DB_TOPZOO[[#This Row],[DO_PIECE]],2)="av",0,F1433)</f>
        <v>3</v>
      </c>
      <c r="M14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3" s="2">
        <f>YEAR(Tableau_Lancer_la_requête_à_partir_de_DB_TOPZOO[[#This Row],[DO_DATE]])</f>
        <v>2014</v>
      </c>
      <c r="O1433" s="4" t="s">
        <v>677</v>
      </c>
      <c r="P1433" s="5" t="str">
        <f>LEFT(Tableau_Lancer_la_requête_à_partir_de_DB_TOPZOO[[#This Row],[CT_CODEPOSTAL]],2)</f>
        <v>75</v>
      </c>
      <c r="Q1433" s="5">
        <f>IF(SUMPRODUCT((B$2:B1433=B1433)*(C$2:C1433=C1433))&gt;1,0,1)</f>
        <v>0</v>
      </c>
      <c r="R1433" s="5" t="str">
        <f>LEFT(Tableau_Lancer_la_requête_à_partir_de_DB_TOPZOO[[#This Row],[DO_PIECE]],2)</f>
        <v>FA</v>
      </c>
    </row>
    <row r="1434" spans="1:18" x14ac:dyDescent="0.25">
      <c r="A1434" s="5" t="s">
        <v>429</v>
      </c>
      <c r="B1434" t="s">
        <v>416</v>
      </c>
      <c r="C1434" t="s">
        <v>297</v>
      </c>
      <c r="D1434" s="1">
        <v>41676</v>
      </c>
      <c r="E1434" t="s">
        <v>79</v>
      </c>
      <c r="F1434">
        <v>3</v>
      </c>
      <c r="G1434">
        <v>14.792</v>
      </c>
      <c r="H1434" t="s">
        <v>433</v>
      </c>
      <c r="I1434" t="s">
        <v>290</v>
      </c>
      <c r="J1434" t="s">
        <v>334</v>
      </c>
      <c r="K14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4" s="4">
        <f>+IF(LEFT(Tableau_Lancer_la_requête_à_partir_de_DB_TOPZOO[[#This Row],[DO_PIECE]],2)="av",0,F1434)</f>
        <v>3</v>
      </c>
      <c r="M14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4" s="2">
        <f>YEAR(Tableau_Lancer_la_requête_à_partir_de_DB_TOPZOO[[#This Row],[DO_DATE]])</f>
        <v>2014</v>
      </c>
      <c r="O1434" s="4" t="s">
        <v>567</v>
      </c>
      <c r="P1434" s="5" t="str">
        <f>LEFT(Tableau_Lancer_la_requête_à_partir_de_DB_TOPZOO[[#This Row],[CT_CODEPOSTAL]],2)</f>
        <v>75</v>
      </c>
      <c r="Q1434" s="5">
        <f>IF(SUMPRODUCT((B$2:B1434=B1434)*(C$2:C1434=C1434))&gt;1,0,1)</f>
        <v>0</v>
      </c>
      <c r="R1434" s="5" t="str">
        <f>LEFT(Tableau_Lancer_la_requête_à_partir_de_DB_TOPZOO[[#This Row],[DO_PIECE]],2)</f>
        <v>FA</v>
      </c>
    </row>
    <row r="1435" spans="1:18" x14ac:dyDescent="0.25">
      <c r="A1435" s="5" t="s">
        <v>429</v>
      </c>
      <c r="B1435" t="s">
        <v>416</v>
      </c>
      <c r="C1435" t="s">
        <v>297</v>
      </c>
      <c r="D1435" s="1">
        <v>41676</v>
      </c>
      <c r="E1435" t="s">
        <v>135</v>
      </c>
      <c r="F1435">
        <v>3</v>
      </c>
      <c r="G1435">
        <v>14.792</v>
      </c>
      <c r="H1435" t="s">
        <v>433</v>
      </c>
      <c r="I1435" t="s">
        <v>290</v>
      </c>
      <c r="J1435" t="s">
        <v>334</v>
      </c>
      <c r="K14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5" s="4">
        <f>+IF(LEFT(Tableau_Lancer_la_requête_à_partir_de_DB_TOPZOO[[#This Row],[DO_PIECE]],2)="av",0,F1435)</f>
        <v>3</v>
      </c>
      <c r="M14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5" s="2">
        <f>YEAR(Tableau_Lancer_la_requête_à_partir_de_DB_TOPZOO[[#This Row],[DO_DATE]])</f>
        <v>2014</v>
      </c>
      <c r="O1435" s="4" t="s">
        <v>581</v>
      </c>
      <c r="P1435" s="5" t="str">
        <f>LEFT(Tableau_Lancer_la_requête_à_partir_de_DB_TOPZOO[[#This Row],[CT_CODEPOSTAL]],2)</f>
        <v>75</v>
      </c>
      <c r="Q1435" s="5">
        <f>IF(SUMPRODUCT((B$2:B1435=B1435)*(C$2:C1435=C1435))&gt;1,0,1)</f>
        <v>0</v>
      </c>
      <c r="R1435" s="5" t="str">
        <f>LEFT(Tableau_Lancer_la_requête_à_partir_de_DB_TOPZOO[[#This Row],[DO_PIECE]],2)</f>
        <v>FA</v>
      </c>
    </row>
    <row r="1436" spans="1:18" x14ac:dyDescent="0.25">
      <c r="A1436" s="5" t="s">
        <v>429</v>
      </c>
      <c r="B1436" t="s">
        <v>416</v>
      </c>
      <c r="C1436" t="s">
        <v>297</v>
      </c>
      <c r="D1436" s="1">
        <v>41676</v>
      </c>
      <c r="E1436" t="s">
        <v>92</v>
      </c>
      <c r="F1436">
        <v>4</v>
      </c>
      <c r="G1436">
        <v>19.722000000000001</v>
      </c>
      <c r="H1436" t="s">
        <v>433</v>
      </c>
      <c r="I1436" t="s">
        <v>290</v>
      </c>
      <c r="J1436" t="s">
        <v>334</v>
      </c>
      <c r="K14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6" s="4">
        <f>+IF(LEFT(Tableau_Lancer_la_requête_à_partir_de_DB_TOPZOO[[#This Row],[DO_PIECE]],2)="av",0,F1436)</f>
        <v>4</v>
      </c>
      <c r="M14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6" s="2">
        <f>YEAR(Tableau_Lancer_la_requête_à_partir_de_DB_TOPZOO[[#This Row],[DO_DATE]])</f>
        <v>2014</v>
      </c>
      <c r="O1436" s="4" t="s">
        <v>568</v>
      </c>
      <c r="P1436" s="5" t="str">
        <f>LEFT(Tableau_Lancer_la_requête_à_partir_de_DB_TOPZOO[[#This Row],[CT_CODEPOSTAL]],2)</f>
        <v>75</v>
      </c>
      <c r="Q1436" s="5">
        <f>IF(SUMPRODUCT((B$2:B1436=B1436)*(C$2:C1436=C1436))&gt;1,0,1)</f>
        <v>0</v>
      </c>
      <c r="R1436" s="5" t="str">
        <f>LEFT(Tableau_Lancer_la_requête_à_partir_de_DB_TOPZOO[[#This Row],[DO_PIECE]],2)</f>
        <v>FA</v>
      </c>
    </row>
    <row r="1437" spans="1:18" x14ac:dyDescent="0.25">
      <c r="A1437" s="5" t="s">
        <v>429</v>
      </c>
      <c r="B1437" t="s">
        <v>416</v>
      </c>
      <c r="C1437" t="s">
        <v>297</v>
      </c>
      <c r="D1437" s="1">
        <v>41676</v>
      </c>
      <c r="E1437" t="s">
        <v>13</v>
      </c>
      <c r="F1437">
        <v>4</v>
      </c>
      <c r="G1437">
        <v>15.238</v>
      </c>
      <c r="H1437" t="s">
        <v>433</v>
      </c>
      <c r="I1437" t="s">
        <v>290</v>
      </c>
      <c r="J1437" t="s">
        <v>334</v>
      </c>
      <c r="K14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7" s="4">
        <f>+IF(LEFT(Tableau_Lancer_la_requête_à_partir_de_DB_TOPZOO[[#This Row],[DO_PIECE]],2)="av",0,F1437)</f>
        <v>4</v>
      </c>
      <c r="M14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7" s="2">
        <f>YEAR(Tableau_Lancer_la_requête_à_partir_de_DB_TOPZOO[[#This Row],[DO_DATE]])</f>
        <v>2014</v>
      </c>
      <c r="O1437" s="4" t="s">
        <v>672</v>
      </c>
      <c r="P1437" s="5" t="str">
        <f>LEFT(Tableau_Lancer_la_requête_à_partir_de_DB_TOPZOO[[#This Row],[CT_CODEPOSTAL]],2)</f>
        <v>75</v>
      </c>
      <c r="Q1437" s="5">
        <f>IF(SUMPRODUCT((B$2:B1437=B1437)*(C$2:C1437=C1437))&gt;1,0,1)</f>
        <v>0</v>
      </c>
      <c r="R1437" s="5" t="str">
        <f>LEFT(Tableau_Lancer_la_requête_à_partir_de_DB_TOPZOO[[#This Row],[DO_PIECE]],2)</f>
        <v>FA</v>
      </c>
    </row>
    <row r="1438" spans="1:18" x14ac:dyDescent="0.25">
      <c r="A1438" s="5" t="s">
        <v>429</v>
      </c>
      <c r="B1438" t="s">
        <v>416</v>
      </c>
      <c r="C1438" t="s">
        <v>297</v>
      </c>
      <c r="D1438" s="1">
        <v>41676</v>
      </c>
      <c r="E1438" t="s">
        <v>19</v>
      </c>
      <c r="F1438">
        <v>4</v>
      </c>
      <c r="G1438">
        <v>16.149999999999999</v>
      </c>
      <c r="H1438" t="s">
        <v>433</v>
      </c>
      <c r="I1438" t="s">
        <v>290</v>
      </c>
      <c r="J1438" t="s">
        <v>334</v>
      </c>
      <c r="K14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8" s="4">
        <f>+IF(LEFT(Tableau_Lancer_la_requête_à_partir_de_DB_TOPZOO[[#This Row],[DO_PIECE]],2)="av",0,F1438)</f>
        <v>4</v>
      </c>
      <c r="M14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8" s="2">
        <f>YEAR(Tableau_Lancer_la_requête_à_partir_de_DB_TOPZOO[[#This Row],[DO_DATE]])</f>
        <v>2014</v>
      </c>
      <c r="O1438" s="4" t="s">
        <v>485</v>
      </c>
      <c r="P1438" s="5" t="str">
        <f>LEFT(Tableau_Lancer_la_requête_à_partir_de_DB_TOPZOO[[#This Row],[CT_CODEPOSTAL]],2)</f>
        <v>75</v>
      </c>
      <c r="Q1438" s="5">
        <f>IF(SUMPRODUCT((B$2:B1438=B1438)*(C$2:C1438=C1438))&gt;1,0,1)</f>
        <v>0</v>
      </c>
      <c r="R1438" s="5" t="str">
        <f>LEFT(Tableau_Lancer_la_requête_à_partir_de_DB_TOPZOO[[#This Row],[DO_PIECE]],2)</f>
        <v>FA</v>
      </c>
    </row>
    <row r="1439" spans="1:18" x14ac:dyDescent="0.25">
      <c r="A1439" s="5" t="s">
        <v>429</v>
      </c>
      <c r="B1439" t="s">
        <v>416</v>
      </c>
      <c r="C1439" t="s">
        <v>297</v>
      </c>
      <c r="D1439" s="1">
        <v>41676</v>
      </c>
      <c r="E1439" t="s">
        <v>23</v>
      </c>
      <c r="F1439">
        <v>4</v>
      </c>
      <c r="G1439">
        <v>16.149999999999999</v>
      </c>
      <c r="H1439" t="s">
        <v>433</v>
      </c>
      <c r="I1439" t="s">
        <v>290</v>
      </c>
      <c r="J1439" t="s">
        <v>334</v>
      </c>
      <c r="K14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39" s="4">
        <f>+IF(LEFT(Tableau_Lancer_la_requête_à_partir_de_DB_TOPZOO[[#This Row],[DO_PIECE]],2)="av",0,F1439)</f>
        <v>4</v>
      </c>
      <c r="M14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39" s="2">
        <f>YEAR(Tableau_Lancer_la_requête_à_partir_de_DB_TOPZOO[[#This Row],[DO_DATE]])</f>
        <v>2014</v>
      </c>
      <c r="O1439" s="4" t="s">
        <v>486</v>
      </c>
      <c r="P1439" s="5" t="str">
        <f>LEFT(Tableau_Lancer_la_requête_à_partir_de_DB_TOPZOO[[#This Row],[CT_CODEPOSTAL]],2)</f>
        <v>75</v>
      </c>
      <c r="Q1439" s="5">
        <f>IF(SUMPRODUCT((B$2:B1439=B1439)*(C$2:C1439=C1439))&gt;1,0,1)</f>
        <v>0</v>
      </c>
      <c r="R1439" s="5" t="str">
        <f>LEFT(Tableau_Lancer_la_requête_à_partir_de_DB_TOPZOO[[#This Row],[DO_PIECE]],2)</f>
        <v>FA</v>
      </c>
    </row>
    <row r="1440" spans="1:18" x14ac:dyDescent="0.25">
      <c r="A1440" s="5" t="s">
        <v>429</v>
      </c>
      <c r="B1440" t="s">
        <v>416</v>
      </c>
      <c r="C1440" t="s">
        <v>297</v>
      </c>
      <c r="D1440" s="1">
        <v>41676</v>
      </c>
      <c r="E1440" t="s">
        <v>16</v>
      </c>
      <c r="F1440">
        <v>2</v>
      </c>
      <c r="G1440">
        <v>11.21</v>
      </c>
      <c r="H1440" t="s">
        <v>433</v>
      </c>
      <c r="I1440" t="s">
        <v>290</v>
      </c>
      <c r="J1440" t="s">
        <v>334</v>
      </c>
      <c r="K14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0" s="4">
        <f>+IF(LEFT(Tableau_Lancer_la_requête_à_partir_de_DB_TOPZOO[[#This Row],[DO_PIECE]],2)="av",0,F1440)</f>
        <v>2</v>
      </c>
      <c r="M14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40" s="2">
        <f>YEAR(Tableau_Lancer_la_requête_à_partir_de_DB_TOPZOO[[#This Row],[DO_DATE]])</f>
        <v>2014</v>
      </c>
      <c r="O1440" s="4" t="s">
        <v>488</v>
      </c>
      <c r="P1440" s="5" t="str">
        <f>LEFT(Tableau_Lancer_la_requête_à_partir_de_DB_TOPZOO[[#This Row],[CT_CODEPOSTAL]],2)</f>
        <v>75</v>
      </c>
      <c r="Q1440" s="5">
        <f>IF(SUMPRODUCT((B$2:B1440=B1440)*(C$2:C1440=C1440))&gt;1,0,1)</f>
        <v>0</v>
      </c>
      <c r="R1440" s="5" t="str">
        <f>LEFT(Tableau_Lancer_la_requête_à_partir_de_DB_TOPZOO[[#This Row],[DO_PIECE]],2)</f>
        <v>FA</v>
      </c>
    </row>
    <row r="1441" spans="1:18" x14ac:dyDescent="0.25">
      <c r="A1441" s="5" t="s">
        <v>429</v>
      </c>
      <c r="B1441" t="s">
        <v>416</v>
      </c>
      <c r="C1441" t="s">
        <v>297</v>
      </c>
      <c r="D1441" s="1">
        <v>41676</v>
      </c>
      <c r="E1441" t="s">
        <v>18</v>
      </c>
      <c r="F1441">
        <v>4</v>
      </c>
      <c r="G1441">
        <v>19.57</v>
      </c>
      <c r="H1441" t="s">
        <v>433</v>
      </c>
      <c r="I1441" t="s">
        <v>290</v>
      </c>
      <c r="J1441" t="s">
        <v>334</v>
      </c>
      <c r="K14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1" s="4">
        <f>+IF(LEFT(Tableau_Lancer_la_requête_à_partir_de_DB_TOPZOO[[#This Row],[DO_PIECE]],2)="av",0,F1441)</f>
        <v>4</v>
      </c>
      <c r="M14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41" s="2">
        <f>YEAR(Tableau_Lancer_la_requête_à_partir_de_DB_TOPZOO[[#This Row],[DO_DATE]])</f>
        <v>2014</v>
      </c>
      <c r="O1441" s="4" t="s">
        <v>489</v>
      </c>
      <c r="P1441" s="5" t="str">
        <f>LEFT(Tableau_Lancer_la_requête_à_partir_de_DB_TOPZOO[[#This Row],[CT_CODEPOSTAL]],2)</f>
        <v>75</v>
      </c>
      <c r="Q1441" s="5">
        <f>IF(SUMPRODUCT((B$2:B1441=B1441)*(C$2:C1441=C1441))&gt;1,0,1)</f>
        <v>0</v>
      </c>
      <c r="R1441" s="5" t="str">
        <f>LEFT(Tableau_Lancer_la_requête_à_partir_de_DB_TOPZOO[[#This Row],[DO_PIECE]],2)</f>
        <v>FA</v>
      </c>
    </row>
    <row r="1442" spans="1:18" x14ac:dyDescent="0.25">
      <c r="A1442" s="5" t="s">
        <v>429</v>
      </c>
      <c r="B1442" t="s">
        <v>416</v>
      </c>
      <c r="C1442" t="s">
        <v>297</v>
      </c>
      <c r="D1442" s="1">
        <v>41676</v>
      </c>
      <c r="E1442" t="s">
        <v>11</v>
      </c>
      <c r="F1442">
        <v>4</v>
      </c>
      <c r="G1442">
        <v>19.57</v>
      </c>
      <c r="H1442" t="s">
        <v>433</v>
      </c>
      <c r="I1442" t="s">
        <v>290</v>
      </c>
      <c r="J1442" t="s">
        <v>334</v>
      </c>
      <c r="K14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2" s="4">
        <f>+IF(LEFT(Tableau_Lancer_la_requête_à_partir_de_DB_TOPZOO[[#This Row],[DO_PIECE]],2)="av",0,F1442)</f>
        <v>4</v>
      </c>
      <c r="M14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2014-02</v>
      </c>
      <c r="N1442" s="2">
        <f>YEAR(Tableau_Lancer_la_requête_à_partir_de_DB_TOPZOO[[#This Row],[DO_DATE]])</f>
        <v>2014</v>
      </c>
      <c r="O1442" s="4" t="s">
        <v>586</v>
      </c>
      <c r="P1442" s="5" t="str">
        <f>LEFT(Tableau_Lancer_la_requête_à_partir_de_DB_TOPZOO[[#This Row],[CT_CODEPOSTAL]],2)</f>
        <v>75</v>
      </c>
      <c r="Q1442" s="5">
        <f>IF(SUMPRODUCT((B$2:B1442=B1442)*(C$2:C1442=C1442))&gt;1,0,1)</f>
        <v>0</v>
      </c>
      <c r="R1442" s="5" t="str">
        <f>LEFT(Tableau_Lancer_la_requête_à_partir_de_DB_TOPZOO[[#This Row],[DO_PIECE]],2)</f>
        <v>FA</v>
      </c>
    </row>
    <row r="1443" spans="1:18" x14ac:dyDescent="0.25">
      <c r="A1443" s="5" t="s">
        <v>429</v>
      </c>
      <c r="B1443" t="s">
        <v>416</v>
      </c>
      <c r="C1443" t="s">
        <v>338</v>
      </c>
      <c r="D1443" s="1">
        <v>41717</v>
      </c>
      <c r="E1443" t="s">
        <v>329</v>
      </c>
      <c r="F1443">
        <v>2</v>
      </c>
      <c r="G1443">
        <v>44.84</v>
      </c>
      <c r="H1443" t="s">
        <v>433</v>
      </c>
      <c r="I1443" t="s">
        <v>290</v>
      </c>
      <c r="J1443" t="s">
        <v>334</v>
      </c>
      <c r="K14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3" s="4">
        <f>+IF(LEFT(Tableau_Lancer_la_requête_à_partir_de_DB_TOPZOO[[#This Row],[DO_PIECE]],2)="av",0,F1443)</f>
        <v>2</v>
      </c>
      <c r="M14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43" s="2">
        <f>YEAR(Tableau_Lancer_la_requête_à_partir_de_DB_TOPZOO[[#This Row],[DO_DATE]])</f>
        <v>2014</v>
      </c>
      <c r="O1443" s="4" t="s">
        <v>647</v>
      </c>
      <c r="P1443" s="5" t="str">
        <f>LEFT(Tableau_Lancer_la_requête_à_partir_de_DB_TOPZOO[[#This Row],[CT_CODEPOSTAL]],2)</f>
        <v>75</v>
      </c>
      <c r="Q1443" s="5">
        <f>IF(SUMPRODUCT((B$2:B1443=B1443)*(C$2:C1443=C1443))&gt;1,0,1)</f>
        <v>1</v>
      </c>
      <c r="R1443" s="5" t="str">
        <f>LEFT(Tableau_Lancer_la_requête_à_partir_de_DB_TOPZOO[[#This Row],[DO_PIECE]],2)</f>
        <v>FA</v>
      </c>
    </row>
    <row r="1444" spans="1:18" x14ac:dyDescent="0.25">
      <c r="A1444" s="5" t="s">
        <v>429</v>
      </c>
      <c r="B1444" t="s">
        <v>416</v>
      </c>
      <c r="C1444" t="s">
        <v>338</v>
      </c>
      <c r="D1444" s="1">
        <v>41717</v>
      </c>
      <c r="E1444" t="s">
        <v>330</v>
      </c>
      <c r="F1444">
        <v>2</v>
      </c>
      <c r="G1444">
        <v>62.7</v>
      </c>
      <c r="H1444" t="s">
        <v>433</v>
      </c>
      <c r="I1444" t="s">
        <v>290</v>
      </c>
      <c r="J1444" t="s">
        <v>334</v>
      </c>
      <c r="K14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4" s="4">
        <f>+IF(LEFT(Tableau_Lancer_la_requête_à_partir_de_DB_TOPZOO[[#This Row],[DO_PIECE]],2)="av",0,F1444)</f>
        <v>2</v>
      </c>
      <c r="M14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44" s="2">
        <f>YEAR(Tableau_Lancer_la_requête_à_partir_de_DB_TOPZOO[[#This Row],[DO_DATE]])</f>
        <v>2014</v>
      </c>
      <c r="O1444" s="4" t="s">
        <v>646</v>
      </c>
      <c r="P1444" s="5" t="str">
        <f>LEFT(Tableau_Lancer_la_requête_à_partir_de_DB_TOPZOO[[#This Row],[CT_CODEPOSTAL]],2)</f>
        <v>75</v>
      </c>
      <c r="Q1444" s="5">
        <f>IF(SUMPRODUCT((B$2:B1444=B1444)*(C$2:C1444=C1444))&gt;1,0,1)</f>
        <v>0</v>
      </c>
      <c r="R1444" s="5" t="str">
        <f>LEFT(Tableau_Lancer_la_requête_à_partir_de_DB_TOPZOO[[#This Row],[DO_PIECE]],2)</f>
        <v>FA</v>
      </c>
    </row>
    <row r="1445" spans="1:18" x14ac:dyDescent="0.25">
      <c r="A1445" s="5" t="s">
        <v>429</v>
      </c>
      <c r="B1445" t="s">
        <v>416</v>
      </c>
      <c r="C1445" t="s">
        <v>338</v>
      </c>
      <c r="D1445" s="1">
        <v>41717</v>
      </c>
      <c r="E1445" t="s">
        <v>125</v>
      </c>
      <c r="F1445">
        <v>1</v>
      </c>
      <c r="G1445">
        <v>20.396999999999998</v>
      </c>
      <c r="H1445" t="s">
        <v>433</v>
      </c>
      <c r="I1445" t="s">
        <v>290</v>
      </c>
      <c r="J1445" t="s">
        <v>334</v>
      </c>
      <c r="K14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5" s="4">
        <f>+IF(LEFT(Tableau_Lancer_la_requête_à_partir_de_DB_TOPZOO[[#This Row],[DO_PIECE]],2)="av",0,F1445)</f>
        <v>1</v>
      </c>
      <c r="M14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45" s="2">
        <f>YEAR(Tableau_Lancer_la_requête_à_partir_de_DB_TOPZOO[[#This Row],[DO_DATE]])</f>
        <v>2014</v>
      </c>
      <c r="O1445" s="4" t="s">
        <v>637</v>
      </c>
      <c r="P1445" s="5" t="str">
        <f>LEFT(Tableau_Lancer_la_requête_à_partir_de_DB_TOPZOO[[#This Row],[CT_CODEPOSTAL]],2)</f>
        <v>75</v>
      </c>
      <c r="Q1445" s="5">
        <f>IF(SUMPRODUCT((B$2:B1445=B1445)*(C$2:C1445=C1445))&gt;1,0,1)</f>
        <v>0</v>
      </c>
      <c r="R1445" s="5" t="str">
        <f>LEFT(Tableau_Lancer_la_requête_à_partir_de_DB_TOPZOO[[#This Row],[DO_PIECE]],2)</f>
        <v>FA</v>
      </c>
    </row>
    <row r="1446" spans="1:18" x14ac:dyDescent="0.25">
      <c r="A1446" s="5" t="s">
        <v>429</v>
      </c>
      <c r="B1446" t="s">
        <v>416</v>
      </c>
      <c r="C1446" t="s">
        <v>338</v>
      </c>
      <c r="D1446" s="1">
        <v>41717</v>
      </c>
      <c r="E1446" t="s">
        <v>35</v>
      </c>
      <c r="F1446">
        <v>1</v>
      </c>
      <c r="G1446">
        <v>27.151</v>
      </c>
      <c r="H1446" t="s">
        <v>433</v>
      </c>
      <c r="I1446" t="s">
        <v>290</v>
      </c>
      <c r="J1446" t="s">
        <v>334</v>
      </c>
      <c r="K14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6" s="4">
        <f>+IF(LEFT(Tableau_Lancer_la_requête_à_partir_de_DB_TOPZOO[[#This Row],[DO_PIECE]],2)="av",0,F1446)</f>
        <v>1</v>
      </c>
      <c r="M14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46" s="2">
        <f>YEAR(Tableau_Lancer_la_requête_à_partir_de_DB_TOPZOO[[#This Row],[DO_DATE]])</f>
        <v>2014</v>
      </c>
      <c r="O1446" s="4" t="s">
        <v>638</v>
      </c>
      <c r="P1446" s="5" t="str">
        <f>LEFT(Tableau_Lancer_la_requête_à_partir_de_DB_TOPZOO[[#This Row],[CT_CODEPOSTAL]],2)</f>
        <v>75</v>
      </c>
      <c r="Q1446" s="5">
        <f>IF(SUMPRODUCT((B$2:B1446=B1446)*(C$2:C1446=C1446))&gt;1,0,1)</f>
        <v>0</v>
      </c>
      <c r="R1446" s="5" t="str">
        <f>LEFT(Tableau_Lancer_la_requête_à_partir_de_DB_TOPZOO[[#This Row],[DO_PIECE]],2)</f>
        <v>FA</v>
      </c>
    </row>
    <row r="1447" spans="1:18" x14ac:dyDescent="0.25">
      <c r="A1447" s="5" t="s">
        <v>429</v>
      </c>
      <c r="B1447" t="s">
        <v>416</v>
      </c>
      <c r="C1447" t="s">
        <v>338</v>
      </c>
      <c r="D1447" s="1">
        <v>41717</v>
      </c>
      <c r="E1447" t="s">
        <v>39</v>
      </c>
      <c r="F1447">
        <v>1</v>
      </c>
      <c r="G1447">
        <v>31.692</v>
      </c>
      <c r="H1447" t="s">
        <v>433</v>
      </c>
      <c r="I1447" t="s">
        <v>290</v>
      </c>
      <c r="J1447" t="s">
        <v>334</v>
      </c>
      <c r="K14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7" s="4">
        <f>+IF(LEFT(Tableau_Lancer_la_requête_à_partir_de_DB_TOPZOO[[#This Row],[DO_PIECE]],2)="av",0,F1447)</f>
        <v>1</v>
      </c>
      <c r="M14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47" s="2">
        <f>YEAR(Tableau_Lancer_la_requête_à_partir_de_DB_TOPZOO[[#This Row],[DO_DATE]])</f>
        <v>2014</v>
      </c>
      <c r="O1447" s="4" t="s">
        <v>639</v>
      </c>
      <c r="P1447" s="5" t="str">
        <f>LEFT(Tableau_Lancer_la_requête_à_partir_de_DB_TOPZOO[[#This Row],[CT_CODEPOSTAL]],2)</f>
        <v>75</v>
      </c>
      <c r="Q1447" s="5">
        <f>IF(SUMPRODUCT((B$2:B1447=B1447)*(C$2:C1447=C1447))&gt;1,0,1)</f>
        <v>0</v>
      </c>
      <c r="R1447" s="5" t="str">
        <f>LEFT(Tableau_Lancer_la_requête_à_partir_de_DB_TOPZOO[[#This Row],[DO_PIECE]],2)</f>
        <v>FA</v>
      </c>
    </row>
    <row r="1448" spans="1:18" x14ac:dyDescent="0.25">
      <c r="A1448" s="5" t="s">
        <v>429</v>
      </c>
      <c r="B1448" t="s">
        <v>416</v>
      </c>
      <c r="C1448" t="s">
        <v>338</v>
      </c>
      <c r="D1448" s="1">
        <v>41717</v>
      </c>
      <c r="E1448" t="s">
        <v>61</v>
      </c>
      <c r="F1448">
        <v>1</v>
      </c>
      <c r="G1448">
        <v>36.252000000000002</v>
      </c>
      <c r="H1448" t="s">
        <v>433</v>
      </c>
      <c r="I1448" t="s">
        <v>290</v>
      </c>
      <c r="J1448" t="s">
        <v>334</v>
      </c>
      <c r="K14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8" s="4">
        <f>+IF(LEFT(Tableau_Lancer_la_requête_à_partir_de_DB_TOPZOO[[#This Row],[DO_PIECE]],2)="av",0,F1448)</f>
        <v>1</v>
      </c>
      <c r="M14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48" s="2">
        <f>YEAR(Tableau_Lancer_la_requête_à_partir_de_DB_TOPZOO[[#This Row],[DO_DATE]])</f>
        <v>2014</v>
      </c>
      <c r="O1448" s="4" t="s">
        <v>640</v>
      </c>
      <c r="P1448" s="5" t="str">
        <f>LEFT(Tableau_Lancer_la_requête_à_partir_de_DB_TOPZOO[[#This Row],[CT_CODEPOSTAL]],2)</f>
        <v>75</v>
      </c>
      <c r="Q1448" s="5">
        <f>IF(SUMPRODUCT((B$2:B1448=B1448)*(C$2:C1448=C1448))&gt;1,0,1)</f>
        <v>0</v>
      </c>
      <c r="R1448" s="5" t="str">
        <f>LEFT(Tableau_Lancer_la_requête_à_partir_de_DB_TOPZOO[[#This Row],[DO_PIECE]],2)</f>
        <v>FA</v>
      </c>
    </row>
    <row r="1449" spans="1:18" x14ac:dyDescent="0.25">
      <c r="A1449" s="5" t="s">
        <v>429</v>
      </c>
      <c r="B1449" t="s">
        <v>416</v>
      </c>
      <c r="C1449" t="s">
        <v>338</v>
      </c>
      <c r="D1449" s="1">
        <v>41717</v>
      </c>
      <c r="E1449" t="s">
        <v>298</v>
      </c>
      <c r="F1449">
        <v>1</v>
      </c>
      <c r="G1449">
        <v>15.134</v>
      </c>
      <c r="H1449" t="s">
        <v>433</v>
      </c>
      <c r="I1449" t="s">
        <v>290</v>
      </c>
      <c r="J1449" t="s">
        <v>334</v>
      </c>
      <c r="K14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49" s="4">
        <f>+IF(LEFT(Tableau_Lancer_la_requête_à_partir_de_DB_TOPZOO[[#This Row],[DO_PIECE]],2)="av",0,F1449)</f>
        <v>1</v>
      </c>
      <c r="M14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49" s="2">
        <f>YEAR(Tableau_Lancer_la_requête_à_partir_de_DB_TOPZOO[[#This Row],[DO_DATE]])</f>
        <v>2014</v>
      </c>
      <c r="O1449" s="4" t="s">
        <v>661</v>
      </c>
      <c r="P1449" s="5" t="str">
        <f>LEFT(Tableau_Lancer_la_requête_à_partir_de_DB_TOPZOO[[#This Row],[CT_CODEPOSTAL]],2)</f>
        <v>75</v>
      </c>
      <c r="Q1449" s="5">
        <f>IF(SUMPRODUCT((B$2:B1449=B1449)*(C$2:C1449=C1449))&gt;1,0,1)</f>
        <v>0</v>
      </c>
      <c r="R1449" s="5" t="str">
        <f>LEFT(Tableau_Lancer_la_requête_à_partir_de_DB_TOPZOO[[#This Row],[DO_PIECE]],2)</f>
        <v>FA</v>
      </c>
    </row>
    <row r="1450" spans="1:18" x14ac:dyDescent="0.25">
      <c r="A1450" s="5" t="s">
        <v>429</v>
      </c>
      <c r="B1450" t="s">
        <v>416</v>
      </c>
      <c r="C1450" t="s">
        <v>338</v>
      </c>
      <c r="D1450" s="1">
        <v>41717</v>
      </c>
      <c r="E1450" t="s">
        <v>300</v>
      </c>
      <c r="F1450">
        <v>1</v>
      </c>
      <c r="G1450">
        <v>19.238</v>
      </c>
      <c r="H1450" t="s">
        <v>433</v>
      </c>
      <c r="I1450" t="s">
        <v>290</v>
      </c>
      <c r="J1450" t="s">
        <v>334</v>
      </c>
      <c r="K14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0" s="4">
        <f>+IF(LEFT(Tableau_Lancer_la_requête_à_partir_de_DB_TOPZOO[[#This Row],[DO_PIECE]],2)="av",0,F1450)</f>
        <v>1</v>
      </c>
      <c r="M14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0" s="2">
        <f>YEAR(Tableau_Lancer_la_requête_à_partir_de_DB_TOPZOO[[#This Row],[DO_DATE]])</f>
        <v>2014</v>
      </c>
      <c r="O1450" s="4" t="s">
        <v>662</v>
      </c>
      <c r="P1450" s="5" t="str">
        <f>LEFT(Tableau_Lancer_la_requête_à_partir_de_DB_TOPZOO[[#This Row],[CT_CODEPOSTAL]],2)</f>
        <v>75</v>
      </c>
      <c r="Q1450" s="5">
        <f>IF(SUMPRODUCT((B$2:B1450=B1450)*(C$2:C1450=C1450))&gt;1,0,1)</f>
        <v>0</v>
      </c>
      <c r="R1450" s="5" t="str">
        <f>LEFT(Tableau_Lancer_la_requête_à_partir_de_DB_TOPZOO[[#This Row],[DO_PIECE]],2)</f>
        <v>FA</v>
      </c>
    </row>
    <row r="1451" spans="1:18" x14ac:dyDescent="0.25">
      <c r="A1451" s="5" t="s">
        <v>429</v>
      </c>
      <c r="B1451" t="s">
        <v>416</v>
      </c>
      <c r="C1451" t="s">
        <v>338</v>
      </c>
      <c r="D1451" s="1">
        <v>41717</v>
      </c>
      <c r="E1451" t="s">
        <v>299</v>
      </c>
      <c r="F1451">
        <v>1</v>
      </c>
      <c r="G1451">
        <v>23.341999999999999</v>
      </c>
      <c r="H1451" t="s">
        <v>433</v>
      </c>
      <c r="I1451" t="s">
        <v>290</v>
      </c>
      <c r="J1451" t="s">
        <v>334</v>
      </c>
      <c r="K14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1" s="4">
        <f>+IF(LEFT(Tableau_Lancer_la_requête_à_partir_de_DB_TOPZOO[[#This Row],[DO_PIECE]],2)="av",0,F1451)</f>
        <v>1</v>
      </c>
      <c r="M14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1" s="2">
        <f>YEAR(Tableau_Lancer_la_requête_à_partir_de_DB_TOPZOO[[#This Row],[DO_DATE]])</f>
        <v>2014</v>
      </c>
      <c r="O1451" s="4" t="s">
        <v>663</v>
      </c>
      <c r="P1451" s="5" t="str">
        <f>LEFT(Tableau_Lancer_la_requête_à_partir_de_DB_TOPZOO[[#This Row],[CT_CODEPOSTAL]],2)</f>
        <v>75</v>
      </c>
      <c r="Q1451" s="5">
        <f>IF(SUMPRODUCT((B$2:B1451=B1451)*(C$2:C1451=C1451))&gt;1,0,1)</f>
        <v>0</v>
      </c>
      <c r="R1451" s="5" t="str">
        <f>LEFT(Tableau_Lancer_la_requête_à_partir_de_DB_TOPZOO[[#This Row],[DO_PIECE]],2)</f>
        <v>FA</v>
      </c>
    </row>
    <row r="1452" spans="1:18" x14ac:dyDescent="0.25">
      <c r="A1452" s="5" t="s">
        <v>429</v>
      </c>
      <c r="B1452" t="s">
        <v>416</v>
      </c>
      <c r="C1452" t="s">
        <v>338</v>
      </c>
      <c r="D1452" s="1">
        <v>41717</v>
      </c>
      <c r="E1452" t="s">
        <v>58</v>
      </c>
      <c r="F1452">
        <v>2</v>
      </c>
      <c r="G1452">
        <v>10.64</v>
      </c>
      <c r="H1452" t="s">
        <v>433</v>
      </c>
      <c r="I1452" t="s">
        <v>290</v>
      </c>
      <c r="J1452" t="s">
        <v>334</v>
      </c>
      <c r="K14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2" s="4">
        <f>+IF(LEFT(Tableau_Lancer_la_requête_à_partir_de_DB_TOPZOO[[#This Row],[DO_PIECE]],2)="av",0,F1452)</f>
        <v>2</v>
      </c>
      <c r="M14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2" s="2">
        <f>YEAR(Tableau_Lancer_la_requête_à_partir_de_DB_TOPZOO[[#This Row],[DO_DATE]])</f>
        <v>2014</v>
      </c>
      <c r="O1452" s="4" t="s">
        <v>562</v>
      </c>
      <c r="P1452" s="5" t="str">
        <f>LEFT(Tableau_Lancer_la_requête_à_partir_de_DB_TOPZOO[[#This Row],[CT_CODEPOSTAL]],2)</f>
        <v>75</v>
      </c>
      <c r="Q1452" s="5">
        <f>IF(SUMPRODUCT((B$2:B1452=B1452)*(C$2:C1452=C1452))&gt;1,0,1)</f>
        <v>0</v>
      </c>
      <c r="R1452" s="5" t="str">
        <f>LEFT(Tableau_Lancer_la_requête_à_partir_de_DB_TOPZOO[[#This Row],[DO_PIECE]],2)</f>
        <v>FA</v>
      </c>
    </row>
    <row r="1453" spans="1:18" x14ac:dyDescent="0.25">
      <c r="A1453" s="5" t="s">
        <v>429</v>
      </c>
      <c r="B1453" t="s">
        <v>416</v>
      </c>
      <c r="C1453" t="s">
        <v>338</v>
      </c>
      <c r="D1453" s="1">
        <v>41717</v>
      </c>
      <c r="E1453" t="s">
        <v>15</v>
      </c>
      <c r="F1453">
        <v>2</v>
      </c>
      <c r="G1453">
        <v>10.64</v>
      </c>
      <c r="H1453" t="s">
        <v>433</v>
      </c>
      <c r="I1453" t="s">
        <v>290</v>
      </c>
      <c r="J1453" t="s">
        <v>334</v>
      </c>
      <c r="K14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3" s="4">
        <f>+IF(LEFT(Tableau_Lancer_la_requête_à_partir_de_DB_TOPZOO[[#This Row],[DO_PIECE]],2)="av",0,F1453)</f>
        <v>2</v>
      </c>
      <c r="M14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3" s="2">
        <f>YEAR(Tableau_Lancer_la_requête_à_partir_de_DB_TOPZOO[[#This Row],[DO_DATE]])</f>
        <v>2014</v>
      </c>
      <c r="O1453" s="4" t="s">
        <v>635</v>
      </c>
      <c r="P1453" s="5" t="str">
        <f>LEFT(Tableau_Lancer_la_requête_à_partir_de_DB_TOPZOO[[#This Row],[CT_CODEPOSTAL]],2)</f>
        <v>75</v>
      </c>
      <c r="Q1453" s="5">
        <f>IF(SUMPRODUCT((B$2:B1453=B1453)*(C$2:C1453=C1453))&gt;1,0,1)</f>
        <v>0</v>
      </c>
      <c r="R1453" s="5" t="str">
        <f>LEFT(Tableau_Lancer_la_requête_à_partir_de_DB_TOPZOO[[#This Row],[DO_PIECE]],2)</f>
        <v>FA</v>
      </c>
    </row>
    <row r="1454" spans="1:18" x14ac:dyDescent="0.25">
      <c r="A1454" s="5" t="s">
        <v>429</v>
      </c>
      <c r="B1454" t="s">
        <v>416</v>
      </c>
      <c r="C1454" t="s">
        <v>338</v>
      </c>
      <c r="D1454" s="1">
        <v>41717</v>
      </c>
      <c r="E1454" t="s">
        <v>14</v>
      </c>
      <c r="F1454">
        <v>2</v>
      </c>
      <c r="G1454">
        <v>10.64</v>
      </c>
      <c r="H1454" t="s">
        <v>433</v>
      </c>
      <c r="I1454" t="s">
        <v>290</v>
      </c>
      <c r="J1454" t="s">
        <v>334</v>
      </c>
      <c r="K14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4" s="4">
        <f>+IF(LEFT(Tableau_Lancer_la_requête_à_partir_de_DB_TOPZOO[[#This Row],[DO_PIECE]],2)="av",0,F1454)</f>
        <v>2</v>
      </c>
      <c r="M14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4" s="2">
        <f>YEAR(Tableau_Lancer_la_requête_à_partir_de_DB_TOPZOO[[#This Row],[DO_DATE]])</f>
        <v>2014</v>
      </c>
      <c r="O1454" s="4" t="s">
        <v>563</v>
      </c>
      <c r="P1454" s="5" t="str">
        <f>LEFT(Tableau_Lancer_la_requête_à_partir_de_DB_TOPZOO[[#This Row],[CT_CODEPOSTAL]],2)</f>
        <v>75</v>
      </c>
      <c r="Q1454" s="5">
        <f>IF(SUMPRODUCT((B$2:B1454=B1454)*(C$2:C1454=C1454))&gt;1,0,1)</f>
        <v>0</v>
      </c>
      <c r="R1454" s="5" t="str">
        <f>LEFT(Tableau_Lancer_la_requête_à_partir_de_DB_TOPZOO[[#This Row],[DO_PIECE]],2)</f>
        <v>FA</v>
      </c>
    </row>
    <row r="1455" spans="1:18" x14ac:dyDescent="0.25">
      <c r="A1455" s="5" t="s">
        <v>429</v>
      </c>
      <c r="B1455" t="s">
        <v>416</v>
      </c>
      <c r="C1455" t="s">
        <v>338</v>
      </c>
      <c r="D1455" s="1">
        <v>41717</v>
      </c>
      <c r="E1455" t="s">
        <v>24</v>
      </c>
      <c r="F1455">
        <v>2</v>
      </c>
      <c r="G1455">
        <v>10.64</v>
      </c>
      <c r="H1455" t="s">
        <v>433</v>
      </c>
      <c r="I1455" t="s">
        <v>290</v>
      </c>
      <c r="J1455" t="s">
        <v>334</v>
      </c>
      <c r="K14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5" s="4">
        <f>+IF(LEFT(Tableau_Lancer_la_requête_à_partir_de_DB_TOPZOO[[#This Row],[DO_PIECE]],2)="av",0,F1455)</f>
        <v>2</v>
      </c>
      <c r="M14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5" s="2">
        <f>YEAR(Tableau_Lancer_la_requête_à_partir_de_DB_TOPZOO[[#This Row],[DO_DATE]])</f>
        <v>2014</v>
      </c>
      <c r="O1455" s="4" t="s">
        <v>634</v>
      </c>
      <c r="P1455" s="5" t="str">
        <f>LEFT(Tableau_Lancer_la_requête_à_partir_de_DB_TOPZOO[[#This Row],[CT_CODEPOSTAL]],2)</f>
        <v>75</v>
      </c>
      <c r="Q1455" s="5">
        <f>IF(SUMPRODUCT((B$2:B1455=B1455)*(C$2:C1455=C1455))&gt;1,0,1)</f>
        <v>0</v>
      </c>
      <c r="R1455" s="5" t="str">
        <f>LEFT(Tableau_Lancer_la_requête_à_partir_de_DB_TOPZOO[[#This Row],[DO_PIECE]],2)</f>
        <v>FA</v>
      </c>
    </row>
    <row r="1456" spans="1:18" x14ac:dyDescent="0.25">
      <c r="A1456" s="5" t="s">
        <v>429</v>
      </c>
      <c r="B1456" t="s">
        <v>416</v>
      </c>
      <c r="C1456" t="s">
        <v>338</v>
      </c>
      <c r="D1456" s="1">
        <v>41717</v>
      </c>
      <c r="E1456" t="s">
        <v>25</v>
      </c>
      <c r="F1456">
        <v>2</v>
      </c>
      <c r="G1456">
        <v>10.64</v>
      </c>
      <c r="H1456" t="s">
        <v>433</v>
      </c>
      <c r="I1456" t="s">
        <v>290</v>
      </c>
      <c r="J1456" t="s">
        <v>334</v>
      </c>
      <c r="K14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6" s="4">
        <f>+IF(LEFT(Tableau_Lancer_la_requête_à_partir_de_DB_TOPZOO[[#This Row],[DO_PIECE]],2)="av",0,F1456)</f>
        <v>2</v>
      </c>
      <c r="M14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6" s="2">
        <f>YEAR(Tableau_Lancer_la_requête_à_partir_de_DB_TOPZOO[[#This Row],[DO_DATE]])</f>
        <v>2014</v>
      </c>
      <c r="O1456" s="4" t="s">
        <v>564</v>
      </c>
      <c r="P1456" s="5" t="str">
        <f>LEFT(Tableau_Lancer_la_requête_à_partir_de_DB_TOPZOO[[#This Row],[CT_CODEPOSTAL]],2)</f>
        <v>75</v>
      </c>
      <c r="Q1456" s="5">
        <f>IF(SUMPRODUCT((B$2:B1456=B1456)*(C$2:C1456=C1456))&gt;1,0,1)</f>
        <v>0</v>
      </c>
      <c r="R1456" s="5" t="str">
        <f>LEFT(Tableau_Lancer_la_requête_à_partir_de_DB_TOPZOO[[#This Row],[DO_PIECE]],2)</f>
        <v>FA</v>
      </c>
    </row>
    <row r="1457" spans="1:18" x14ac:dyDescent="0.25">
      <c r="A1457" s="5" t="s">
        <v>429</v>
      </c>
      <c r="B1457" t="s">
        <v>416</v>
      </c>
      <c r="C1457" t="s">
        <v>338</v>
      </c>
      <c r="D1457" s="1">
        <v>41717</v>
      </c>
      <c r="E1457" t="s">
        <v>54</v>
      </c>
      <c r="F1457">
        <v>6</v>
      </c>
      <c r="G1457">
        <v>16.074000000000002</v>
      </c>
      <c r="H1457" t="s">
        <v>433</v>
      </c>
      <c r="I1457" t="s">
        <v>290</v>
      </c>
      <c r="J1457" t="s">
        <v>334</v>
      </c>
      <c r="K14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7" s="4">
        <f>+IF(LEFT(Tableau_Lancer_la_requête_à_partir_de_DB_TOPZOO[[#This Row],[DO_PIECE]],2)="av",0,F1457)</f>
        <v>6</v>
      </c>
      <c r="M14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7" s="2">
        <f>YEAR(Tableau_Lancer_la_requête_à_partir_de_DB_TOPZOO[[#This Row],[DO_DATE]])</f>
        <v>2014</v>
      </c>
      <c r="O1457" s="4" t="s">
        <v>569</v>
      </c>
      <c r="P1457" s="5" t="str">
        <f>LEFT(Tableau_Lancer_la_requête_à_partir_de_DB_TOPZOO[[#This Row],[CT_CODEPOSTAL]],2)</f>
        <v>75</v>
      </c>
      <c r="Q1457" s="5">
        <f>IF(SUMPRODUCT((B$2:B1457=B1457)*(C$2:C1457=C1457))&gt;1,0,1)</f>
        <v>0</v>
      </c>
      <c r="R1457" s="5" t="str">
        <f>LEFT(Tableau_Lancer_la_requête_à_partir_de_DB_TOPZOO[[#This Row],[DO_PIECE]],2)</f>
        <v>FA</v>
      </c>
    </row>
    <row r="1458" spans="1:18" x14ac:dyDescent="0.25">
      <c r="A1458" s="5" t="s">
        <v>429</v>
      </c>
      <c r="B1458" t="s">
        <v>416</v>
      </c>
      <c r="C1458" t="s">
        <v>338</v>
      </c>
      <c r="D1458" s="1">
        <v>41717</v>
      </c>
      <c r="E1458" t="s">
        <v>170</v>
      </c>
      <c r="F1458">
        <v>8</v>
      </c>
      <c r="G1458">
        <v>14.744</v>
      </c>
      <c r="H1458" t="s">
        <v>433</v>
      </c>
      <c r="I1458" t="s">
        <v>290</v>
      </c>
      <c r="J1458" t="s">
        <v>334</v>
      </c>
      <c r="K14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8" s="4">
        <f>+IF(LEFT(Tableau_Lancer_la_requête_à_partir_de_DB_TOPZOO[[#This Row],[DO_PIECE]],2)="av",0,F1458)</f>
        <v>8</v>
      </c>
      <c r="M14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8" s="2">
        <f>YEAR(Tableau_Lancer_la_requête_à_partir_de_DB_TOPZOO[[#This Row],[DO_DATE]])</f>
        <v>2014</v>
      </c>
      <c r="O1458" s="4" t="s">
        <v>573</v>
      </c>
      <c r="P1458" s="5" t="str">
        <f>LEFT(Tableau_Lancer_la_requête_à_partir_de_DB_TOPZOO[[#This Row],[CT_CODEPOSTAL]],2)</f>
        <v>75</v>
      </c>
      <c r="Q1458" s="5">
        <f>IF(SUMPRODUCT((B$2:B1458=B1458)*(C$2:C1458=C1458))&gt;1,0,1)</f>
        <v>0</v>
      </c>
      <c r="R1458" s="5" t="str">
        <f>LEFT(Tableau_Lancer_la_requête_à_partir_de_DB_TOPZOO[[#This Row],[DO_PIECE]],2)</f>
        <v>FA</v>
      </c>
    </row>
    <row r="1459" spans="1:18" x14ac:dyDescent="0.25">
      <c r="A1459" s="5" t="s">
        <v>429</v>
      </c>
      <c r="B1459" t="s">
        <v>416</v>
      </c>
      <c r="C1459" t="s">
        <v>338</v>
      </c>
      <c r="D1459" s="1">
        <v>41717</v>
      </c>
      <c r="E1459" t="s">
        <v>328</v>
      </c>
      <c r="F1459">
        <v>6</v>
      </c>
      <c r="G1459">
        <v>18.068999999999999</v>
      </c>
      <c r="H1459" t="s">
        <v>433</v>
      </c>
      <c r="I1459" t="s">
        <v>290</v>
      </c>
      <c r="J1459" t="s">
        <v>334</v>
      </c>
      <c r="K14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59" s="4">
        <f>+IF(LEFT(Tableau_Lancer_la_requête_à_partir_de_DB_TOPZOO[[#This Row],[DO_PIECE]],2)="av",0,F1459)</f>
        <v>6</v>
      </c>
      <c r="M14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59" s="2">
        <f>YEAR(Tableau_Lancer_la_requête_à_partir_de_DB_TOPZOO[[#This Row],[DO_DATE]])</f>
        <v>2014</v>
      </c>
      <c r="O1459" s="4" t="s">
        <v>692</v>
      </c>
      <c r="P1459" s="5" t="str">
        <f>LEFT(Tableau_Lancer_la_requête_à_partir_de_DB_TOPZOO[[#This Row],[CT_CODEPOSTAL]],2)</f>
        <v>75</v>
      </c>
      <c r="Q1459" s="5">
        <f>IF(SUMPRODUCT((B$2:B1459=B1459)*(C$2:C1459=C1459))&gt;1,0,1)</f>
        <v>0</v>
      </c>
      <c r="R1459" s="5" t="str">
        <f>LEFT(Tableau_Lancer_la_requête_à_partir_de_DB_TOPZOO[[#This Row],[DO_PIECE]],2)</f>
        <v>FA</v>
      </c>
    </row>
    <row r="1460" spans="1:18" x14ac:dyDescent="0.25">
      <c r="A1460" s="5" t="s">
        <v>429</v>
      </c>
      <c r="B1460" t="s">
        <v>416</v>
      </c>
      <c r="C1460" t="s">
        <v>338</v>
      </c>
      <c r="D1460" s="1">
        <v>41717</v>
      </c>
      <c r="E1460" t="s">
        <v>53</v>
      </c>
      <c r="F1460">
        <v>6</v>
      </c>
      <c r="G1460">
        <v>26.675999999999998</v>
      </c>
      <c r="H1460" t="s">
        <v>433</v>
      </c>
      <c r="I1460" t="s">
        <v>290</v>
      </c>
      <c r="J1460" t="s">
        <v>334</v>
      </c>
      <c r="K14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0" s="4">
        <f>+IF(LEFT(Tableau_Lancer_la_requête_à_partir_de_DB_TOPZOO[[#This Row],[DO_PIECE]],2)="av",0,F1460)</f>
        <v>6</v>
      </c>
      <c r="M14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0" s="2">
        <f>YEAR(Tableau_Lancer_la_requête_à_partir_de_DB_TOPZOO[[#This Row],[DO_DATE]])</f>
        <v>2014</v>
      </c>
      <c r="O1460" s="4" t="s">
        <v>502</v>
      </c>
      <c r="P1460" s="5" t="str">
        <f>LEFT(Tableau_Lancer_la_requête_à_partir_de_DB_TOPZOO[[#This Row],[CT_CODEPOSTAL]],2)</f>
        <v>75</v>
      </c>
      <c r="Q1460" s="5">
        <f>IF(SUMPRODUCT((B$2:B1460=B1460)*(C$2:C1460=C1460))&gt;1,0,1)</f>
        <v>0</v>
      </c>
      <c r="R1460" s="5" t="str">
        <f>LEFT(Tableau_Lancer_la_requête_à_partir_de_DB_TOPZOO[[#This Row],[DO_PIECE]],2)</f>
        <v>FA</v>
      </c>
    </row>
    <row r="1461" spans="1:18" x14ac:dyDescent="0.25">
      <c r="A1461" s="5" t="s">
        <v>429</v>
      </c>
      <c r="B1461" t="s">
        <v>416</v>
      </c>
      <c r="C1461" t="s">
        <v>338</v>
      </c>
      <c r="D1461" s="1">
        <v>41717</v>
      </c>
      <c r="E1461" t="s">
        <v>30</v>
      </c>
      <c r="F1461">
        <v>6</v>
      </c>
      <c r="G1461">
        <v>34.770000000000003</v>
      </c>
      <c r="H1461" t="s">
        <v>433</v>
      </c>
      <c r="I1461" t="s">
        <v>290</v>
      </c>
      <c r="J1461" t="s">
        <v>334</v>
      </c>
      <c r="K14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1" s="4">
        <f>+IF(LEFT(Tableau_Lancer_la_requête_à_partir_de_DB_TOPZOO[[#This Row],[DO_PIECE]],2)="av",0,F1461)</f>
        <v>6</v>
      </c>
      <c r="M14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1" s="2">
        <f>YEAR(Tableau_Lancer_la_requête_à_partir_de_DB_TOPZOO[[#This Row],[DO_DATE]])</f>
        <v>2014</v>
      </c>
      <c r="O1461" s="4" t="s">
        <v>494</v>
      </c>
      <c r="P1461" s="5" t="str">
        <f>LEFT(Tableau_Lancer_la_requête_à_partir_de_DB_TOPZOO[[#This Row],[CT_CODEPOSTAL]],2)</f>
        <v>75</v>
      </c>
      <c r="Q1461" s="5">
        <f>IF(SUMPRODUCT((B$2:B1461=B1461)*(C$2:C1461=C1461))&gt;1,0,1)</f>
        <v>0</v>
      </c>
      <c r="R1461" s="5" t="str">
        <f>LEFT(Tableau_Lancer_la_requête_à_partir_de_DB_TOPZOO[[#This Row],[DO_PIECE]],2)</f>
        <v>FA</v>
      </c>
    </row>
    <row r="1462" spans="1:18" x14ac:dyDescent="0.25">
      <c r="A1462" s="5" t="s">
        <v>429</v>
      </c>
      <c r="B1462" t="s">
        <v>416</v>
      </c>
      <c r="C1462" t="s">
        <v>338</v>
      </c>
      <c r="D1462" s="1">
        <v>41717</v>
      </c>
      <c r="E1462" t="s">
        <v>117</v>
      </c>
      <c r="F1462">
        <v>9</v>
      </c>
      <c r="G1462">
        <v>20.093</v>
      </c>
      <c r="H1462" t="s">
        <v>433</v>
      </c>
      <c r="I1462" t="s">
        <v>290</v>
      </c>
      <c r="J1462" t="s">
        <v>334</v>
      </c>
      <c r="K14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2" s="4">
        <f>+IF(LEFT(Tableau_Lancer_la_requête_à_partir_de_DB_TOPZOO[[#This Row],[DO_PIECE]],2)="av",0,F1462)</f>
        <v>9</v>
      </c>
      <c r="M14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2" s="2">
        <f>YEAR(Tableau_Lancer_la_requête_à_partir_de_DB_TOPZOO[[#This Row],[DO_DATE]])</f>
        <v>2014</v>
      </c>
      <c r="O1462" s="4" t="s">
        <v>468</v>
      </c>
      <c r="P1462" s="5" t="str">
        <f>LEFT(Tableau_Lancer_la_requête_à_partir_de_DB_TOPZOO[[#This Row],[CT_CODEPOSTAL]],2)</f>
        <v>75</v>
      </c>
      <c r="Q1462" s="5">
        <f>IF(SUMPRODUCT((B$2:B1462=B1462)*(C$2:C1462=C1462))&gt;1,0,1)</f>
        <v>0</v>
      </c>
      <c r="R1462" s="5" t="str">
        <f>LEFT(Tableau_Lancer_la_requête_à_partir_de_DB_TOPZOO[[#This Row],[DO_PIECE]],2)</f>
        <v>FA</v>
      </c>
    </row>
    <row r="1463" spans="1:18" x14ac:dyDescent="0.25">
      <c r="A1463" s="5" t="s">
        <v>429</v>
      </c>
      <c r="B1463" t="s">
        <v>416</v>
      </c>
      <c r="C1463" t="s">
        <v>338</v>
      </c>
      <c r="D1463" s="1">
        <v>41717</v>
      </c>
      <c r="E1463" t="s">
        <v>59</v>
      </c>
      <c r="F1463">
        <v>9</v>
      </c>
      <c r="G1463">
        <v>20.093</v>
      </c>
      <c r="H1463" t="s">
        <v>433</v>
      </c>
      <c r="I1463" t="s">
        <v>290</v>
      </c>
      <c r="J1463" t="s">
        <v>334</v>
      </c>
      <c r="K14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3" s="4">
        <f>+IF(LEFT(Tableau_Lancer_la_requête_à_partir_de_DB_TOPZOO[[#This Row],[DO_PIECE]],2)="av",0,F1463)</f>
        <v>9</v>
      </c>
      <c r="M14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3" s="2">
        <f>YEAR(Tableau_Lancer_la_requête_à_partir_de_DB_TOPZOO[[#This Row],[DO_DATE]])</f>
        <v>2014</v>
      </c>
      <c r="O1463" s="4" t="s">
        <v>470</v>
      </c>
      <c r="P1463" s="5" t="str">
        <f>LEFT(Tableau_Lancer_la_requête_à_partir_de_DB_TOPZOO[[#This Row],[CT_CODEPOSTAL]],2)</f>
        <v>75</v>
      </c>
      <c r="Q1463" s="5">
        <f>IF(SUMPRODUCT((B$2:B1463=B1463)*(C$2:C1463=C1463))&gt;1,0,1)</f>
        <v>0</v>
      </c>
      <c r="R1463" s="5" t="str">
        <f>LEFT(Tableau_Lancer_la_requête_à_partir_de_DB_TOPZOO[[#This Row],[DO_PIECE]],2)</f>
        <v>FA</v>
      </c>
    </row>
    <row r="1464" spans="1:18" x14ac:dyDescent="0.25">
      <c r="A1464" s="5" t="s">
        <v>429</v>
      </c>
      <c r="B1464" t="s">
        <v>416</v>
      </c>
      <c r="C1464" t="s">
        <v>338</v>
      </c>
      <c r="D1464" s="1">
        <v>41717</v>
      </c>
      <c r="E1464" t="s">
        <v>111</v>
      </c>
      <c r="F1464">
        <v>9</v>
      </c>
      <c r="G1464">
        <v>24.026</v>
      </c>
      <c r="H1464" t="s">
        <v>433</v>
      </c>
      <c r="I1464" t="s">
        <v>290</v>
      </c>
      <c r="J1464" t="s">
        <v>334</v>
      </c>
      <c r="K14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4" s="4">
        <f>+IF(LEFT(Tableau_Lancer_la_requête_à_partir_de_DB_TOPZOO[[#This Row],[DO_PIECE]],2)="av",0,F1464)</f>
        <v>9</v>
      </c>
      <c r="M14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4" s="2">
        <f>YEAR(Tableau_Lancer_la_requête_à_partir_de_DB_TOPZOO[[#This Row],[DO_DATE]])</f>
        <v>2014</v>
      </c>
      <c r="O1464" s="4" t="s">
        <v>475</v>
      </c>
      <c r="P1464" s="5" t="str">
        <f>LEFT(Tableau_Lancer_la_requête_à_partir_de_DB_TOPZOO[[#This Row],[CT_CODEPOSTAL]],2)</f>
        <v>75</v>
      </c>
      <c r="Q1464" s="5">
        <f>IF(SUMPRODUCT((B$2:B1464=B1464)*(C$2:C1464=C1464))&gt;1,0,1)</f>
        <v>0</v>
      </c>
      <c r="R1464" s="5" t="str">
        <f>LEFT(Tableau_Lancer_la_requête_à_partir_de_DB_TOPZOO[[#This Row],[DO_PIECE]],2)</f>
        <v>FA</v>
      </c>
    </row>
    <row r="1465" spans="1:18" x14ac:dyDescent="0.25">
      <c r="A1465" s="5" t="s">
        <v>429</v>
      </c>
      <c r="B1465" t="s">
        <v>416</v>
      </c>
      <c r="C1465" t="s">
        <v>338</v>
      </c>
      <c r="D1465" s="1">
        <v>41717</v>
      </c>
      <c r="E1465" t="s">
        <v>73</v>
      </c>
      <c r="F1465">
        <v>9</v>
      </c>
      <c r="G1465">
        <v>24.026</v>
      </c>
      <c r="H1465" t="s">
        <v>433</v>
      </c>
      <c r="I1465" t="s">
        <v>290</v>
      </c>
      <c r="J1465" t="s">
        <v>334</v>
      </c>
      <c r="K14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5" s="4">
        <f>+IF(LEFT(Tableau_Lancer_la_requête_à_partir_de_DB_TOPZOO[[#This Row],[DO_PIECE]],2)="av",0,F1465)</f>
        <v>9</v>
      </c>
      <c r="M14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5" s="2">
        <f>YEAR(Tableau_Lancer_la_requête_à_partir_de_DB_TOPZOO[[#This Row],[DO_DATE]])</f>
        <v>2014</v>
      </c>
      <c r="O1465" s="4" t="s">
        <v>477</v>
      </c>
      <c r="P1465" s="5" t="str">
        <f>LEFT(Tableau_Lancer_la_requête_à_partir_de_DB_TOPZOO[[#This Row],[CT_CODEPOSTAL]],2)</f>
        <v>75</v>
      </c>
      <c r="Q1465" s="5">
        <f>IF(SUMPRODUCT((B$2:B1465=B1465)*(C$2:C1465=C1465))&gt;1,0,1)</f>
        <v>0</v>
      </c>
      <c r="R1465" s="5" t="str">
        <f>LEFT(Tableau_Lancer_la_requête_à_partir_de_DB_TOPZOO[[#This Row],[DO_PIECE]],2)</f>
        <v>FA</v>
      </c>
    </row>
    <row r="1466" spans="1:18" x14ac:dyDescent="0.25">
      <c r="A1466" s="5" t="s">
        <v>429</v>
      </c>
      <c r="B1466" t="s">
        <v>416</v>
      </c>
      <c r="C1466" t="s">
        <v>338</v>
      </c>
      <c r="D1466" s="1">
        <v>41717</v>
      </c>
      <c r="E1466" t="s">
        <v>317</v>
      </c>
      <c r="F1466">
        <v>3</v>
      </c>
      <c r="G1466">
        <v>38.845999999999997</v>
      </c>
      <c r="H1466" t="s">
        <v>433</v>
      </c>
      <c r="I1466" t="s">
        <v>290</v>
      </c>
      <c r="J1466" t="s">
        <v>334</v>
      </c>
      <c r="K14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6" s="4">
        <f>+IF(LEFT(Tableau_Lancer_la_requête_à_partir_de_DB_TOPZOO[[#This Row],[DO_PIECE]],2)="av",0,F1466)</f>
        <v>3</v>
      </c>
      <c r="M14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6" s="2">
        <f>YEAR(Tableau_Lancer_la_requête_à_partir_de_DB_TOPZOO[[#This Row],[DO_DATE]])</f>
        <v>2014</v>
      </c>
      <c r="O1466" s="4" t="s">
        <v>479</v>
      </c>
      <c r="P1466" s="5" t="str">
        <f>LEFT(Tableau_Lancer_la_requête_à_partir_de_DB_TOPZOO[[#This Row],[CT_CODEPOSTAL]],2)</f>
        <v>75</v>
      </c>
      <c r="Q1466" s="5">
        <f>IF(SUMPRODUCT((B$2:B1466=B1466)*(C$2:C1466=C1466))&gt;1,0,1)</f>
        <v>0</v>
      </c>
      <c r="R1466" s="5" t="str">
        <f>LEFT(Tableau_Lancer_la_requête_à_partir_de_DB_TOPZOO[[#This Row],[DO_PIECE]],2)</f>
        <v>FA</v>
      </c>
    </row>
    <row r="1467" spans="1:18" x14ac:dyDescent="0.25">
      <c r="A1467" s="5" t="s">
        <v>429</v>
      </c>
      <c r="B1467" t="s">
        <v>416</v>
      </c>
      <c r="C1467" t="s">
        <v>338</v>
      </c>
      <c r="D1467" s="1">
        <v>41717</v>
      </c>
      <c r="E1467" t="s">
        <v>317</v>
      </c>
      <c r="F1467">
        <v>1</v>
      </c>
      <c r="G1467">
        <v>0</v>
      </c>
      <c r="H1467" t="s">
        <v>433</v>
      </c>
      <c r="I1467" t="s">
        <v>290</v>
      </c>
      <c r="J1467" t="s">
        <v>334</v>
      </c>
      <c r="K14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7" s="4">
        <f>+IF(LEFT(Tableau_Lancer_la_requête_à_partir_de_DB_TOPZOO[[#This Row],[DO_PIECE]],2)="av",0,F1467)</f>
        <v>1</v>
      </c>
      <c r="M14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7" s="2">
        <f>YEAR(Tableau_Lancer_la_requête_à_partir_de_DB_TOPZOO[[#This Row],[DO_DATE]])</f>
        <v>2014</v>
      </c>
      <c r="O1467" s="4" t="s">
        <v>479</v>
      </c>
      <c r="P1467" s="5" t="str">
        <f>LEFT(Tableau_Lancer_la_requête_à_partir_de_DB_TOPZOO[[#This Row],[CT_CODEPOSTAL]],2)</f>
        <v>75</v>
      </c>
      <c r="Q1467" s="5">
        <f>IF(SUMPRODUCT((B$2:B1467=B1467)*(C$2:C1467=C1467))&gt;1,0,1)</f>
        <v>0</v>
      </c>
      <c r="R1467" s="5" t="str">
        <f>LEFT(Tableau_Lancer_la_requête_à_partir_de_DB_TOPZOO[[#This Row],[DO_PIECE]],2)</f>
        <v>FA</v>
      </c>
    </row>
    <row r="1468" spans="1:18" x14ac:dyDescent="0.25">
      <c r="A1468" s="5" t="s">
        <v>429</v>
      </c>
      <c r="B1468" t="s">
        <v>416</v>
      </c>
      <c r="C1468" t="s">
        <v>338</v>
      </c>
      <c r="D1468" s="1">
        <v>41717</v>
      </c>
      <c r="E1468" t="s">
        <v>316</v>
      </c>
      <c r="F1468">
        <v>4</v>
      </c>
      <c r="G1468">
        <v>57</v>
      </c>
      <c r="H1468" t="s">
        <v>433</v>
      </c>
      <c r="I1468" t="s">
        <v>290</v>
      </c>
      <c r="J1468" t="s">
        <v>334</v>
      </c>
      <c r="K14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8" s="4">
        <f>+IF(LEFT(Tableau_Lancer_la_requête_à_partir_de_DB_TOPZOO[[#This Row],[DO_PIECE]],2)="av",0,F1468)</f>
        <v>4</v>
      </c>
      <c r="M14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8" s="2">
        <f>YEAR(Tableau_Lancer_la_requête_à_partir_de_DB_TOPZOO[[#This Row],[DO_DATE]])</f>
        <v>2014</v>
      </c>
      <c r="O1468" s="4" t="s">
        <v>481</v>
      </c>
      <c r="P1468" s="5" t="str">
        <f>LEFT(Tableau_Lancer_la_requête_à_partir_de_DB_TOPZOO[[#This Row],[CT_CODEPOSTAL]],2)</f>
        <v>75</v>
      </c>
      <c r="Q1468" s="5">
        <f>IF(SUMPRODUCT((B$2:B1468=B1468)*(C$2:C1468=C1468))&gt;1,0,1)</f>
        <v>0</v>
      </c>
      <c r="R1468" s="5" t="str">
        <f>LEFT(Tableau_Lancer_la_requête_à_partir_de_DB_TOPZOO[[#This Row],[DO_PIECE]],2)</f>
        <v>FA</v>
      </c>
    </row>
    <row r="1469" spans="1:18" x14ac:dyDescent="0.25">
      <c r="A1469" s="5" t="s">
        <v>429</v>
      </c>
      <c r="B1469" t="s">
        <v>416</v>
      </c>
      <c r="C1469" t="s">
        <v>338</v>
      </c>
      <c r="D1469" s="1">
        <v>41717</v>
      </c>
      <c r="E1469" t="s">
        <v>319</v>
      </c>
      <c r="F1469">
        <v>4</v>
      </c>
      <c r="G1469">
        <v>51.793999999999997</v>
      </c>
      <c r="H1469" t="s">
        <v>433</v>
      </c>
      <c r="I1469" t="s">
        <v>290</v>
      </c>
      <c r="J1469" t="s">
        <v>334</v>
      </c>
      <c r="K14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69" s="4">
        <f>+IF(LEFT(Tableau_Lancer_la_requête_à_partir_de_DB_TOPZOO[[#This Row],[DO_PIECE]],2)="av",0,F1469)</f>
        <v>4</v>
      </c>
      <c r="M14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69" s="2">
        <f>YEAR(Tableau_Lancer_la_requête_à_partir_de_DB_TOPZOO[[#This Row],[DO_DATE]])</f>
        <v>2014</v>
      </c>
      <c r="O1469" s="4" t="s">
        <v>480</v>
      </c>
      <c r="P1469" s="5" t="str">
        <f>LEFT(Tableau_Lancer_la_requête_à_partir_de_DB_TOPZOO[[#This Row],[CT_CODEPOSTAL]],2)</f>
        <v>75</v>
      </c>
      <c r="Q1469" s="5">
        <f>IF(SUMPRODUCT((B$2:B1469=B1469)*(C$2:C1469=C1469))&gt;1,0,1)</f>
        <v>0</v>
      </c>
      <c r="R1469" s="5" t="str">
        <f>LEFT(Tableau_Lancer_la_requête_à_partir_de_DB_TOPZOO[[#This Row],[DO_PIECE]],2)</f>
        <v>FA</v>
      </c>
    </row>
    <row r="1470" spans="1:18" x14ac:dyDescent="0.25">
      <c r="A1470" s="5" t="s">
        <v>429</v>
      </c>
      <c r="B1470" t="s">
        <v>416</v>
      </c>
      <c r="C1470" t="s">
        <v>338</v>
      </c>
      <c r="D1470" s="1">
        <v>41717</v>
      </c>
      <c r="E1470" t="s">
        <v>318</v>
      </c>
      <c r="F1470">
        <v>4</v>
      </c>
      <c r="G1470">
        <v>57</v>
      </c>
      <c r="H1470" t="s">
        <v>433</v>
      </c>
      <c r="I1470" t="s">
        <v>290</v>
      </c>
      <c r="J1470" t="s">
        <v>334</v>
      </c>
      <c r="K14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0" s="4">
        <f>+IF(LEFT(Tableau_Lancer_la_requête_à_partir_de_DB_TOPZOO[[#This Row],[DO_PIECE]],2)="av",0,F1470)</f>
        <v>4</v>
      </c>
      <c r="M14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0" s="2">
        <f>YEAR(Tableau_Lancer_la_requête_à_partir_de_DB_TOPZOO[[#This Row],[DO_DATE]])</f>
        <v>2014</v>
      </c>
      <c r="O1470" s="4" t="s">
        <v>482</v>
      </c>
      <c r="P1470" s="5" t="str">
        <f>LEFT(Tableau_Lancer_la_requête_à_partir_de_DB_TOPZOO[[#This Row],[CT_CODEPOSTAL]],2)</f>
        <v>75</v>
      </c>
      <c r="Q1470" s="5">
        <f>IF(SUMPRODUCT((B$2:B1470=B1470)*(C$2:C1470=C1470))&gt;1,0,1)</f>
        <v>0</v>
      </c>
      <c r="R1470" s="5" t="str">
        <f>LEFT(Tableau_Lancer_la_requête_à_partir_de_DB_TOPZOO[[#This Row],[DO_PIECE]],2)</f>
        <v>FA</v>
      </c>
    </row>
    <row r="1471" spans="1:18" x14ac:dyDescent="0.25">
      <c r="A1471" s="5" t="s">
        <v>429</v>
      </c>
      <c r="B1471" t="s">
        <v>416</v>
      </c>
      <c r="C1471" t="s">
        <v>338</v>
      </c>
      <c r="D1471" s="1">
        <v>41717</v>
      </c>
      <c r="E1471" t="s">
        <v>331</v>
      </c>
      <c r="F1471">
        <v>2</v>
      </c>
      <c r="G1471">
        <v>42.94</v>
      </c>
      <c r="H1471" t="s">
        <v>433</v>
      </c>
      <c r="I1471" t="s">
        <v>290</v>
      </c>
      <c r="J1471" t="s">
        <v>334</v>
      </c>
      <c r="K14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1" s="4">
        <f>+IF(LEFT(Tableau_Lancer_la_requête_à_partir_de_DB_TOPZOO[[#This Row],[DO_PIECE]],2)="av",0,F1471)</f>
        <v>2</v>
      </c>
      <c r="M14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1" s="2">
        <f>YEAR(Tableau_Lancer_la_requête_à_partir_de_DB_TOPZOO[[#This Row],[DO_DATE]])</f>
        <v>2014</v>
      </c>
      <c r="O1471" s="4" t="s">
        <v>693</v>
      </c>
      <c r="P1471" s="5" t="str">
        <f>LEFT(Tableau_Lancer_la_requête_à_partir_de_DB_TOPZOO[[#This Row],[CT_CODEPOSTAL]],2)</f>
        <v>75</v>
      </c>
      <c r="Q1471" s="5">
        <f>IF(SUMPRODUCT((B$2:B1471=B1471)*(C$2:C1471=C1471))&gt;1,0,1)</f>
        <v>0</v>
      </c>
      <c r="R1471" s="5" t="str">
        <f>LEFT(Tableau_Lancer_la_requête_à_partir_de_DB_TOPZOO[[#This Row],[DO_PIECE]],2)</f>
        <v>FA</v>
      </c>
    </row>
    <row r="1472" spans="1:18" x14ac:dyDescent="0.25">
      <c r="A1472" s="5" t="s">
        <v>429</v>
      </c>
      <c r="B1472" t="s">
        <v>416</v>
      </c>
      <c r="C1472" t="s">
        <v>338</v>
      </c>
      <c r="D1472" s="1">
        <v>41717</v>
      </c>
      <c r="E1472" t="s">
        <v>27</v>
      </c>
      <c r="F1472">
        <v>7</v>
      </c>
      <c r="G1472">
        <v>62.975999999999999</v>
      </c>
      <c r="H1472" t="s">
        <v>433</v>
      </c>
      <c r="I1472" t="s">
        <v>290</v>
      </c>
      <c r="J1472" t="s">
        <v>334</v>
      </c>
      <c r="K14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2" s="4">
        <f>+IF(LEFT(Tableau_Lancer_la_requête_à_partir_de_DB_TOPZOO[[#This Row],[DO_PIECE]],2)="av",0,F1472)</f>
        <v>7</v>
      </c>
      <c r="M14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2" s="2">
        <f>YEAR(Tableau_Lancer_la_requête_à_partir_de_DB_TOPZOO[[#This Row],[DO_DATE]])</f>
        <v>2014</v>
      </c>
      <c r="O1472" s="4" t="s">
        <v>576</v>
      </c>
      <c r="P1472" s="5" t="str">
        <f>LEFT(Tableau_Lancer_la_requête_à_partir_de_DB_TOPZOO[[#This Row],[CT_CODEPOSTAL]],2)</f>
        <v>75</v>
      </c>
      <c r="Q1472" s="5">
        <f>IF(SUMPRODUCT((B$2:B1472=B1472)*(C$2:C1472=C1472))&gt;1,0,1)</f>
        <v>0</v>
      </c>
      <c r="R1472" s="5" t="str">
        <f>LEFT(Tableau_Lancer_la_requête_à_partir_de_DB_TOPZOO[[#This Row],[DO_PIECE]],2)</f>
        <v>FA</v>
      </c>
    </row>
    <row r="1473" spans="1:18" x14ac:dyDescent="0.25">
      <c r="A1473" s="5" t="s">
        <v>429</v>
      </c>
      <c r="B1473" t="s">
        <v>416</v>
      </c>
      <c r="C1473" t="s">
        <v>338</v>
      </c>
      <c r="D1473" s="1">
        <v>41717</v>
      </c>
      <c r="E1473" t="s">
        <v>27</v>
      </c>
      <c r="F1473">
        <v>1</v>
      </c>
      <c r="G1473">
        <v>0</v>
      </c>
      <c r="H1473" t="s">
        <v>433</v>
      </c>
      <c r="I1473" t="s">
        <v>290</v>
      </c>
      <c r="J1473" t="s">
        <v>334</v>
      </c>
      <c r="K14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3" s="4">
        <f>+IF(LEFT(Tableau_Lancer_la_requête_à_partir_de_DB_TOPZOO[[#This Row],[DO_PIECE]],2)="av",0,F1473)</f>
        <v>1</v>
      </c>
      <c r="M14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3" s="2">
        <f>YEAR(Tableau_Lancer_la_requête_à_partir_de_DB_TOPZOO[[#This Row],[DO_DATE]])</f>
        <v>2014</v>
      </c>
      <c r="O1473" s="4" t="s">
        <v>576</v>
      </c>
      <c r="P1473" s="5" t="str">
        <f>LEFT(Tableau_Lancer_la_requête_à_partir_de_DB_TOPZOO[[#This Row],[CT_CODEPOSTAL]],2)</f>
        <v>75</v>
      </c>
      <c r="Q1473" s="5">
        <f>IF(SUMPRODUCT((B$2:B1473=B1473)*(C$2:C1473=C1473))&gt;1,0,1)</f>
        <v>0</v>
      </c>
      <c r="R1473" s="5" t="str">
        <f>LEFT(Tableau_Lancer_la_requête_à_partir_de_DB_TOPZOO[[#This Row],[DO_PIECE]],2)</f>
        <v>FA</v>
      </c>
    </row>
    <row r="1474" spans="1:18" x14ac:dyDescent="0.25">
      <c r="A1474" s="5" t="s">
        <v>429</v>
      </c>
      <c r="B1474" t="s">
        <v>416</v>
      </c>
      <c r="C1474" t="s">
        <v>338</v>
      </c>
      <c r="D1474" s="1">
        <v>41717</v>
      </c>
      <c r="E1474" t="s">
        <v>57</v>
      </c>
      <c r="F1474">
        <v>3</v>
      </c>
      <c r="G1474">
        <v>47.139000000000003</v>
      </c>
      <c r="H1474" t="s">
        <v>433</v>
      </c>
      <c r="I1474" t="s">
        <v>290</v>
      </c>
      <c r="J1474" t="s">
        <v>334</v>
      </c>
      <c r="K14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4" s="4">
        <f>+IF(LEFT(Tableau_Lancer_la_requête_à_partir_de_DB_TOPZOO[[#This Row],[DO_PIECE]],2)="av",0,F1474)</f>
        <v>3</v>
      </c>
      <c r="M14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4" s="2">
        <f>YEAR(Tableau_Lancer_la_requête_à_partir_de_DB_TOPZOO[[#This Row],[DO_DATE]])</f>
        <v>2014</v>
      </c>
      <c r="O1474" s="4" t="s">
        <v>441</v>
      </c>
      <c r="P1474" s="5" t="str">
        <f>LEFT(Tableau_Lancer_la_requête_à_partir_de_DB_TOPZOO[[#This Row],[CT_CODEPOSTAL]],2)</f>
        <v>75</v>
      </c>
      <c r="Q1474" s="5">
        <f>IF(SUMPRODUCT((B$2:B1474=B1474)*(C$2:C1474=C1474))&gt;1,0,1)</f>
        <v>0</v>
      </c>
      <c r="R1474" s="5" t="str">
        <f>LEFT(Tableau_Lancer_la_requête_à_partir_de_DB_TOPZOO[[#This Row],[DO_PIECE]],2)</f>
        <v>FA</v>
      </c>
    </row>
    <row r="1475" spans="1:18" x14ac:dyDescent="0.25">
      <c r="A1475" s="5" t="s">
        <v>429</v>
      </c>
      <c r="B1475" t="s">
        <v>416</v>
      </c>
      <c r="C1475" t="s">
        <v>338</v>
      </c>
      <c r="D1475" s="1">
        <v>41717</v>
      </c>
      <c r="E1475" t="s">
        <v>57</v>
      </c>
      <c r="F1475">
        <v>1</v>
      </c>
      <c r="G1475">
        <v>0</v>
      </c>
      <c r="H1475" t="s">
        <v>433</v>
      </c>
      <c r="I1475" t="s">
        <v>290</v>
      </c>
      <c r="J1475" t="s">
        <v>334</v>
      </c>
      <c r="K14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5" s="4">
        <f>+IF(LEFT(Tableau_Lancer_la_requête_à_partir_de_DB_TOPZOO[[#This Row],[DO_PIECE]],2)="av",0,F1475)</f>
        <v>1</v>
      </c>
      <c r="M14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5" s="2">
        <f>YEAR(Tableau_Lancer_la_requête_à_partir_de_DB_TOPZOO[[#This Row],[DO_DATE]])</f>
        <v>2014</v>
      </c>
      <c r="O1475" s="4" t="s">
        <v>441</v>
      </c>
      <c r="P1475" s="5" t="str">
        <f>LEFT(Tableau_Lancer_la_requête_à_partir_de_DB_TOPZOO[[#This Row],[CT_CODEPOSTAL]],2)</f>
        <v>75</v>
      </c>
      <c r="Q1475" s="5">
        <f>IF(SUMPRODUCT((B$2:B1475=B1475)*(C$2:C1475=C1475))&gt;1,0,1)</f>
        <v>0</v>
      </c>
      <c r="R1475" s="5" t="str">
        <f>LEFT(Tableau_Lancer_la_requête_à_partir_de_DB_TOPZOO[[#This Row],[DO_PIECE]],2)</f>
        <v>FA</v>
      </c>
    </row>
    <row r="1476" spans="1:18" x14ac:dyDescent="0.25">
      <c r="A1476" s="5" t="s">
        <v>429</v>
      </c>
      <c r="B1476" t="s">
        <v>416</v>
      </c>
      <c r="C1476" t="s">
        <v>338</v>
      </c>
      <c r="D1476" s="1">
        <v>41717</v>
      </c>
      <c r="E1476" t="s">
        <v>57</v>
      </c>
      <c r="F1476">
        <v>4</v>
      </c>
      <c r="G1476">
        <v>62.851999999999997</v>
      </c>
      <c r="H1476" t="s">
        <v>433</v>
      </c>
      <c r="I1476" t="s">
        <v>290</v>
      </c>
      <c r="J1476" t="s">
        <v>334</v>
      </c>
      <c r="K14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6" s="4">
        <f>+IF(LEFT(Tableau_Lancer_la_requête_à_partir_de_DB_TOPZOO[[#This Row],[DO_PIECE]],2)="av",0,F1476)</f>
        <v>4</v>
      </c>
      <c r="M14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6" s="2">
        <f>YEAR(Tableau_Lancer_la_requête_à_partir_de_DB_TOPZOO[[#This Row],[DO_DATE]])</f>
        <v>2014</v>
      </c>
      <c r="O1476" s="4" t="s">
        <v>441</v>
      </c>
      <c r="P1476" s="5" t="str">
        <f>LEFT(Tableau_Lancer_la_requête_à_partir_de_DB_TOPZOO[[#This Row],[CT_CODEPOSTAL]],2)</f>
        <v>75</v>
      </c>
      <c r="Q1476" s="5">
        <f>IF(SUMPRODUCT((B$2:B1476=B1476)*(C$2:C1476=C1476))&gt;1,0,1)</f>
        <v>0</v>
      </c>
      <c r="R1476" s="5" t="str">
        <f>LEFT(Tableau_Lancer_la_requête_à_partir_de_DB_TOPZOO[[#This Row],[DO_PIECE]],2)</f>
        <v>FA</v>
      </c>
    </row>
    <row r="1477" spans="1:18" x14ac:dyDescent="0.25">
      <c r="A1477" s="5" t="s">
        <v>429</v>
      </c>
      <c r="B1477" t="s">
        <v>416</v>
      </c>
      <c r="C1477" t="s">
        <v>338</v>
      </c>
      <c r="D1477" s="1">
        <v>41717</v>
      </c>
      <c r="E1477" t="s">
        <v>57</v>
      </c>
      <c r="F1477">
        <v>4</v>
      </c>
      <c r="G1477">
        <v>62.851999999999997</v>
      </c>
      <c r="H1477" t="s">
        <v>433</v>
      </c>
      <c r="I1477" t="s">
        <v>290</v>
      </c>
      <c r="J1477" t="s">
        <v>334</v>
      </c>
      <c r="K14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7" s="4">
        <f>+IF(LEFT(Tableau_Lancer_la_requête_à_partir_de_DB_TOPZOO[[#This Row],[DO_PIECE]],2)="av",0,F1477)</f>
        <v>4</v>
      </c>
      <c r="M14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7" s="2">
        <f>YEAR(Tableau_Lancer_la_requête_à_partir_de_DB_TOPZOO[[#This Row],[DO_DATE]])</f>
        <v>2014</v>
      </c>
      <c r="O1477" s="4" t="s">
        <v>441</v>
      </c>
      <c r="P1477" s="5" t="str">
        <f>LEFT(Tableau_Lancer_la_requête_à_partir_de_DB_TOPZOO[[#This Row],[CT_CODEPOSTAL]],2)</f>
        <v>75</v>
      </c>
      <c r="Q1477" s="5">
        <f>IF(SUMPRODUCT((B$2:B1477=B1477)*(C$2:C1477=C1477))&gt;1,0,1)</f>
        <v>0</v>
      </c>
      <c r="R1477" s="5" t="str">
        <f>LEFT(Tableau_Lancer_la_requête_à_partir_de_DB_TOPZOO[[#This Row],[DO_PIECE]],2)</f>
        <v>FA</v>
      </c>
    </row>
    <row r="1478" spans="1:18" x14ac:dyDescent="0.25">
      <c r="A1478" s="5" t="s">
        <v>429</v>
      </c>
      <c r="B1478" t="s">
        <v>416</v>
      </c>
      <c r="C1478" t="s">
        <v>339</v>
      </c>
      <c r="D1478" s="1">
        <v>41717</v>
      </c>
      <c r="E1478" t="s">
        <v>306</v>
      </c>
      <c r="F1478">
        <v>5</v>
      </c>
      <c r="G1478">
        <v>62.698</v>
      </c>
      <c r="H1478" t="s">
        <v>433</v>
      </c>
      <c r="I1478" t="s">
        <v>290</v>
      </c>
      <c r="J1478" t="s">
        <v>334</v>
      </c>
      <c r="K14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8" s="4">
        <f>+IF(LEFT(Tableau_Lancer_la_requête_à_partir_de_DB_TOPZOO[[#This Row],[DO_PIECE]],2)="av",0,F1478)</f>
        <v>5</v>
      </c>
      <c r="M14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8" s="2">
        <f>YEAR(Tableau_Lancer_la_requête_à_partir_de_DB_TOPZOO[[#This Row],[DO_DATE]])</f>
        <v>2014</v>
      </c>
      <c r="O1478" s="4" t="s">
        <v>539</v>
      </c>
      <c r="P1478" s="5" t="str">
        <f>LEFT(Tableau_Lancer_la_requête_à_partir_de_DB_TOPZOO[[#This Row],[CT_CODEPOSTAL]],2)</f>
        <v>75</v>
      </c>
      <c r="Q1478" s="5">
        <f>IF(SUMPRODUCT((B$2:B1478=B1478)*(C$2:C1478=C1478))&gt;1,0,1)</f>
        <v>1</v>
      </c>
      <c r="R1478" s="5" t="str">
        <f>LEFT(Tableau_Lancer_la_requête_à_partir_de_DB_TOPZOO[[#This Row],[DO_PIECE]],2)</f>
        <v>FA</v>
      </c>
    </row>
    <row r="1479" spans="1:18" x14ac:dyDescent="0.25">
      <c r="A1479" s="5" t="s">
        <v>429</v>
      </c>
      <c r="B1479" t="s">
        <v>416</v>
      </c>
      <c r="C1479" t="s">
        <v>339</v>
      </c>
      <c r="D1479" s="1">
        <v>41717</v>
      </c>
      <c r="E1479" t="s">
        <v>307</v>
      </c>
      <c r="F1479">
        <v>5</v>
      </c>
      <c r="G1479">
        <v>69</v>
      </c>
      <c r="H1479" t="s">
        <v>433</v>
      </c>
      <c r="I1479" t="s">
        <v>290</v>
      </c>
      <c r="J1479" t="s">
        <v>334</v>
      </c>
      <c r="K14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79" s="4">
        <f>+IF(LEFT(Tableau_Lancer_la_requête_à_partir_de_DB_TOPZOO[[#This Row],[DO_PIECE]],2)="av",0,F1479)</f>
        <v>5</v>
      </c>
      <c r="M14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79" s="2">
        <f>YEAR(Tableau_Lancer_la_requête_à_partir_de_DB_TOPZOO[[#This Row],[DO_DATE]])</f>
        <v>2014</v>
      </c>
      <c r="O1479" s="4" t="s">
        <v>540</v>
      </c>
      <c r="P1479" s="5" t="str">
        <f>LEFT(Tableau_Lancer_la_requête_à_partir_de_DB_TOPZOO[[#This Row],[CT_CODEPOSTAL]],2)</f>
        <v>75</v>
      </c>
      <c r="Q1479" s="5">
        <f>IF(SUMPRODUCT((B$2:B1479=B1479)*(C$2:C1479=C1479))&gt;1,0,1)</f>
        <v>0</v>
      </c>
      <c r="R1479" s="5" t="str">
        <f>LEFT(Tableau_Lancer_la_requête_à_partir_de_DB_TOPZOO[[#This Row],[DO_PIECE]],2)</f>
        <v>FA</v>
      </c>
    </row>
    <row r="1480" spans="1:18" x14ac:dyDescent="0.25">
      <c r="A1480" s="5" t="s">
        <v>429</v>
      </c>
      <c r="B1480" t="s">
        <v>416</v>
      </c>
      <c r="C1480" t="s">
        <v>339</v>
      </c>
      <c r="D1480" s="1">
        <v>41717</v>
      </c>
      <c r="E1480" t="s">
        <v>308</v>
      </c>
      <c r="F1480">
        <v>5</v>
      </c>
      <c r="G1480">
        <v>62.698</v>
      </c>
      <c r="H1480" t="s">
        <v>433</v>
      </c>
      <c r="I1480" t="s">
        <v>290</v>
      </c>
      <c r="J1480" t="s">
        <v>334</v>
      </c>
      <c r="K14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0" s="4">
        <f>+IF(LEFT(Tableau_Lancer_la_requête_à_partir_de_DB_TOPZOO[[#This Row],[DO_PIECE]],2)="av",0,F1480)</f>
        <v>5</v>
      </c>
      <c r="M14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80" s="2">
        <f>YEAR(Tableau_Lancer_la_requête_à_partir_de_DB_TOPZOO[[#This Row],[DO_DATE]])</f>
        <v>2014</v>
      </c>
      <c r="O1480" s="4" t="s">
        <v>541</v>
      </c>
      <c r="P1480" s="5" t="str">
        <f>LEFT(Tableau_Lancer_la_requête_à_partir_de_DB_TOPZOO[[#This Row],[CT_CODEPOSTAL]],2)</f>
        <v>75</v>
      </c>
      <c r="Q1480" s="5">
        <f>IF(SUMPRODUCT((B$2:B1480=B1480)*(C$2:C1480=C1480))&gt;1,0,1)</f>
        <v>0</v>
      </c>
      <c r="R1480" s="5" t="str">
        <f>LEFT(Tableau_Lancer_la_requête_à_partir_de_DB_TOPZOO[[#This Row],[DO_PIECE]],2)</f>
        <v>FA</v>
      </c>
    </row>
    <row r="1481" spans="1:18" x14ac:dyDescent="0.25">
      <c r="A1481" s="5" t="s">
        <v>429</v>
      </c>
      <c r="B1481" t="s">
        <v>416</v>
      </c>
      <c r="C1481" t="s">
        <v>339</v>
      </c>
      <c r="D1481" s="1">
        <v>41717</v>
      </c>
      <c r="E1481" t="s">
        <v>309</v>
      </c>
      <c r="F1481">
        <v>5</v>
      </c>
      <c r="G1481">
        <v>69</v>
      </c>
      <c r="H1481" t="s">
        <v>433</v>
      </c>
      <c r="I1481" t="s">
        <v>290</v>
      </c>
      <c r="J1481" t="s">
        <v>334</v>
      </c>
      <c r="K14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1" s="4">
        <f>+IF(LEFT(Tableau_Lancer_la_requête_à_partir_de_DB_TOPZOO[[#This Row],[DO_PIECE]],2)="av",0,F1481)</f>
        <v>5</v>
      </c>
      <c r="M14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81" s="2">
        <f>YEAR(Tableau_Lancer_la_requête_à_partir_de_DB_TOPZOO[[#This Row],[DO_DATE]])</f>
        <v>2014</v>
      </c>
      <c r="O1481" s="4" t="s">
        <v>542</v>
      </c>
      <c r="P1481" s="5" t="str">
        <f>LEFT(Tableau_Lancer_la_requête_à_partir_de_DB_TOPZOO[[#This Row],[CT_CODEPOSTAL]],2)</f>
        <v>75</v>
      </c>
      <c r="Q1481" s="5">
        <f>IF(SUMPRODUCT((B$2:B1481=B1481)*(C$2:C1481=C1481))&gt;1,0,1)</f>
        <v>0</v>
      </c>
      <c r="R1481" s="5" t="str">
        <f>LEFT(Tableau_Lancer_la_requête_à_partir_de_DB_TOPZOO[[#This Row],[DO_PIECE]],2)</f>
        <v>FA</v>
      </c>
    </row>
    <row r="1482" spans="1:18" x14ac:dyDescent="0.25">
      <c r="A1482" s="5" t="s">
        <v>429</v>
      </c>
      <c r="B1482" t="s">
        <v>416</v>
      </c>
      <c r="C1482" t="s">
        <v>339</v>
      </c>
      <c r="D1482" s="1">
        <v>41717</v>
      </c>
      <c r="E1482" t="s">
        <v>123</v>
      </c>
      <c r="F1482">
        <v>16</v>
      </c>
      <c r="G1482">
        <v>101.80800000000001</v>
      </c>
      <c r="H1482" t="s">
        <v>433</v>
      </c>
      <c r="I1482" t="s">
        <v>290</v>
      </c>
      <c r="J1482" t="s">
        <v>334</v>
      </c>
      <c r="K14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2" s="4">
        <f>+IF(LEFT(Tableau_Lancer_la_requête_à_partir_de_DB_TOPZOO[[#This Row],[DO_PIECE]],2)="av",0,F1482)</f>
        <v>16</v>
      </c>
      <c r="M14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82" s="2">
        <f>YEAR(Tableau_Lancer_la_requête_à_partir_de_DB_TOPZOO[[#This Row],[DO_DATE]])</f>
        <v>2014</v>
      </c>
      <c r="O1482" s="4" t="s">
        <v>583</v>
      </c>
      <c r="P1482" s="5" t="str">
        <f>LEFT(Tableau_Lancer_la_requête_à_partir_de_DB_TOPZOO[[#This Row],[CT_CODEPOSTAL]],2)</f>
        <v>75</v>
      </c>
      <c r="Q1482" s="5">
        <f>IF(SUMPRODUCT((B$2:B1482=B1482)*(C$2:C1482=C1482))&gt;1,0,1)</f>
        <v>0</v>
      </c>
      <c r="R1482" s="5" t="str">
        <f>LEFT(Tableau_Lancer_la_requête_à_partir_de_DB_TOPZOO[[#This Row],[DO_PIECE]],2)</f>
        <v>FA</v>
      </c>
    </row>
    <row r="1483" spans="1:18" x14ac:dyDescent="0.25">
      <c r="A1483" s="5" t="s">
        <v>429</v>
      </c>
      <c r="B1483" t="s">
        <v>416</v>
      </c>
      <c r="C1483" t="s">
        <v>339</v>
      </c>
      <c r="D1483" s="1">
        <v>41717</v>
      </c>
      <c r="E1483" t="s">
        <v>113</v>
      </c>
      <c r="F1483">
        <v>24</v>
      </c>
      <c r="G1483">
        <v>122.256</v>
      </c>
      <c r="H1483" t="s">
        <v>433</v>
      </c>
      <c r="I1483" t="s">
        <v>290</v>
      </c>
      <c r="J1483" t="s">
        <v>334</v>
      </c>
      <c r="K14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3" s="4">
        <f>+IF(LEFT(Tableau_Lancer_la_requête_à_partir_de_DB_TOPZOO[[#This Row],[DO_PIECE]],2)="av",0,F1483)</f>
        <v>24</v>
      </c>
      <c r="M14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2014-03</v>
      </c>
      <c r="N1483" s="2">
        <f>YEAR(Tableau_Lancer_la_requête_à_partir_de_DB_TOPZOO[[#This Row],[DO_DATE]])</f>
        <v>2014</v>
      </c>
      <c r="O1483" s="4" t="s">
        <v>498</v>
      </c>
      <c r="P1483" s="5" t="str">
        <f>LEFT(Tableau_Lancer_la_requête_à_partir_de_DB_TOPZOO[[#This Row],[CT_CODEPOSTAL]],2)</f>
        <v>75</v>
      </c>
      <c r="Q1483" s="5">
        <f>IF(SUMPRODUCT((B$2:B1483=B1483)*(C$2:C1483=C1483))&gt;1,0,1)</f>
        <v>0</v>
      </c>
      <c r="R1483" s="5" t="str">
        <f>LEFT(Tableau_Lancer_la_requête_à_partir_de_DB_TOPZOO[[#This Row],[DO_PIECE]],2)</f>
        <v>FA</v>
      </c>
    </row>
    <row r="1484" spans="1:18" x14ac:dyDescent="0.25">
      <c r="A1484" s="5" t="s">
        <v>429</v>
      </c>
      <c r="B1484" t="s">
        <v>416</v>
      </c>
      <c r="C1484" t="s">
        <v>347</v>
      </c>
      <c r="D1484" s="1">
        <v>41730</v>
      </c>
      <c r="E1484" t="s">
        <v>28</v>
      </c>
      <c r="F1484">
        <v>9</v>
      </c>
      <c r="G1484">
        <v>24.026</v>
      </c>
      <c r="H1484" t="s">
        <v>433</v>
      </c>
      <c r="I1484" t="s">
        <v>290</v>
      </c>
      <c r="J1484" t="s">
        <v>334</v>
      </c>
      <c r="K14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4" s="4">
        <f>+IF(LEFT(Tableau_Lancer_la_requête_à_partir_de_DB_TOPZOO[[#This Row],[DO_PIECE]],2)="av",0,F1484)</f>
        <v>9</v>
      </c>
      <c r="M14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84" s="2">
        <f>YEAR(Tableau_Lancer_la_requête_à_partir_de_DB_TOPZOO[[#This Row],[DO_DATE]])</f>
        <v>2014</v>
      </c>
      <c r="O1484" s="4" t="s">
        <v>476</v>
      </c>
      <c r="P1484" s="5" t="str">
        <f>LEFT(Tableau_Lancer_la_requête_à_partir_de_DB_TOPZOO[[#This Row],[CT_CODEPOSTAL]],2)</f>
        <v>75</v>
      </c>
      <c r="Q1484" s="5">
        <f>IF(SUMPRODUCT((B$2:B1484=B1484)*(C$2:C1484=C1484))&gt;1,0,1)</f>
        <v>1</v>
      </c>
      <c r="R1484" s="5" t="str">
        <f>LEFT(Tableau_Lancer_la_requête_à_partir_de_DB_TOPZOO[[#This Row],[DO_PIECE]],2)</f>
        <v>FA</v>
      </c>
    </row>
    <row r="1485" spans="1:18" x14ac:dyDescent="0.25">
      <c r="A1485" s="5" t="s">
        <v>429</v>
      </c>
      <c r="B1485" t="s">
        <v>416</v>
      </c>
      <c r="C1485" t="s">
        <v>347</v>
      </c>
      <c r="D1485" s="1">
        <v>41730</v>
      </c>
      <c r="E1485" t="s">
        <v>16</v>
      </c>
      <c r="F1485">
        <v>2</v>
      </c>
      <c r="G1485">
        <v>11.21</v>
      </c>
      <c r="H1485" t="s">
        <v>433</v>
      </c>
      <c r="I1485" t="s">
        <v>290</v>
      </c>
      <c r="J1485" t="s">
        <v>334</v>
      </c>
      <c r="K14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5" s="4">
        <f>+IF(LEFT(Tableau_Lancer_la_requête_à_partir_de_DB_TOPZOO[[#This Row],[DO_PIECE]],2)="av",0,F1485)</f>
        <v>2</v>
      </c>
      <c r="M14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85" s="2">
        <f>YEAR(Tableau_Lancer_la_requête_à_partir_de_DB_TOPZOO[[#This Row],[DO_DATE]])</f>
        <v>2014</v>
      </c>
      <c r="O1485" s="4" t="s">
        <v>488</v>
      </c>
      <c r="P1485" s="5" t="str">
        <f>LEFT(Tableau_Lancer_la_requête_à_partir_de_DB_TOPZOO[[#This Row],[CT_CODEPOSTAL]],2)</f>
        <v>75</v>
      </c>
      <c r="Q1485" s="5">
        <f>IF(SUMPRODUCT((B$2:B1485=B1485)*(C$2:C1485=C1485))&gt;1,0,1)</f>
        <v>0</v>
      </c>
      <c r="R1485" s="5" t="str">
        <f>LEFT(Tableau_Lancer_la_requête_à_partir_de_DB_TOPZOO[[#This Row],[DO_PIECE]],2)</f>
        <v>FA</v>
      </c>
    </row>
    <row r="1486" spans="1:18" x14ac:dyDescent="0.25">
      <c r="A1486" s="5" t="s">
        <v>429</v>
      </c>
      <c r="B1486" t="s">
        <v>416</v>
      </c>
      <c r="C1486" t="s">
        <v>347</v>
      </c>
      <c r="D1486" s="1">
        <v>41730</v>
      </c>
      <c r="E1486" t="s">
        <v>21</v>
      </c>
      <c r="F1486">
        <v>2</v>
      </c>
      <c r="G1486">
        <v>13.452</v>
      </c>
      <c r="H1486" t="s">
        <v>433</v>
      </c>
      <c r="I1486" t="s">
        <v>290</v>
      </c>
      <c r="J1486" t="s">
        <v>334</v>
      </c>
      <c r="K14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6" s="4">
        <f>+IF(LEFT(Tableau_Lancer_la_requête_à_partir_de_DB_TOPZOO[[#This Row],[DO_PIECE]],2)="av",0,F1486)</f>
        <v>2</v>
      </c>
      <c r="M14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86" s="2">
        <f>YEAR(Tableau_Lancer_la_requête_à_partir_de_DB_TOPZOO[[#This Row],[DO_DATE]])</f>
        <v>2014</v>
      </c>
      <c r="O1486" s="4" t="s">
        <v>497</v>
      </c>
      <c r="P1486" s="5" t="str">
        <f>LEFT(Tableau_Lancer_la_requête_à_partir_de_DB_TOPZOO[[#This Row],[CT_CODEPOSTAL]],2)</f>
        <v>75</v>
      </c>
      <c r="Q1486" s="5">
        <f>IF(SUMPRODUCT((B$2:B1486=B1486)*(C$2:C1486=C1486))&gt;1,0,1)</f>
        <v>0</v>
      </c>
      <c r="R1486" s="5" t="str">
        <f>LEFT(Tableau_Lancer_la_requête_à_partir_de_DB_TOPZOO[[#This Row],[DO_PIECE]],2)</f>
        <v>FA</v>
      </c>
    </row>
    <row r="1487" spans="1:18" x14ac:dyDescent="0.25">
      <c r="A1487" s="5" t="s">
        <v>429</v>
      </c>
      <c r="B1487" t="s">
        <v>416</v>
      </c>
      <c r="C1487" t="s">
        <v>347</v>
      </c>
      <c r="D1487" s="1">
        <v>41730</v>
      </c>
      <c r="E1487" t="s">
        <v>18</v>
      </c>
      <c r="F1487">
        <v>2</v>
      </c>
      <c r="G1487">
        <v>9.7850000000000001</v>
      </c>
      <c r="H1487" t="s">
        <v>433</v>
      </c>
      <c r="I1487" t="s">
        <v>290</v>
      </c>
      <c r="J1487" t="s">
        <v>334</v>
      </c>
      <c r="K14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7" s="4">
        <f>+IF(LEFT(Tableau_Lancer_la_requête_à_partir_de_DB_TOPZOO[[#This Row],[DO_PIECE]],2)="av",0,F1487)</f>
        <v>2</v>
      </c>
      <c r="M14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87" s="2">
        <f>YEAR(Tableau_Lancer_la_requête_à_partir_de_DB_TOPZOO[[#This Row],[DO_DATE]])</f>
        <v>2014</v>
      </c>
      <c r="O1487" s="4" t="s">
        <v>489</v>
      </c>
      <c r="P1487" s="5" t="str">
        <f>LEFT(Tableau_Lancer_la_requête_à_partir_de_DB_TOPZOO[[#This Row],[CT_CODEPOSTAL]],2)</f>
        <v>75</v>
      </c>
      <c r="Q1487" s="5">
        <f>IF(SUMPRODUCT((B$2:B1487=B1487)*(C$2:C1487=C1487))&gt;1,0,1)</f>
        <v>0</v>
      </c>
      <c r="R1487" s="5" t="str">
        <f>LEFT(Tableau_Lancer_la_requête_à_partir_de_DB_TOPZOO[[#This Row],[DO_PIECE]],2)</f>
        <v>FA</v>
      </c>
    </row>
    <row r="1488" spans="1:18" x14ac:dyDescent="0.25">
      <c r="A1488" s="5" t="s">
        <v>429</v>
      </c>
      <c r="B1488" t="s">
        <v>416</v>
      </c>
      <c r="C1488" t="s">
        <v>347</v>
      </c>
      <c r="D1488" s="1">
        <v>41730</v>
      </c>
      <c r="E1488" t="s">
        <v>17</v>
      </c>
      <c r="F1488">
        <v>2</v>
      </c>
      <c r="G1488">
        <v>11.21</v>
      </c>
      <c r="H1488" t="s">
        <v>433</v>
      </c>
      <c r="I1488" t="s">
        <v>290</v>
      </c>
      <c r="J1488" t="s">
        <v>334</v>
      </c>
      <c r="K14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8" s="4">
        <f>+IF(LEFT(Tableau_Lancer_la_requête_à_partir_de_DB_TOPZOO[[#This Row],[DO_PIECE]],2)="av",0,F1488)</f>
        <v>2</v>
      </c>
      <c r="M14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88" s="2">
        <f>YEAR(Tableau_Lancer_la_requête_à_partir_de_DB_TOPZOO[[#This Row],[DO_DATE]])</f>
        <v>2014</v>
      </c>
      <c r="O1488" s="4" t="s">
        <v>487</v>
      </c>
      <c r="P1488" s="5" t="str">
        <f>LEFT(Tableau_Lancer_la_requête_à_partir_de_DB_TOPZOO[[#This Row],[CT_CODEPOSTAL]],2)</f>
        <v>75</v>
      </c>
      <c r="Q1488" s="5">
        <f>IF(SUMPRODUCT((B$2:B1488=B1488)*(C$2:C1488=C1488))&gt;1,0,1)</f>
        <v>0</v>
      </c>
      <c r="R1488" s="5" t="str">
        <f>LEFT(Tableau_Lancer_la_requête_à_partir_de_DB_TOPZOO[[#This Row],[DO_PIECE]],2)</f>
        <v>FA</v>
      </c>
    </row>
    <row r="1489" spans="1:18" x14ac:dyDescent="0.25">
      <c r="A1489" s="5" t="s">
        <v>429</v>
      </c>
      <c r="B1489" t="s">
        <v>416</v>
      </c>
      <c r="C1489" t="s">
        <v>347</v>
      </c>
      <c r="D1489" s="1">
        <v>41730</v>
      </c>
      <c r="E1489" t="s">
        <v>7</v>
      </c>
      <c r="F1489">
        <v>2</v>
      </c>
      <c r="G1489">
        <v>7.6189999999999998</v>
      </c>
      <c r="H1489" t="s">
        <v>433</v>
      </c>
      <c r="I1489" t="s">
        <v>290</v>
      </c>
      <c r="J1489" t="s">
        <v>334</v>
      </c>
      <c r="K14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89" s="4">
        <f>+IF(LEFT(Tableau_Lancer_la_requête_à_partir_de_DB_TOPZOO[[#This Row],[DO_PIECE]],2)="av",0,F1489)</f>
        <v>2</v>
      </c>
      <c r="M14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89" s="2">
        <f>YEAR(Tableau_Lancer_la_requête_à_partir_de_DB_TOPZOO[[#This Row],[DO_DATE]])</f>
        <v>2014</v>
      </c>
      <c r="O1489" s="4" t="s">
        <v>673</v>
      </c>
      <c r="P1489" s="5" t="str">
        <f>LEFT(Tableau_Lancer_la_requête_à_partir_de_DB_TOPZOO[[#This Row],[CT_CODEPOSTAL]],2)</f>
        <v>75</v>
      </c>
      <c r="Q1489" s="5">
        <f>IF(SUMPRODUCT((B$2:B1489=B1489)*(C$2:C1489=C1489))&gt;1,0,1)</f>
        <v>0</v>
      </c>
      <c r="R1489" s="5" t="str">
        <f>LEFT(Tableau_Lancer_la_requête_à_partir_de_DB_TOPZOO[[#This Row],[DO_PIECE]],2)</f>
        <v>FA</v>
      </c>
    </row>
    <row r="1490" spans="1:18" x14ac:dyDescent="0.25">
      <c r="A1490" s="5" t="s">
        <v>429</v>
      </c>
      <c r="B1490" t="s">
        <v>416</v>
      </c>
      <c r="C1490" t="s">
        <v>347</v>
      </c>
      <c r="D1490" s="1">
        <v>41730</v>
      </c>
      <c r="E1490" t="s">
        <v>24</v>
      </c>
      <c r="F1490">
        <v>4</v>
      </c>
      <c r="G1490">
        <v>21.28</v>
      </c>
      <c r="H1490" t="s">
        <v>433</v>
      </c>
      <c r="I1490" t="s">
        <v>290</v>
      </c>
      <c r="J1490" t="s">
        <v>334</v>
      </c>
      <c r="K14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0" s="4">
        <f>+IF(LEFT(Tableau_Lancer_la_requête_à_partir_de_DB_TOPZOO[[#This Row],[DO_PIECE]],2)="av",0,F1490)</f>
        <v>4</v>
      </c>
      <c r="M14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0" s="2">
        <f>YEAR(Tableau_Lancer_la_requête_à_partir_de_DB_TOPZOO[[#This Row],[DO_DATE]])</f>
        <v>2014</v>
      </c>
      <c r="O1490" s="4" t="s">
        <v>634</v>
      </c>
      <c r="P1490" s="5" t="str">
        <f>LEFT(Tableau_Lancer_la_requête_à_partir_de_DB_TOPZOO[[#This Row],[CT_CODEPOSTAL]],2)</f>
        <v>75</v>
      </c>
      <c r="Q1490" s="5">
        <f>IF(SUMPRODUCT((B$2:B1490=B1490)*(C$2:C1490=C1490))&gt;1,0,1)</f>
        <v>0</v>
      </c>
      <c r="R1490" s="5" t="str">
        <f>LEFT(Tableau_Lancer_la_requête_à_partir_de_DB_TOPZOO[[#This Row],[DO_PIECE]],2)</f>
        <v>FA</v>
      </c>
    </row>
    <row r="1491" spans="1:18" x14ac:dyDescent="0.25">
      <c r="A1491" s="5" t="s">
        <v>429</v>
      </c>
      <c r="B1491" t="s">
        <v>416</v>
      </c>
      <c r="C1491" t="s">
        <v>347</v>
      </c>
      <c r="D1491" s="1">
        <v>41730</v>
      </c>
      <c r="E1491" t="s">
        <v>58</v>
      </c>
      <c r="F1491">
        <v>3</v>
      </c>
      <c r="G1491">
        <v>15.96</v>
      </c>
      <c r="H1491" t="s">
        <v>433</v>
      </c>
      <c r="I1491" t="s">
        <v>290</v>
      </c>
      <c r="J1491" t="s">
        <v>334</v>
      </c>
      <c r="K14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1" s="4">
        <f>+IF(LEFT(Tableau_Lancer_la_requête_à_partir_de_DB_TOPZOO[[#This Row],[DO_PIECE]],2)="av",0,F1491)</f>
        <v>3</v>
      </c>
      <c r="M14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1" s="2">
        <f>YEAR(Tableau_Lancer_la_requête_à_partir_de_DB_TOPZOO[[#This Row],[DO_DATE]])</f>
        <v>2014</v>
      </c>
      <c r="O1491" s="4" t="s">
        <v>562</v>
      </c>
      <c r="P1491" s="5" t="str">
        <f>LEFT(Tableau_Lancer_la_requête_à_partir_de_DB_TOPZOO[[#This Row],[CT_CODEPOSTAL]],2)</f>
        <v>75</v>
      </c>
      <c r="Q1491" s="5">
        <f>IF(SUMPRODUCT((B$2:B1491=B1491)*(C$2:C1491=C1491))&gt;1,0,1)</f>
        <v>0</v>
      </c>
      <c r="R1491" s="5" t="str">
        <f>LEFT(Tableau_Lancer_la_requête_à_partir_de_DB_TOPZOO[[#This Row],[DO_PIECE]],2)</f>
        <v>FA</v>
      </c>
    </row>
    <row r="1492" spans="1:18" x14ac:dyDescent="0.25">
      <c r="A1492" s="5" t="s">
        <v>429</v>
      </c>
      <c r="B1492" t="s">
        <v>416</v>
      </c>
      <c r="C1492" t="s">
        <v>347</v>
      </c>
      <c r="D1492" s="1">
        <v>41730</v>
      </c>
      <c r="E1492" t="s">
        <v>15</v>
      </c>
      <c r="F1492">
        <v>2</v>
      </c>
      <c r="G1492">
        <v>10.64</v>
      </c>
      <c r="H1492" t="s">
        <v>433</v>
      </c>
      <c r="I1492" t="s">
        <v>290</v>
      </c>
      <c r="J1492" t="s">
        <v>334</v>
      </c>
      <c r="K14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2" s="4">
        <f>+IF(LEFT(Tableau_Lancer_la_requête_à_partir_de_DB_TOPZOO[[#This Row],[DO_PIECE]],2)="av",0,F1492)</f>
        <v>2</v>
      </c>
      <c r="M14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2" s="2">
        <f>YEAR(Tableau_Lancer_la_requête_à_partir_de_DB_TOPZOO[[#This Row],[DO_DATE]])</f>
        <v>2014</v>
      </c>
      <c r="O1492" s="4" t="s">
        <v>635</v>
      </c>
      <c r="P1492" s="5" t="str">
        <f>LEFT(Tableau_Lancer_la_requête_à_partir_de_DB_TOPZOO[[#This Row],[CT_CODEPOSTAL]],2)</f>
        <v>75</v>
      </c>
      <c r="Q1492" s="5">
        <f>IF(SUMPRODUCT((B$2:B1492=B1492)*(C$2:C1492=C1492))&gt;1,0,1)</f>
        <v>0</v>
      </c>
      <c r="R1492" s="5" t="str">
        <f>LEFT(Tableau_Lancer_la_requête_à_partir_de_DB_TOPZOO[[#This Row],[DO_PIECE]],2)</f>
        <v>FA</v>
      </c>
    </row>
    <row r="1493" spans="1:18" x14ac:dyDescent="0.25">
      <c r="A1493" s="5" t="s">
        <v>429</v>
      </c>
      <c r="B1493" t="s">
        <v>416</v>
      </c>
      <c r="C1493" t="s">
        <v>347</v>
      </c>
      <c r="D1493" s="1">
        <v>41730</v>
      </c>
      <c r="E1493" t="s">
        <v>82</v>
      </c>
      <c r="F1493">
        <v>3</v>
      </c>
      <c r="G1493">
        <v>11.429</v>
      </c>
      <c r="H1493" t="s">
        <v>433</v>
      </c>
      <c r="I1493" t="s">
        <v>290</v>
      </c>
      <c r="J1493" t="s">
        <v>334</v>
      </c>
      <c r="K14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3" s="4">
        <f>+IF(LEFT(Tableau_Lancer_la_requête_à_partir_de_DB_TOPZOO[[#This Row],[DO_PIECE]],2)="av",0,F1493)</f>
        <v>3</v>
      </c>
      <c r="M14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3" s="2">
        <f>YEAR(Tableau_Lancer_la_requête_à_partir_de_DB_TOPZOO[[#This Row],[DO_DATE]])</f>
        <v>2014</v>
      </c>
      <c r="O1493" s="4" t="s">
        <v>648</v>
      </c>
      <c r="P1493" s="5" t="str">
        <f>LEFT(Tableau_Lancer_la_requête_à_partir_de_DB_TOPZOO[[#This Row],[CT_CODEPOSTAL]],2)</f>
        <v>75</v>
      </c>
      <c r="Q1493" s="5">
        <f>IF(SUMPRODUCT((B$2:B1493=B1493)*(C$2:C1493=C1493))&gt;1,0,1)</f>
        <v>0</v>
      </c>
      <c r="R1493" s="5" t="str">
        <f>LEFT(Tableau_Lancer_la_requête_à_partir_de_DB_TOPZOO[[#This Row],[DO_PIECE]],2)</f>
        <v>FA</v>
      </c>
    </row>
    <row r="1494" spans="1:18" x14ac:dyDescent="0.25">
      <c r="A1494" s="5" t="s">
        <v>429</v>
      </c>
      <c r="B1494" t="s">
        <v>416</v>
      </c>
      <c r="C1494" t="s">
        <v>347</v>
      </c>
      <c r="D1494" s="1">
        <v>41730</v>
      </c>
      <c r="E1494" t="s">
        <v>81</v>
      </c>
      <c r="F1494">
        <v>3</v>
      </c>
      <c r="G1494">
        <v>14.792</v>
      </c>
      <c r="H1494" t="s">
        <v>433</v>
      </c>
      <c r="I1494" t="s">
        <v>290</v>
      </c>
      <c r="J1494" t="s">
        <v>334</v>
      </c>
      <c r="K14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4" s="4">
        <f>+IF(LEFT(Tableau_Lancer_la_requête_à_partir_de_DB_TOPZOO[[#This Row],[DO_PIECE]],2)="av",0,F1494)</f>
        <v>3</v>
      </c>
      <c r="M14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4" s="2">
        <f>YEAR(Tableau_Lancer_la_requête_à_partir_de_DB_TOPZOO[[#This Row],[DO_DATE]])</f>
        <v>2014</v>
      </c>
      <c r="O1494" s="4" t="s">
        <v>566</v>
      </c>
      <c r="P1494" s="5" t="str">
        <f>LEFT(Tableau_Lancer_la_requête_à_partir_de_DB_TOPZOO[[#This Row],[CT_CODEPOSTAL]],2)</f>
        <v>75</v>
      </c>
      <c r="Q1494" s="5">
        <f>IF(SUMPRODUCT((B$2:B1494=B1494)*(C$2:C1494=C1494))&gt;1,0,1)</f>
        <v>0</v>
      </c>
      <c r="R1494" s="5" t="str">
        <f>LEFT(Tableau_Lancer_la_requête_à_partir_de_DB_TOPZOO[[#This Row],[DO_PIECE]],2)</f>
        <v>FA</v>
      </c>
    </row>
    <row r="1495" spans="1:18" x14ac:dyDescent="0.25">
      <c r="A1495" s="5" t="s">
        <v>429</v>
      </c>
      <c r="B1495" t="s">
        <v>416</v>
      </c>
      <c r="C1495" t="s">
        <v>347</v>
      </c>
      <c r="D1495" s="1">
        <v>41730</v>
      </c>
      <c r="E1495" t="s">
        <v>306</v>
      </c>
      <c r="F1495">
        <v>2</v>
      </c>
      <c r="G1495">
        <v>25.079000000000001</v>
      </c>
      <c r="H1495" t="s">
        <v>433</v>
      </c>
      <c r="I1495" t="s">
        <v>290</v>
      </c>
      <c r="J1495" t="s">
        <v>334</v>
      </c>
      <c r="K14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5" s="4">
        <f>+IF(LEFT(Tableau_Lancer_la_requête_à_partir_de_DB_TOPZOO[[#This Row],[DO_PIECE]],2)="av",0,F1495)</f>
        <v>2</v>
      </c>
      <c r="M14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5" s="2">
        <f>YEAR(Tableau_Lancer_la_requête_à_partir_de_DB_TOPZOO[[#This Row],[DO_DATE]])</f>
        <v>2014</v>
      </c>
      <c r="O1495" s="4" t="s">
        <v>539</v>
      </c>
      <c r="P1495" s="5" t="str">
        <f>LEFT(Tableau_Lancer_la_requête_à_partir_de_DB_TOPZOO[[#This Row],[CT_CODEPOSTAL]],2)</f>
        <v>75</v>
      </c>
      <c r="Q1495" s="5">
        <f>IF(SUMPRODUCT((B$2:B1495=B1495)*(C$2:C1495=C1495))&gt;1,0,1)</f>
        <v>0</v>
      </c>
      <c r="R1495" s="5" t="str">
        <f>LEFT(Tableau_Lancer_la_requête_à_partir_de_DB_TOPZOO[[#This Row],[DO_PIECE]],2)</f>
        <v>FA</v>
      </c>
    </row>
    <row r="1496" spans="1:18" x14ac:dyDescent="0.25">
      <c r="A1496" s="5" t="s">
        <v>429</v>
      </c>
      <c r="B1496" t="s">
        <v>416</v>
      </c>
      <c r="C1496" t="s">
        <v>347</v>
      </c>
      <c r="D1496" s="1">
        <v>41730</v>
      </c>
      <c r="E1496" t="s">
        <v>319</v>
      </c>
      <c r="F1496">
        <v>3</v>
      </c>
      <c r="G1496">
        <v>38.845999999999997</v>
      </c>
      <c r="H1496" t="s">
        <v>433</v>
      </c>
      <c r="I1496" t="s">
        <v>290</v>
      </c>
      <c r="J1496" t="s">
        <v>334</v>
      </c>
      <c r="K14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6" s="4">
        <f>+IF(LEFT(Tableau_Lancer_la_requête_à_partir_de_DB_TOPZOO[[#This Row],[DO_PIECE]],2)="av",0,F1496)</f>
        <v>3</v>
      </c>
      <c r="M14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6" s="2">
        <f>YEAR(Tableau_Lancer_la_requête_à_partir_de_DB_TOPZOO[[#This Row],[DO_DATE]])</f>
        <v>2014</v>
      </c>
      <c r="O1496" s="4" t="s">
        <v>480</v>
      </c>
      <c r="P1496" s="5" t="str">
        <f>LEFT(Tableau_Lancer_la_requête_à_partir_de_DB_TOPZOO[[#This Row],[CT_CODEPOSTAL]],2)</f>
        <v>75</v>
      </c>
      <c r="Q1496" s="5">
        <f>IF(SUMPRODUCT((B$2:B1496=B1496)*(C$2:C1496=C1496))&gt;1,0,1)</f>
        <v>0</v>
      </c>
      <c r="R1496" s="5" t="str">
        <f>LEFT(Tableau_Lancer_la_requête_à_partir_de_DB_TOPZOO[[#This Row],[DO_PIECE]],2)</f>
        <v>FA</v>
      </c>
    </row>
    <row r="1497" spans="1:18" x14ac:dyDescent="0.25">
      <c r="A1497" s="5" t="s">
        <v>429</v>
      </c>
      <c r="B1497" t="s">
        <v>416</v>
      </c>
      <c r="C1497" t="s">
        <v>347</v>
      </c>
      <c r="D1497" s="1">
        <v>41730</v>
      </c>
      <c r="E1497" t="s">
        <v>38</v>
      </c>
      <c r="F1497">
        <v>4</v>
      </c>
      <c r="G1497">
        <v>22.42</v>
      </c>
      <c r="H1497" t="s">
        <v>433</v>
      </c>
      <c r="I1497" t="s">
        <v>290</v>
      </c>
      <c r="J1497" t="s">
        <v>334</v>
      </c>
      <c r="K14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7" s="4">
        <f>+IF(LEFT(Tableau_Lancer_la_requête_à_partir_de_DB_TOPZOO[[#This Row],[DO_PIECE]],2)="av",0,F1497)</f>
        <v>4</v>
      </c>
      <c r="M14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7" s="2">
        <f>YEAR(Tableau_Lancer_la_requête_à_partir_de_DB_TOPZOO[[#This Row],[DO_DATE]])</f>
        <v>2014</v>
      </c>
      <c r="O1497" s="4" t="s">
        <v>590</v>
      </c>
      <c r="P1497" s="5" t="str">
        <f>LEFT(Tableau_Lancer_la_requête_à_partir_de_DB_TOPZOO[[#This Row],[CT_CODEPOSTAL]],2)</f>
        <v>75</v>
      </c>
      <c r="Q1497" s="5">
        <f>IF(SUMPRODUCT((B$2:B1497=B1497)*(C$2:C1497=C1497))&gt;1,0,1)</f>
        <v>0</v>
      </c>
      <c r="R1497" s="5" t="str">
        <f>LEFT(Tableau_Lancer_la_requête_à_partir_de_DB_TOPZOO[[#This Row],[DO_PIECE]],2)</f>
        <v>FA</v>
      </c>
    </row>
    <row r="1498" spans="1:18" x14ac:dyDescent="0.25">
      <c r="A1498" s="5" t="s">
        <v>429</v>
      </c>
      <c r="B1498" t="s">
        <v>416</v>
      </c>
      <c r="C1498" t="s">
        <v>347</v>
      </c>
      <c r="D1498" s="1">
        <v>41730</v>
      </c>
      <c r="E1498" t="s">
        <v>27</v>
      </c>
      <c r="F1498">
        <v>8</v>
      </c>
      <c r="G1498">
        <v>71.971999999999994</v>
      </c>
      <c r="H1498" t="s">
        <v>433</v>
      </c>
      <c r="I1498" t="s">
        <v>290</v>
      </c>
      <c r="J1498" t="s">
        <v>334</v>
      </c>
      <c r="K14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8" s="4">
        <f>+IF(LEFT(Tableau_Lancer_la_requête_à_partir_de_DB_TOPZOO[[#This Row],[DO_PIECE]],2)="av",0,F1498)</f>
        <v>8</v>
      </c>
      <c r="M14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8" s="2">
        <f>YEAR(Tableau_Lancer_la_requête_à_partir_de_DB_TOPZOO[[#This Row],[DO_DATE]])</f>
        <v>2014</v>
      </c>
      <c r="O1498" s="4" t="s">
        <v>576</v>
      </c>
      <c r="P1498" s="5" t="str">
        <f>LEFT(Tableau_Lancer_la_requête_à_partir_de_DB_TOPZOO[[#This Row],[CT_CODEPOSTAL]],2)</f>
        <v>75</v>
      </c>
      <c r="Q1498" s="5">
        <f>IF(SUMPRODUCT((B$2:B1498=B1498)*(C$2:C1498=C1498))&gt;1,0,1)</f>
        <v>0</v>
      </c>
      <c r="R1498" s="5" t="str">
        <f>LEFT(Tableau_Lancer_la_requête_à_partir_de_DB_TOPZOO[[#This Row],[DO_PIECE]],2)</f>
        <v>FA</v>
      </c>
    </row>
    <row r="1499" spans="1:18" x14ac:dyDescent="0.25">
      <c r="A1499" s="5" t="s">
        <v>429</v>
      </c>
      <c r="B1499" t="s">
        <v>416</v>
      </c>
      <c r="C1499" t="s">
        <v>347</v>
      </c>
      <c r="D1499" s="1">
        <v>41730</v>
      </c>
      <c r="E1499" t="s">
        <v>31</v>
      </c>
      <c r="F1499">
        <v>3</v>
      </c>
      <c r="G1499">
        <v>11.513999999999999</v>
      </c>
      <c r="H1499" t="s">
        <v>433</v>
      </c>
      <c r="I1499" t="s">
        <v>290</v>
      </c>
      <c r="J1499" t="s">
        <v>334</v>
      </c>
      <c r="K14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499" s="4">
        <f>+IF(LEFT(Tableau_Lancer_la_requête_à_partir_de_DB_TOPZOO[[#This Row],[DO_PIECE]],2)="av",0,F1499)</f>
        <v>3</v>
      </c>
      <c r="M14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499" s="2">
        <f>YEAR(Tableau_Lancer_la_requête_à_partir_de_DB_TOPZOO[[#This Row],[DO_DATE]])</f>
        <v>2014</v>
      </c>
      <c r="O1499" s="4" t="s">
        <v>490</v>
      </c>
      <c r="P1499" s="5" t="str">
        <f>LEFT(Tableau_Lancer_la_requête_à_partir_de_DB_TOPZOO[[#This Row],[CT_CODEPOSTAL]],2)</f>
        <v>75</v>
      </c>
      <c r="Q1499" s="5">
        <f>IF(SUMPRODUCT((B$2:B1499=B1499)*(C$2:C1499=C1499))&gt;1,0,1)</f>
        <v>0</v>
      </c>
      <c r="R1499" s="5" t="str">
        <f>LEFT(Tableau_Lancer_la_requête_à_partir_de_DB_TOPZOO[[#This Row],[DO_PIECE]],2)</f>
        <v>FA</v>
      </c>
    </row>
    <row r="1500" spans="1:18" x14ac:dyDescent="0.25">
      <c r="A1500" s="5" t="s">
        <v>429</v>
      </c>
      <c r="B1500" t="s">
        <v>416</v>
      </c>
      <c r="C1500" t="s">
        <v>347</v>
      </c>
      <c r="D1500" s="1">
        <v>41730</v>
      </c>
      <c r="E1500" t="s">
        <v>52</v>
      </c>
      <c r="F1500">
        <v>3</v>
      </c>
      <c r="G1500">
        <v>11.513999999999999</v>
      </c>
      <c r="H1500" t="s">
        <v>433</v>
      </c>
      <c r="I1500" t="s">
        <v>290</v>
      </c>
      <c r="J1500" t="s">
        <v>334</v>
      </c>
      <c r="K15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0" s="4">
        <f>+IF(LEFT(Tableau_Lancer_la_requête_à_partir_de_DB_TOPZOO[[#This Row],[DO_PIECE]],2)="av",0,F1500)</f>
        <v>3</v>
      </c>
      <c r="M15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0" s="2">
        <f>YEAR(Tableau_Lancer_la_requête_à_partir_de_DB_TOPZOO[[#This Row],[DO_DATE]])</f>
        <v>2014</v>
      </c>
      <c r="O1500" s="4" t="s">
        <v>492</v>
      </c>
      <c r="P1500" s="5" t="str">
        <f>LEFT(Tableau_Lancer_la_requête_à_partir_de_DB_TOPZOO[[#This Row],[CT_CODEPOSTAL]],2)</f>
        <v>75</v>
      </c>
      <c r="Q1500" s="5">
        <f>IF(SUMPRODUCT((B$2:B1500=B1500)*(C$2:C1500=C1500))&gt;1,0,1)</f>
        <v>0</v>
      </c>
      <c r="R1500" s="5" t="str">
        <f>LEFT(Tableau_Lancer_la_requête_à_partir_de_DB_TOPZOO[[#This Row],[DO_PIECE]],2)</f>
        <v>FA</v>
      </c>
    </row>
    <row r="1501" spans="1:18" x14ac:dyDescent="0.25">
      <c r="A1501" s="5" t="s">
        <v>429</v>
      </c>
      <c r="B1501" t="s">
        <v>416</v>
      </c>
      <c r="C1501" t="s">
        <v>347</v>
      </c>
      <c r="D1501" s="1">
        <v>41730</v>
      </c>
      <c r="E1501" t="s">
        <v>32</v>
      </c>
      <c r="F1501">
        <v>4</v>
      </c>
      <c r="G1501">
        <v>7.3719999999999999</v>
      </c>
      <c r="H1501" t="s">
        <v>433</v>
      </c>
      <c r="I1501" t="s">
        <v>290</v>
      </c>
      <c r="J1501" t="s">
        <v>334</v>
      </c>
      <c r="K15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1" s="4">
        <f>+IF(LEFT(Tableau_Lancer_la_requête_à_partir_de_DB_TOPZOO[[#This Row],[DO_PIECE]],2)="av",0,F1501)</f>
        <v>4</v>
      </c>
      <c r="M15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1" s="2">
        <f>YEAR(Tableau_Lancer_la_requête_à_partir_de_DB_TOPZOO[[#This Row],[DO_DATE]])</f>
        <v>2014</v>
      </c>
      <c r="O1501" s="4" t="s">
        <v>574</v>
      </c>
      <c r="P1501" s="5" t="str">
        <f>LEFT(Tableau_Lancer_la_requête_à_partir_de_DB_TOPZOO[[#This Row],[CT_CODEPOSTAL]],2)</f>
        <v>75</v>
      </c>
      <c r="Q1501" s="5">
        <f>IF(SUMPRODUCT((B$2:B1501=B1501)*(C$2:C1501=C1501))&gt;1,0,1)</f>
        <v>0</v>
      </c>
      <c r="R1501" s="5" t="str">
        <f>LEFT(Tableau_Lancer_la_requête_à_partir_de_DB_TOPZOO[[#This Row],[DO_PIECE]],2)</f>
        <v>FA</v>
      </c>
    </row>
    <row r="1502" spans="1:18" x14ac:dyDescent="0.25">
      <c r="A1502" s="5" t="s">
        <v>429</v>
      </c>
      <c r="B1502" t="s">
        <v>416</v>
      </c>
      <c r="C1502" t="s">
        <v>347</v>
      </c>
      <c r="D1502" s="1">
        <v>41730</v>
      </c>
      <c r="E1502" t="s">
        <v>175</v>
      </c>
      <c r="F1502">
        <v>1</v>
      </c>
      <c r="G1502">
        <v>15.712999999999999</v>
      </c>
      <c r="H1502" t="s">
        <v>433</v>
      </c>
      <c r="I1502" t="s">
        <v>290</v>
      </c>
      <c r="J1502" t="s">
        <v>334</v>
      </c>
      <c r="K15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2" s="4">
        <f>+IF(LEFT(Tableau_Lancer_la_requête_à_partir_de_DB_TOPZOO[[#This Row],[DO_PIECE]],2)="av",0,F1502)</f>
        <v>1</v>
      </c>
      <c r="M15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2" s="2">
        <f>YEAR(Tableau_Lancer_la_requête_à_partir_de_DB_TOPZOO[[#This Row],[DO_DATE]])</f>
        <v>2014</v>
      </c>
      <c r="O1502" s="4" t="s">
        <v>645</v>
      </c>
      <c r="P1502" s="5" t="str">
        <f>LEFT(Tableau_Lancer_la_requête_à_partir_de_DB_TOPZOO[[#This Row],[CT_CODEPOSTAL]],2)</f>
        <v>75</v>
      </c>
      <c r="Q1502" s="5">
        <f>IF(SUMPRODUCT((B$2:B1502=B1502)*(C$2:C1502=C1502))&gt;1,0,1)</f>
        <v>0</v>
      </c>
      <c r="R1502" s="5" t="str">
        <f>LEFT(Tableau_Lancer_la_requête_à_partir_de_DB_TOPZOO[[#This Row],[DO_PIECE]],2)</f>
        <v>FA</v>
      </c>
    </row>
    <row r="1503" spans="1:18" x14ac:dyDescent="0.25">
      <c r="A1503" s="5" t="s">
        <v>429</v>
      </c>
      <c r="B1503" t="s">
        <v>416</v>
      </c>
      <c r="C1503" t="s">
        <v>347</v>
      </c>
      <c r="D1503" s="1">
        <v>41730</v>
      </c>
      <c r="E1503" t="s">
        <v>342</v>
      </c>
      <c r="F1503">
        <v>1</v>
      </c>
      <c r="G1503">
        <v>15.712999999999999</v>
      </c>
      <c r="H1503" t="s">
        <v>433</v>
      </c>
      <c r="I1503" t="s">
        <v>290</v>
      </c>
      <c r="J1503" t="s">
        <v>334</v>
      </c>
      <c r="K15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3" s="4">
        <f>+IF(LEFT(Tableau_Lancer_la_requête_à_partir_de_DB_TOPZOO[[#This Row],[DO_PIECE]],2)="av",0,F1503)</f>
        <v>1</v>
      </c>
      <c r="M15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3" s="2">
        <f>YEAR(Tableau_Lancer_la_requête_à_partir_de_DB_TOPZOO[[#This Row],[DO_DATE]])</f>
        <v>2014</v>
      </c>
      <c r="O1503" s="4" t="s">
        <v>665</v>
      </c>
      <c r="P1503" s="5" t="str">
        <f>LEFT(Tableau_Lancer_la_requête_à_partir_de_DB_TOPZOO[[#This Row],[CT_CODEPOSTAL]],2)</f>
        <v>75</v>
      </c>
      <c r="Q1503" s="5">
        <f>IF(SUMPRODUCT((B$2:B1503=B1503)*(C$2:C1503=C1503))&gt;1,0,1)</f>
        <v>0</v>
      </c>
      <c r="R1503" s="5" t="str">
        <f>LEFT(Tableau_Lancer_la_requête_à_partir_de_DB_TOPZOO[[#This Row],[DO_PIECE]],2)</f>
        <v>FA</v>
      </c>
    </row>
    <row r="1504" spans="1:18" x14ac:dyDescent="0.25">
      <c r="A1504" s="5" t="s">
        <v>429</v>
      </c>
      <c r="B1504" t="s">
        <v>416</v>
      </c>
      <c r="C1504" t="s">
        <v>359</v>
      </c>
      <c r="D1504" s="1">
        <v>41759</v>
      </c>
      <c r="E1504" t="s">
        <v>329</v>
      </c>
      <c r="F1504">
        <v>2</v>
      </c>
      <c r="G1504">
        <v>44.84</v>
      </c>
      <c r="H1504" t="s">
        <v>433</v>
      </c>
      <c r="I1504" t="s">
        <v>290</v>
      </c>
      <c r="J1504" t="s">
        <v>334</v>
      </c>
      <c r="K15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4" s="4">
        <f>+IF(LEFT(Tableau_Lancer_la_requête_à_partir_de_DB_TOPZOO[[#This Row],[DO_PIECE]],2)="av",0,F1504)</f>
        <v>2</v>
      </c>
      <c r="M15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4" s="2">
        <f>YEAR(Tableau_Lancer_la_requête_à_partir_de_DB_TOPZOO[[#This Row],[DO_DATE]])</f>
        <v>2014</v>
      </c>
      <c r="O1504" s="4" t="s">
        <v>647</v>
      </c>
      <c r="P1504" s="5" t="str">
        <f>LEFT(Tableau_Lancer_la_requête_à_partir_de_DB_TOPZOO[[#This Row],[CT_CODEPOSTAL]],2)</f>
        <v>75</v>
      </c>
      <c r="Q1504" s="5">
        <f>IF(SUMPRODUCT((B$2:B1504=B1504)*(C$2:C1504=C1504))&gt;1,0,1)</f>
        <v>1</v>
      </c>
      <c r="R1504" s="5" t="str">
        <f>LEFT(Tableau_Lancer_la_requête_à_partir_de_DB_TOPZOO[[#This Row],[DO_PIECE]],2)</f>
        <v>FA</v>
      </c>
    </row>
    <row r="1505" spans="1:18" x14ac:dyDescent="0.25">
      <c r="A1505" s="5" t="s">
        <v>429</v>
      </c>
      <c r="B1505" t="s">
        <v>416</v>
      </c>
      <c r="C1505" t="s">
        <v>359</v>
      </c>
      <c r="D1505" s="1">
        <v>41759</v>
      </c>
      <c r="E1505" t="s">
        <v>330</v>
      </c>
      <c r="F1505">
        <v>2</v>
      </c>
      <c r="G1505">
        <v>62.7</v>
      </c>
      <c r="H1505" t="s">
        <v>433</v>
      </c>
      <c r="I1505" t="s">
        <v>290</v>
      </c>
      <c r="J1505" t="s">
        <v>334</v>
      </c>
      <c r="K15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5" s="4">
        <f>+IF(LEFT(Tableau_Lancer_la_requête_à_partir_de_DB_TOPZOO[[#This Row],[DO_PIECE]],2)="av",0,F1505)</f>
        <v>2</v>
      </c>
      <c r="M15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5" s="2">
        <f>YEAR(Tableau_Lancer_la_requête_à_partir_de_DB_TOPZOO[[#This Row],[DO_DATE]])</f>
        <v>2014</v>
      </c>
      <c r="O1505" s="4" t="s">
        <v>646</v>
      </c>
      <c r="P1505" s="5" t="str">
        <f>LEFT(Tableau_Lancer_la_requête_à_partir_de_DB_TOPZOO[[#This Row],[CT_CODEPOSTAL]],2)</f>
        <v>75</v>
      </c>
      <c r="Q1505" s="5">
        <f>IF(SUMPRODUCT((B$2:B1505=B1505)*(C$2:C1505=C1505))&gt;1,0,1)</f>
        <v>0</v>
      </c>
      <c r="R1505" s="5" t="str">
        <f>LEFT(Tableau_Lancer_la_requête_à_partir_de_DB_TOPZOO[[#This Row],[DO_PIECE]],2)</f>
        <v>FA</v>
      </c>
    </row>
    <row r="1506" spans="1:18" x14ac:dyDescent="0.25">
      <c r="A1506" s="5" t="s">
        <v>429</v>
      </c>
      <c r="B1506" t="s">
        <v>416</v>
      </c>
      <c r="C1506" t="s">
        <v>359</v>
      </c>
      <c r="D1506" s="1">
        <v>41759</v>
      </c>
      <c r="E1506" t="s">
        <v>59</v>
      </c>
      <c r="F1506">
        <v>9</v>
      </c>
      <c r="G1506">
        <v>20.093</v>
      </c>
      <c r="H1506" t="s">
        <v>433</v>
      </c>
      <c r="I1506" t="s">
        <v>290</v>
      </c>
      <c r="J1506" t="s">
        <v>334</v>
      </c>
      <c r="K15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6" s="4">
        <f>+IF(LEFT(Tableau_Lancer_la_requête_à_partir_de_DB_TOPZOO[[#This Row],[DO_PIECE]],2)="av",0,F1506)</f>
        <v>9</v>
      </c>
      <c r="M15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6" s="2">
        <f>YEAR(Tableau_Lancer_la_requête_à_partir_de_DB_TOPZOO[[#This Row],[DO_DATE]])</f>
        <v>2014</v>
      </c>
      <c r="O1506" s="4" t="s">
        <v>470</v>
      </c>
      <c r="P1506" s="5" t="str">
        <f>LEFT(Tableau_Lancer_la_requête_à_partir_de_DB_TOPZOO[[#This Row],[CT_CODEPOSTAL]],2)</f>
        <v>75</v>
      </c>
      <c r="Q1506" s="5">
        <f>IF(SUMPRODUCT((B$2:B1506=B1506)*(C$2:C1506=C1506))&gt;1,0,1)</f>
        <v>0</v>
      </c>
      <c r="R1506" s="5" t="str">
        <f>LEFT(Tableau_Lancer_la_requête_à_partir_de_DB_TOPZOO[[#This Row],[DO_PIECE]],2)</f>
        <v>FA</v>
      </c>
    </row>
    <row r="1507" spans="1:18" x14ac:dyDescent="0.25">
      <c r="A1507" s="5" t="s">
        <v>429</v>
      </c>
      <c r="B1507" t="s">
        <v>416</v>
      </c>
      <c r="C1507" t="s">
        <v>359</v>
      </c>
      <c r="D1507" s="1">
        <v>41759</v>
      </c>
      <c r="E1507" t="s">
        <v>73</v>
      </c>
      <c r="F1507">
        <v>9</v>
      </c>
      <c r="G1507">
        <v>24.026</v>
      </c>
      <c r="H1507" t="s">
        <v>433</v>
      </c>
      <c r="I1507" t="s">
        <v>290</v>
      </c>
      <c r="J1507" t="s">
        <v>334</v>
      </c>
      <c r="K15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7" s="4">
        <f>+IF(LEFT(Tableau_Lancer_la_requête_à_partir_de_DB_TOPZOO[[#This Row],[DO_PIECE]],2)="av",0,F1507)</f>
        <v>9</v>
      </c>
      <c r="M15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7" s="2">
        <f>YEAR(Tableau_Lancer_la_requête_à_partir_de_DB_TOPZOO[[#This Row],[DO_DATE]])</f>
        <v>2014</v>
      </c>
      <c r="O1507" s="4" t="s">
        <v>477</v>
      </c>
      <c r="P1507" s="5" t="str">
        <f>LEFT(Tableau_Lancer_la_requête_à_partir_de_DB_TOPZOO[[#This Row],[CT_CODEPOSTAL]],2)</f>
        <v>75</v>
      </c>
      <c r="Q1507" s="5">
        <f>IF(SUMPRODUCT((B$2:B1507=B1507)*(C$2:C1507=C1507))&gt;1,0,1)</f>
        <v>0</v>
      </c>
      <c r="R1507" s="5" t="str">
        <f>LEFT(Tableau_Lancer_la_requête_à_partir_de_DB_TOPZOO[[#This Row],[DO_PIECE]],2)</f>
        <v>FA</v>
      </c>
    </row>
    <row r="1508" spans="1:18" x14ac:dyDescent="0.25">
      <c r="A1508" s="5" t="s">
        <v>429</v>
      </c>
      <c r="B1508" t="s">
        <v>416</v>
      </c>
      <c r="C1508" t="s">
        <v>359</v>
      </c>
      <c r="D1508" s="1">
        <v>41759</v>
      </c>
      <c r="E1508" t="s">
        <v>21</v>
      </c>
      <c r="F1508">
        <v>2</v>
      </c>
      <c r="G1508">
        <v>13.452</v>
      </c>
      <c r="H1508" t="s">
        <v>433</v>
      </c>
      <c r="I1508" t="s">
        <v>290</v>
      </c>
      <c r="J1508" t="s">
        <v>334</v>
      </c>
      <c r="K15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8" s="4">
        <f>+IF(LEFT(Tableau_Lancer_la_requête_à_partir_de_DB_TOPZOO[[#This Row],[DO_PIECE]],2)="av",0,F1508)</f>
        <v>2</v>
      </c>
      <c r="M15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8" s="2">
        <f>YEAR(Tableau_Lancer_la_requête_à_partir_de_DB_TOPZOO[[#This Row],[DO_DATE]])</f>
        <v>2014</v>
      </c>
      <c r="O1508" s="4" t="s">
        <v>497</v>
      </c>
      <c r="P1508" s="5" t="str">
        <f>LEFT(Tableau_Lancer_la_requête_à_partir_de_DB_TOPZOO[[#This Row],[CT_CODEPOSTAL]],2)</f>
        <v>75</v>
      </c>
      <c r="Q1508" s="5">
        <f>IF(SUMPRODUCT((B$2:B1508=B1508)*(C$2:C1508=C1508))&gt;1,0,1)</f>
        <v>0</v>
      </c>
      <c r="R1508" s="5" t="str">
        <f>LEFT(Tableau_Lancer_la_requête_à_partir_de_DB_TOPZOO[[#This Row],[DO_PIECE]],2)</f>
        <v>FA</v>
      </c>
    </row>
    <row r="1509" spans="1:18" x14ac:dyDescent="0.25">
      <c r="A1509" s="5" t="s">
        <v>429</v>
      </c>
      <c r="B1509" t="s">
        <v>416</v>
      </c>
      <c r="C1509" t="s">
        <v>359</v>
      </c>
      <c r="D1509" s="1">
        <v>41759</v>
      </c>
      <c r="E1509" t="s">
        <v>117</v>
      </c>
      <c r="F1509">
        <v>9</v>
      </c>
      <c r="G1509">
        <v>20.093</v>
      </c>
      <c r="H1509" t="s">
        <v>433</v>
      </c>
      <c r="I1509" t="s">
        <v>290</v>
      </c>
      <c r="J1509" t="s">
        <v>334</v>
      </c>
      <c r="K15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09" s="4">
        <f>+IF(LEFT(Tableau_Lancer_la_requête_à_partir_de_DB_TOPZOO[[#This Row],[DO_PIECE]],2)="av",0,F1509)</f>
        <v>9</v>
      </c>
      <c r="M15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09" s="2">
        <f>YEAR(Tableau_Lancer_la_requête_à_partir_de_DB_TOPZOO[[#This Row],[DO_DATE]])</f>
        <v>2014</v>
      </c>
      <c r="O1509" s="4" t="s">
        <v>468</v>
      </c>
      <c r="P1509" s="5" t="str">
        <f>LEFT(Tableau_Lancer_la_requête_à_partir_de_DB_TOPZOO[[#This Row],[CT_CODEPOSTAL]],2)</f>
        <v>75</v>
      </c>
      <c r="Q1509" s="5">
        <f>IF(SUMPRODUCT((B$2:B1509=B1509)*(C$2:C1509=C1509))&gt;1,0,1)</f>
        <v>0</v>
      </c>
      <c r="R1509" s="5" t="str">
        <f>LEFT(Tableau_Lancer_la_requête_à_partir_de_DB_TOPZOO[[#This Row],[DO_PIECE]],2)</f>
        <v>FA</v>
      </c>
    </row>
    <row r="1510" spans="1:18" x14ac:dyDescent="0.25">
      <c r="A1510" s="5" t="s">
        <v>429</v>
      </c>
      <c r="B1510" t="s">
        <v>416</v>
      </c>
      <c r="C1510" t="s">
        <v>359</v>
      </c>
      <c r="D1510" s="1">
        <v>41759</v>
      </c>
      <c r="E1510" t="s">
        <v>19</v>
      </c>
      <c r="F1510">
        <v>2</v>
      </c>
      <c r="G1510">
        <v>8.0749999999999993</v>
      </c>
      <c r="H1510" t="s">
        <v>433</v>
      </c>
      <c r="I1510" t="s">
        <v>290</v>
      </c>
      <c r="J1510" t="s">
        <v>334</v>
      </c>
      <c r="K15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0" s="4">
        <f>+IF(LEFT(Tableau_Lancer_la_requête_à_partir_de_DB_TOPZOO[[#This Row],[DO_PIECE]],2)="av",0,F1510)</f>
        <v>2</v>
      </c>
      <c r="M15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0" s="2">
        <f>YEAR(Tableau_Lancer_la_requête_à_partir_de_DB_TOPZOO[[#This Row],[DO_DATE]])</f>
        <v>2014</v>
      </c>
      <c r="O1510" s="4" t="s">
        <v>485</v>
      </c>
      <c r="P1510" s="5" t="str">
        <f>LEFT(Tableau_Lancer_la_requête_à_partir_de_DB_TOPZOO[[#This Row],[CT_CODEPOSTAL]],2)</f>
        <v>75</v>
      </c>
      <c r="Q1510" s="5">
        <f>IF(SUMPRODUCT((B$2:B1510=B1510)*(C$2:C1510=C1510))&gt;1,0,1)</f>
        <v>0</v>
      </c>
      <c r="R1510" s="5" t="str">
        <f>LEFT(Tableau_Lancer_la_requête_à_partir_de_DB_TOPZOO[[#This Row],[DO_PIECE]],2)</f>
        <v>FA</v>
      </c>
    </row>
    <row r="1511" spans="1:18" x14ac:dyDescent="0.25">
      <c r="A1511" s="5" t="s">
        <v>429</v>
      </c>
      <c r="B1511" t="s">
        <v>416</v>
      </c>
      <c r="C1511" t="s">
        <v>359</v>
      </c>
      <c r="D1511" s="1">
        <v>41759</v>
      </c>
      <c r="E1511" t="s">
        <v>53</v>
      </c>
      <c r="F1511">
        <v>2</v>
      </c>
      <c r="G1511">
        <v>8.8919999999999995</v>
      </c>
      <c r="H1511" t="s">
        <v>433</v>
      </c>
      <c r="I1511" t="s">
        <v>290</v>
      </c>
      <c r="J1511" t="s">
        <v>334</v>
      </c>
      <c r="K15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1" s="4">
        <f>+IF(LEFT(Tableau_Lancer_la_requête_à_partir_de_DB_TOPZOO[[#This Row],[DO_PIECE]],2)="av",0,F1511)</f>
        <v>2</v>
      </c>
      <c r="M15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1" s="2">
        <f>YEAR(Tableau_Lancer_la_requête_à_partir_de_DB_TOPZOO[[#This Row],[DO_DATE]])</f>
        <v>2014</v>
      </c>
      <c r="O1511" s="4" t="s">
        <v>502</v>
      </c>
      <c r="P1511" s="5" t="str">
        <f>LEFT(Tableau_Lancer_la_requête_à_partir_de_DB_TOPZOO[[#This Row],[CT_CODEPOSTAL]],2)</f>
        <v>75</v>
      </c>
      <c r="Q1511" s="5">
        <f>IF(SUMPRODUCT((B$2:B1511=B1511)*(C$2:C1511=C1511))&gt;1,0,1)</f>
        <v>0</v>
      </c>
      <c r="R1511" s="5" t="str">
        <f>LEFT(Tableau_Lancer_la_requête_à_partir_de_DB_TOPZOO[[#This Row],[DO_PIECE]],2)</f>
        <v>FA</v>
      </c>
    </row>
    <row r="1512" spans="1:18" x14ac:dyDescent="0.25">
      <c r="A1512" s="5" t="s">
        <v>429</v>
      </c>
      <c r="B1512" t="s">
        <v>416</v>
      </c>
      <c r="C1512" t="s">
        <v>359</v>
      </c>
      <c r="D1512" s="1">
        <v>41759</v>
      </c>
      <c r="E1512" t="s">
        <v>7</v>
      </c>
      <c r="F1512">
        <v>2</v>
      </c>
      <c r="G1512">
        <v>7.6189999999999998</v>
      </c>
      <c r="H1512" t="s">
        <v>433</v>
      </c>
      <c r="I1512" t="s">
        <v>290</v>
      </c>
      <c r="J1512" t="s">
        <v>334</v>
      </c>
      <c r="K15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2" s="4">
        <f>+IF(LEFT(Tableau_Lancer_la_requête_à_partir_de_DB_TOPZOO[[#This Row],[DO_PIECE]],2)="av",0,F1512)</f>
        <v>2</v>
      </c>
      <c r="M15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2" s="2">
        <f>YEAR(Tableau_Lancer_la_requête_à_partir_de_DB_TOPZOO[[#This Row],[DO_DATE]])</f>
        <v>2014</v>
      </c>
      <c r="O1512" s="4" t="s">
        <v>673</v>
      </c>
      <c r="P1512" s="5" t="str">
        <f>LEFT(Tableau_Lancer_la_requête_à_partir_de_DB_TOPZOO[[#This Row],[CT_CODEPOSTAL]],2)</f>
        <v>75</v>
      </c>
      <c r="Q1512" s="5">
        <f>IF(SUMPRODUCT((B$2:B1512=B1512)*(C$2:C1512=C1512))&gt;1,0,1)</f>
        <v>0</v>
      </c>
      <c r="R1512" s="5" t="str">
        <f>LEFT(Tableau_Lancer_la_requête_à_partir_de_DB_TOPZOO[[#This Row],[DO_PIECE]],2)</f>
        <v>FA</v>
      </c>
    </row>
    <row r="1513" spans="1:18" x14ac:dyDescent="0.25">
      <c r="A1513" s="5" t="s">
        <v>429</v>
      </c>
      <c r="B1513" t="s">
        <v>416</v>
      </c>
      <c r="C1513" t="s">
        <v>359</v>
      </c>
      <c r="D1513" s="1">
        <v>41759</v>
      </c>
      <c r="E1513" t="s">
        <v>79</v>
      </c>
      <c r="F1513">
        <v>1</v>
      </c>
      <c r="G1513">
        <v>4.931</v>
      </c>
      <c r="H1513" t="s">
        <v>433</v>
      </c>
      <c r="I1513" t="s">
        <v>290</v>
      </c>
      <c r="J1513" t="s">
        <v>334</v>
      </c>
      <c r="K15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3" s="4">
        <f>+IF(LEFT(Tableau_Lancer_la_requête_à_partir_de_DB_TOPZOO[[#This Row],[DO_PIECE]],2)="av",0,F1513)</f>
        <v>1</v>
      </c>
      <c r="M15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3" s="2">
        <f>YEAR(Tableau_Lancer_la_requête_à_partir_de_DB_TOPZOO[[#This Row],[DO_DATE]])</f>
        <v>2014</v>
      </c>
      <c r="O1513" s="4" t="s">
        <v>567</v>
      </c>
      <c r="P1513" s="5" t="str">
        <f>LEFT(Tableau_Lancer_la_requête_à_partir_de_DB_TOPZOO[[#This Row],[CT_CODEPOSTAL]],2)</f>
        <v>75</v>
      </c>
      <c r="Q1513" s="5">
        <f>IF(SUMPRODUCT((B$2:B1513=B1513)*(C$2:C1513=C1513))&gt;1,0,1)</f>
        <v>0</v>
      </c>
      <c r="R1513" s="5" t="str">
        <f>LEFT(Tableau_Lancer_la_requête_à_partir_de_DB_TOPZOO[[#This Row],[DO_PIECE]],2)</f>
        <v>FA</v>
      </c>
    </row>
    <row r="1514" spans="1:18" x14ac:dyDescent="0.25">
      <c r="A1514" s="5" t="s">
        <v>429</v>
      </c>
      <c r="B1514" t="s">
        <v>416</v>
      </c>
      <c r="C1514" t="s">
        <v>359</v>
      </c>
      <c r="D1514" s="1">
        <v>41759</v>
      </c>
      <c r="E1514" t="s">
        <v>30</v>
      </c>
      <c r="F1514">
        <v>6</v>
      </c>
      <c r="G1514">
        <v>34.770000000000003</v>
      </c>
      <c r="H1514" t="s">
        <v>433</v>
      </c>
      <c r="I1514" t="s">
        <v>290</v>
      </c>
      <c r="J1514" t="s">
        <v>334</v>
      </c>
      <c r="K15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4" s="4">
        <f>+IF(LEFT(Tableau_Lancer_la_requête_à_partir_de_DB_TOPZOO[[#This Row],[DO_PIECE]],2)="av",0,F1514)</f>
        <v>6</v>
      </c>
      <c r="M15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4" s="2">
        <f>YEAR(Tableau_Lancer_la_requête_à_partir_de_DB_TOPZOO[[#This Row],[DO_DATE]])</f>
        <v>2014</v>
      </c>
      <c r="O1514" s="4" t="s">
        <v>494</v>
      </c>
      <c r="P1514" s="5" t="str">
        <f>LEFT(Tableau_Lancer_la_requête_à_partir_de_DB_TOPZOO[[#This Row],[CT_CODEPOSTAL]],2)</f>
        <v>75</v>
      </c>
      <c r="Q1514" s="5">
        <f>IF(SUMPRODUCT((B$2:B1514=B1514)*(C$2:C1514=C1514))&gt;1,0,1)</f>
        <v>0</v>
      </c>
      <c r="R1514" s="5" t="str">
        <f>LEFT(Tableau_Lancer_la_requête_à_partir_de_DB_TOPZOO[[#This Row],[DO_PIECE]],2)</f>
        <v>FA</v>
      </c>
    </row>
    <row r="1515" spans="1:18" x14ac:dyDescent="0.25">
      <c r="A1515" s="5" t="s">
        <v>429</v>
      </c>
      <c r="B1515" t="s">
        <v>416</v>
      </c>
      <c r="C1515" t="s">
        <v>359</v>
      </c>
      <c r="D1515" s="1">
        <v>41759</v>
      </c>
      <c r="E1515" t="s">
        <v>81</v>
      </c>
      <c r="F1515">
        <v>2</v>
      </c>
      <c r="G1515">
        <v>9.8610000000000007</v>
      </c>
      <c r="H1515" t="s">
        <v>433</v>
      </c>
      <c r="I1515" t="s">
        <v>290</v>
      </c>
      <c r="J1515" t="s">
        <v>334</v>
      </c>
      <c r="K15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5" s="4">
        <f>+IF(LEFT(Tableau_Lancer_la_requête_à_partir_de_DB_TOPZOO[[#This Row],[DO_PIECE]],2)="av",0,F1515)</f>
        <v>2</v>
      </c>
      <c r="M15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5" s="2">
        <f>YEAR(Tableau_Lancer_la_requête_à_partir_de_DB_TOPZOO[[#This Row],[DO_DATE]])</f>
        <v>2014</v>
      </c>
      <c r="O1515" s="4" t="s">
        <v>566</v>
      </c>
      <c r="P1515" s="5" t="str">
        <f>LEFT(Tableau_Lancer_la_requête_à_partir_de_DB_TOPZOO[[#This Row],[CT_CODEPOSTAL]],2)</f>
        <v>75</v>
      </c>
      <c r="Q1515" s="5">
        <f>IF(SUMPRODUCT((B$2:B1515=B1515)*(C$2:C1515=C1515))&gt;1,0,1)</f>
        <v>0</v>
      </c>
      <c r="R1515" s="5" t="str">
        <f>LEFT(Tableau_Lancer_la_requête_à_partir_de_DB_TOPZOO[[#This Row],[DO_PIECE]],2)</f>
        <v>FA</v>
      </c>
    </row>
    <row r="1516" spans="1:18" x14ac:dyDescent="0.25">
      <c r="A1516" s="5" t="s">
        <v>429</v>
      </c>
      <c r="B1516" t="s">
        <v>416</v>
      </c>
      <c r="C1516" t="s">
        <v>359</v>
      </c>
      <c r="D1516" s="1">
        <v>41759</v>
      </c>
      <c r="E1516" t="s">
        <v>14</v>
      </c>
      <c r="F1516">
        <v>2</v>
      </c>
      <c r="G1516">
        <v>10.64</v>
      </c>
      <c r="H1516" t="s">
        <v>433</v>
      </c>
      <c r="I1516" t="s">
        <v>290</v>
      </c>
      <c r="J1516" t="s">
        <v>334</v>
      </c>
      <c r="K15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6" s="4">
        <f>+IF(LEFT(Tableau_Lancer_la_requête_à_partir_de_DB_TOPZOO[[#This Row],[DO_PIECE]],2)="av",0,F1516)</f>
        <v>2</v>
      </c>
      <c r="M15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6" s="2">
        <f>YEAR(Tableau_Lancer_la_requête_à_partir_de_DB_TOPZOO[[#This Row],[DO_DATE]])</f>
        <v>2014</v>
      </c>
      <c r="O1516" s="4" t="s">
        <v>563</v>
      </c>
      <c r="P1516" s="5" t="str">
        <f>LEFT(Tableau_Lancer_la_requête_à_partir_de_DB_TOPZOO[[#This Row],[CT_CODEPOSTAL]],2)</f>
        <v>75</v>
      </c>
      <c r="Q1516" s="5">
        <f>IF(SUMPRODUCT((B$2:B1516=B1516)*(C$2:C1516=C1516))&gt;1,0,1)</f>
        <v>0</v>
      </c>
      <c r="R1516" s="5" t="str">
        <f>LEFT(Tableau_Lancer_la_requête_à_partir_de_DB_TOPZOO[[#This Row],[DO_PIECE]],2)</f>
        <v>FA</v>
      </c>
    </row>
    <row r="1517" spans="1:18" x14ac:dyDescent="0.25">
      <c r="A1517" s="5" t="s">
        <v>429</v>
      </c>
      <c r="B1517" t="s">
        <v>416</v>
      </c>
      <c r="C1517" t="s">
        <v>359</v>
      </c>
      <c r="D1517" s="1">
        <v>41759</v>
      </c>
      <c r="E1517" t="s">
        <v>25</v>
      </c>
      <c r="F1517">
        <v>2</v>
      </c>
      <c r="G1517">
        <v>10.64</v>
      </c>
      <c r="H1517" t="s">
        <v>433</v>
      </c>
      <c r="I1517" t="s">
        <v>290</v>
      </c>
      <c r="J1517" t="s">
        <v>334</v>
      </c>
      <c r="K15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7" s="4">
        <f>+IF(LEFT(Tableau_Lancer_la_requête_à_partir_de_DB_TOPZOO[[#This Row],[DO_PIECE]],2)="av",0,F1517)</f>
        <v>2</v>
      </c>
      <c r="M15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7" s="2">
        <f>YEAR(Tableau_Lancer_la_requête_à_partir_de_DB_TOPZOO[[#This Row],[DO_DATE]])</f>
        <v>2014</v>
      </c>
      <c r="O1517" s="4" t="s">
        <v>564</v>
      </c>
      <c r="P1517" s="5" t="str">
        <f>LEFT(Tableau_Lancer_la_requête_à_partir_de_DB_TOPZOO[[#This Row],[CT_CODEPOSTAL]],2)</f>
        <v>75</v>
      </c>
      <c r="Q1517" s="5">
        <f>IF(SUMPRODUCT((B$2:B1517=B1517)*(C$2:C1517=C1517))&gt;1,0,1)</f>
        <v>0</v>
      </c>
      <c r="R1517" s="5" t="str">
        <f>LEFT(Tableau_Lancer_la_requête_à_partir_de_DB_TOPZOO[[#This Row],[DO_PIECE]],2)</f>
        <v>FA</v>
      </c>
    </row>
    <row r="1518" spans="1:18" x14ac:dyDescent="0.25">
      <c r="A1518" s="5" t="s">
        <v>429</v>
      </c>
      <c r="B1518" t="s">
        <v>416</v>
      </c>
      <c r="C1518" t="s">
        <v>359</v>
      </c>
      <c r="D1518" s="1">
        <v>41759</v>
      </c>
      <c r="E1518" t="s">
        <v>58</v>
      </c>
      <c r="F1518">
        <v>2</v>
      </c>
      <c r="G1518">
        <v>10.64</v>
      </c>
      <c r="H1518" t="s">
        <v>433</v>
      </c>
      <c r="I1518" t="s">
        <v>290</v>
      </c>
      <c r="J1518" t="s">
        <v>334</v>
      </c>
      <c r="K15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8" s="4">
        <f>+IF(LEFT(Tableau_Lancer_la_requête_à_partir_de_DB_TOPZOO[[#This Row],[DO_PIECE]],2)="av",0,F1518)</f>
        <v>2</v>
      </c>
      <c r="M15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8" s="2">
        <f>YEAR(Tableau_Lancer_la_requête_à_partir_de_DB_TOPZOO[[#This Row],[DO_DATE]])</f>
        <v>2014</v>
      </c>
      <c r="O1518" s="4" t="s">
        <v>562</v>
      </c>
      <c r="P1518" s="5" t="str">
        <f>LEFT(Tableau_Lancer_la_requête_à_partir_de_DB_TOPZOO[[#This Row],[CT_CODEPOSTAL]],2)</f>
        <v>75</v>
      </c>
      <c r="Q1518" s="5">
        <f>IF(SUMPRODUCT((B$2:B1518=B1518)*(C$2:C1518=C1518))&gt;1,0,1)</f>
        <v>0</v>
      </c>
      <c r="R1518" s="5" t="str">
        <f>LEFT(Tableau_Lancer_la_requête_à_partir_de_DB_TOPZOO[[#This Row],[DO_PIECE]],2)</f>
        <v>FA</v>
      </c>
    </row>
    <row r="1519" spans="1:18" x14ac:dyDescent="0.25">
      <c r="A1519" s="5" t="s">
        <v>429</v>
      </c>
      <c r="B1519" t="s">
        <v>416</v>
      </c>
      <c r="C1519" t="s">
        <v>359</v>
      </c>
      <c r="D1519" s="1">
        <v>41759</v>
      </c>
      <c r="E1519" t="s">
        <v>52</v>
      </c>
      <c r="F1519">
        <v>2</v>
      </c>
      <c r="G1519">
        <v>7.6760000000000002</v>
      </c>
      <c r="H1519" t="s">
        <v>433</v>
      </c>
      <c r="I1519" t="s">
        <v>290</v>
      </c>
      <c r="J1519" t="s">
        <v>334</v>
      </c>
      <c r="K15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19" s="4">
        <f>+IF(LEFT(Tableau_Lancer_la_requête_à_partir_de_DB_TOPZOO[[#This Row],[DO_PIECE]],2)="av",0,F1519)</f>
        <v>2</v>
      </c>
      <c r="M15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19" s="2">
        <f>YEAR(Tableau_Lancer_la_requête_à_partir_de_DB_TOPZOO[[#This Row],[DO_DATE]])</f>
        <v>2014</v>
      </c>
      <c r="O1519" s="4" t="s">
        <v>492</v>
      </c>
      <c r="P1519" s="5" t="str">
        <f>LEFT(Tableau_Lancer_la_requête_à_partir_de_DB_TOPZOO[[#This Row],[CT_CODEPOSTAL]],2)</f>
        <v>75</v>
      </c>
      <c r="Q1519" s="5">
        <f>IF(SUMPRODUCT((B$2:B1519=B1519)*(C$2:C1519=C1519))&gt;1,0,1)</f>
        <v>0</v>
      </c>
      <c r="R1519" s="5" t="str">
        <f>LEFT(Tableau_Lancer_la_requête_à_partir_de_DB_TOPZOO[[#This Row],[DO_PIECE]],2)</f>
        <v>FA</v>
      </c>
    </row>
    <row r="1520" spans="1:18" x14ac:dyDescent="0.25">
      <c r="A1520" s="5" t="s">
        <v>429</v>
      </c>
      <c r="B1520" t="s">
        <v>416</v>
      </c>
      <c r="C1520" t="s">
        <v>359</v>
      </c>
      <c r="D1520" s="1">
        <v>41759</v>
      </c>
      <c r="E1520" t="s">
        <v>38</v>
      </c>
      <c r="F1520">
        <v>2</v>
      </c>
      <c r="G1520">
        <v>11.21</v>
      </c>
      <c r="H1520" t="s">
        <v>433</v>
      </c>
      <c r="I1520" t="s">
        <v>290</v>
      </c>
      <c r="J1520" t="s">
        <v>334</v>
      </c>
      <c r="K15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0" s="4">
        <f>+IF(LEFT(Tableau_Lancer_la_requête_à_partir_de_DB_TOPZOO[[#This Row],[DO_PIECE]],2)="av",0,F1520)</f>
        <v>2</v>
      </c>
      <c r="M15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0" s="2">
        <f>YEAR(Tableau_Lancer_la_requête_à_partir_de_DB_TOPZOO[[#This Row],[DO_DATE]])</f>
        <v>2014</v>
      </c>
      <c r="O1520" s="4" t="s">
        <v>590</v>
      </c>
      <c r="P1520" s="5" t="str">
        <f>LEFT(Tableau_Lancer_la_requête_à_partir_de_DB_TOPZOO[[#This Row],[CT_CODEPOSTAL]],2)</f>
        <v>75</v>
      </c>
      <c r="Q1520" s="5">
        <f>IF(SUMPRODUCT((B$2:B1520=B1520)*(C$2:C1520=C1520))&gt;1,0,1)</f>
        <v>0</v>
      </c>
      <c r="R1520" s="5" t="str">
        <f>LEFT(Tableau_Lancer_la_requête_à_partir_de_DB_TOPZOO[[#This Row],[DO_PIECE]],2)</f>
        <v>FA</v>
      </c>
    </row>
    <row r="1521" spans="1:18" x14ac:dyDescent="0.25">
      <c r="A1521" s="5" t="s">
        <v>429</v>
      </c>
      <c r="B1521" t="s">
        <v>416</v>
      </c>
      <c r="C1521" t="s">
        <v>359</v>
      </c>
      <c r="D1521" s="1">
        <v>41759</v>
      </c>
      <c r="E1521" t="s">
        <v>54</v>
      </c>
      <c r="F1521">
        <v>2</v>
      </c>
      <c r="G1521">
        <v>5.3579999999999997</v>
      </c>
      <c r="H1521" t="s">
        <v>433</v>
      </c>
      <c r="I1521" t="s">
        <v>290</v>
      </c>
      <c r="J1521" t="s">
        <v>334</v>
      </c>
      <c r="K15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1" s="4">
        <f>+IF(LEFT(Tableau_Lancer_la_requête_à_partir_de_DB_TOPZOO[[#This Row],[DO_PIECE]],2)="av",0,F1521)</f>
        <v>2</v>
      </c>
      <c r="M15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1" s="2">
        <f>YEAR(Tableau_Lancer_la_requête_à_partir_de_DB_TOPZOO[[#This Row],[DO_DATE]])</f>
        <v>2014</v>
      </c>
      <c r="O1521" s="4" t="s">
        <v>569</v>
      </c>
      <c r="P1521" s="5" t="str">
        <f>LEFT(Tableau_Lancer_la_requête_à_partir_de_DB_TOPZOO[[#This Row],[CT_CODEPOSTAL]],2)</f>
        <v>75</v>
      </c>
      <c r="Q1521" s="5">
        <f>IF(SUMPRODUCT((B$2:B1521=B1521)*(C$2:C1521=C1521))&gt;1,0,1)</f>
        <v>0</v>
      </c>
      <c r="R1521" s="5" t="str">
        <f>LEFT(Tableau_Lancer_la_requête_à_partir_de_DB_TOPZOO[[#This Row],[DO_PIECE]],2)</f>
        <v>FA</v>
      </c>
    </row>
    <row r="1522" spans="1:18" x14ac:dyDescent="0.25">
      <c r="A1522" s="5" t="s">
        <v>429</v>
      </c>
      <c r="B1522" t="s">
        <v>416</v>
      </c>
      <c r="C1522" t="s">
        <v>359</v>
      </c>
      <c r="D1522" s="1">
        <v>41759</v>
      </c>
      <c r="E1522" t="s">
        <v>27</v>
      </c>
      <c r="F1522">
        <v>8</v>
      </c>
      <c r="G1522">
        <v>71.971999999999994</v>
      </c>
      <c r="H1522" t="s">
        <v>433</v>
      </c>
      <c r="I1522" t="s">
        <v>290</v>
      </c>
      <c r="J1522" t="s">
        <v>334</v>
      </c>
      <c r="K15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2" s="4">
        <f>+IF(LEFT(Tableau_Lancer_la_requête_à_partir_de_DB_TOPZOO[[#This Row],[DO_PIECE]],2)="av",0,F1522)</f>
        <v>8</v>
      </c>
      <c r="M15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2" s="2">
        <f>YEAR(Tableau_Lancer_la_requête_à_partir_de_DB_TOPZOO[[#This Row],[DO_DATE]])</f>
        <v>2014</v>
      </c>
      <c r="O1522" s="4" t="s">
        <v>576</v>
      </c>
      <c r="P1522" s="5" t="str">
        <f>LEFT(Tableau_Lancer_la_requête_à_partir_de_DB_TOPZOO[[#This Row],[CT_CODEPOSTAL]],2)</f>
        <v>75</v>
      </c>
      <c r="Q1522" s="5">
        <f>IF(SUMPRODUCT((B$2:B1522=B1522)*(C$2:C1522=C1522))&gt;1,0,1)</f>
        <v>0</v>
      </c>
      <c r="R1522" s="5" t="str">
        <f>LEFT(Tableau_Lancer_la_requête_à_partir_de_DB_TOPZOO[[#This Row],[DO_PIECE]],2)</f>
        <v>FA</v>
      </c>
    </row>
    <row r="1523" spans="1:18" x14ac:dyDescent="0.25">
      <c r="A1523" s="5" t="s">
        <v>429</v>
      </c>
      <c r="B1523" t="s">
        <v>416</v>
      </c>
      <c r="C1523" t="s">
        <v>359</v>
      </c>
      <c r="D1523" s="1">
        <v>41759</v>
      </c>
      <c r="E1523" t="s">
        <v>328</v>
      </c>
      <c r="F1523">
        <v>6</v>
      </c>
      <c r="G1523">
        <v>18.068999999999999</v>
      </c>
      <c r="H1523" t="s">
        <v>433</v>
      </c>
      <c r="I1523" t="s">
        <v>290</v>
      </c>
      <c r="J1523" t="s">
        <v>334</v>
      </c>
      <c r="K15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3" s="4">
        <f>+IF(LEFT(Tableau_Lancer_la_requête_à_partir_de_DB_TOPZOO[[#This Row],[DO_PIECE]],2)="av",0,F1523)</f>
        <v>6</v>
      </c>
      <c r="M15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3" s="2">
        <f>YEAR(Tableau_Lancer_la_requête_à_partir_de_DB_TOPZOO[[#This Row],[DO_DATE]])</f>
        <v>2014</v>
      </c>
      <c r="O1523" s="4" t="s">
        <v>692</v>
      </c>
      <c r="P1523" s="5" t="str">
        <f>LEFT(Tableau_Lancer_la_requête_à_partir_de_DB_TOPZOO[[#This Row],[CT_CODEPOSTAL]],2)</f>
        <v>75</v>
      </c>
      <c r="Q1523" s="5">
        <f>IF(SUMPRODUCT((B$2:B1523=B1523)*(C$2:C1523=C1523))&gt;1,0,1)</f>
        <v>0</v>
      </c>
      <c r="R1523" s="5" t="str">
        <f>LEFT(Tableau_Lancer_la_requête_à_partir_de_DB_TOPZOO[[#This Row],[DO_PIECE]],2)</f>
        <v>FA</v>
      </c>
    </row>
    <row r="1524" spans="1:18" x14ac:dyDescent="0.25">
      <c r="A1524" s="5" t="s">
        <v>429</v>
      </c>
      <c r="B1524" t="s">
        <v>416</v>
      </c>
      <c r="C1524" t="s">
        <v>359</v>
      </c>
      <c r="D1524" s="1">
        <v>41759</v>
      </c>
      <c r="E1524" t="s">
        <v>337</v>
      </c>
      <c r="F1524">
        <v>1</v>
      </c>
      <c r="G1524">
        <v>14.773</v>
      </c>
      <c r="H1524" t="s">
        <v>433</v>
      </c>
      <c r="I1524" t="s">
        <v>290</v>
      </c>
      <c r="J1524" t="s">
        <v>334</v>
      </c>
      <c r="K15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4" s="4">
        <f>+IF(LEFT(Tableau_Lancer_la_requête_à_partir_de_DB_TOPZOO[[#This Row],[DO_PIECE]],2)="av",0,F1524)</f>
        <v>1</v>
      </c>
      <c r="M15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4" s="2">
        <f>YEAR(Tableau_Lancer_la_requête_à_partir_de_DB_TOPZOO[[#This Row],[DO_DATE]])</f>
        <v>2014</v>
      </c>
      <c r="O1524" s="4" t="s">
        <v>668</v>
      </c>
      <c r="P1524" s="5" t="str">
        <f>LEFT(Tableau_Lancer_la_requête_à_partir_de_DB_TOPZOO[[#This Row],[CT_CODEPOSTAL]],2)</f>
        <v>75</v>
      </c>
      <c r="Q1524" s="5">
        <f>IF(SUMPRODUCT((B$2:B1524=B1524)*(C$2:C1524=C1524))&gt;1,0,1)</f>
        <v>0</v>
      </c>
      <c r="R1524" s="5" t="str">
        <f>LEFT(Tableau_Lancer_la_requête_à_partir_de_DB_TOPZOO[[#This Row],[DO_PIECE]],2)</f>
        <v>FA</v>
      </c>
    </row>
    <row r="1525" spans="1:18" x14ac:dyDescent="0.25">
      <c r="A1525" s="5" t="s">
        <v>429</v>
      </c>
      <c r="B1525" t="s">
        <v>416</v>
      </c>
      <c r="C1525" t="s">
        <v>359</v>
      </c>
      <c r="D1525" s="1">
        <v>41759</v>
      </c>
      <c r="E1525" t="s">
        <v>318</v>
      </c>
      <c r="F1525">
        <v>1</v>
      </c>
      <c r="G1525">
        <v>14.25</v>
      </c>
      <c r="H1525" t="s">
        <v>433</v>
      </c>
      <c r="I1525" t="s">
        <v>290</v>
      </c>
      <c r="J1525" t="s">
        <v>334</v>
      </c>
      <c r="K15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5" s="4">
        <f>+IF(LEFT(Tableau_Lancer_la_requête_à_partir_de_DB_TOPZOO[[#This Row],[DO_PIECE]],2)="av",0,F1525)</f>
        <v>1</v>
      </c>
      <c r="M15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5" s="2">
        <f>YEAR(Tableau_Lancer_la_requête_à_partir_de_DB_TOPZOO[[#This Row],[DO_DATE]])</f>
        <v>2014</v>
      </c>
      <c r="O1525" s="4" t="s">
        <v>482</v>
      </c>
      <c r="P1525" s="5" t="str">
        <f>LEFT(Tableau_Lancer_la_requête_à_partir_de_DB_TOPZOO[[#This Row],[CT_CODEPOSTAL]],2)</f>
        <v>75</v>
      </c>
      <c r="Q1525" s="5">
        <f>IF(SUMPRODUCT((B$2:B1525=B1525)*(C$2:C1525=C1525))&gt;1,0,1)</f>
        <v>0</v>
      </c>
      <c r="R1525" s="5" t="str">
        <f>LEFT(Tableau_Lancer_la_requête_à_partir_de_DB_TOPZOO[[#This Row],[DO_PIECE]],2)</f>
        <v>FA</v>
      </c>
    </row>
    <row r="1526" spans="1:18" x14ac:dyDescent="0.25">
      <c r="A1526" s="5" t="s">
        <v>429</v>
      </c>
      <c r="B1526" t="s">
        <v>416</v>
      </c>
      <c r="C1526" t="s">
        <v>359</v>
      </c>
      <c r="D1526" s="1">
        <v>41759</v>
      </c>
      <c r="E1526" t="s">
        <v>46</v>
      </c>
      <c r="F1526">
        <v>1</v>
      </c>
      <c r="G1526">
        <v>25.555</v>
      </c>
      <c r="H1526" t="s">
        <v>433</v>
      </c>
      <c r="I1526" t="s">
        <v>290</v>
      </c>
      <c r="J1526" t="s">
        <v>334</v>
      </c>
      <c r="K15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6" s="4">
        <f>+IF(LEFT(Tableau_Lancer_la_requête_à_partir_de_DB_TOPZOO[[#This Row],[DO_PIECE]],2)="av",0,F1526)</f>
        <v>1</v>
      </c>
      <c r="M15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6" s="2">
        <f>YEAR(Tableau_Lancer_la_requête_à_partir_de_DB_TOPZOO[[#This Row],[DO_DATE]])</f>
        <v>2014</v>
      </c>
      <c r="O1526" s="4" t="s">
        <v>458</v>
      </c>
      <c r="P1526" s="5" t="str">
        <f>LEFT(Tableau_Lancer_la_requête_à_partir_de_DB_TOPZOO[[#This Row],[CT_CODEPOSTAL]],2)</f>
        <v>75</v>
      </c>
      <c r="Q1526" s="5">
        <f>IF(SUMPRODUCT((B$2:B1526=B1526)*(C$2:C1526=C1526))&gt;1,0,1)</f>
        <v>0</v>
      </c>
      <c r="R1526" s="5" t="str">
        <f>LEFT(Tableau_Lancer_la_requête_à_partir_de_DB_TOPZOO[[#This Row],[DO_PIECE]],2)</f>
        <v>FA</v>
      </c>
    </row>
    <row r="1527" spans="1:18" x14ac:dyDescent="0.25">
      <c r="A1527" s="5" t="s">
        <v>429</v>
      </c>
      <c r="B1527" t="s">
        <v>416</v>
      </c>
      <c r="C1527" t="s">
        <v>360</v>
      </c>
      <c r="D1527" s="1">
        <v>41759</v>
      </c>
      <c r="E1527" t="s">
        <v>160</v>
      </c>
      <c r="F1527">
        <v>6</v>
      </c>
      <c r="G1527">
        <v>42.12</v>
      </c>
      <c r="H1527" t="s">
        <v>433</v>
      </c>
      <c r="I1527" t="s">
        <v>290</v>
      </c>
      <c r="J1527" t="s">
        <v>334</v>
      </c>
      <c r="K15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7" s="4">
        <f>+IF(LEFT(Tableau_Lancer_la_requête_à_partir_de_DB_TOPZOO[[#This Row],[DO_PIECE]],2)="av",0,F1527)</f>
        <v>6</v>
      </c>
      <c r="M15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7" s="2">
        <f>YEAR(Tableau_Lancer_la_requête_à_partir_de_DB_TOPZOO[[#This Row],[DO_DATE]])</f>
        <v>2014</v>
      </c>
      <c r="O1527" s="4" t="s">
        <v>501</v>
      </c>
      <c r="P1527" s="5" t="str">
        <f>LEFT(Tableau_Lancer_la_requête_à_partir_de_DB_TOPZOO[[#This Row],[CT_CODEPOSTAL]],2)</f>
        <v>75</v>
      </c>
      <c r="Q1527" s="5">
        <f>IF(SUMPRODUCT((B$2:B1527=B1527)*(C$2:C1527=C1527))&gt;1,0,1)</f>
        <v>1</v>
      </c>
      <c r="R1527" s="5" t="str">
        <f>LEFT(Tableau_Lancer_la_requête_à_partir_de_DB_TOPZOO[[#This Row],[DO_PIECE]],2)</f>
        <v>FA</v>
      </c>
    </row>
    <row r="1528" spans="1:18" x14ac:dyDescent="0.25">
      <c r="A1528" s="5" t="s">
        <v>429</v>
      </c>
      <c r="B1528" t="s">
        <v>416</v>
      </c>
      <c r="C1528" t="s">
        <v>360</v>
      </c>
      <c r="D1528" s="1">
        <v>41759</v>
      </c>
      <c r="E1528" t="s">
        <v>151</v>
      </c>
      <c r="F1528">
        <v>6</v>
      </c>
      <c r="G1528">
        <v>32.94</v>
      </c>
      <c r="H1528" t="s">
        <v>433</v>
      </c>
      <c r="I1528" t="s">
        <v>290</v>
      </c>
      <c r="J1528" t="s">
        <v>334</v>
      </c>
      <c r="K15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8" s="4">
        <f>+IF(LEFT(Tableau_Lancer_la_requête_à_partir_de_DB_TOPZOO[[#This Row],[DO_PIECE]],2)="av",0,F1528)</f>
        <v>6</v>
      </c>
      <c r="M15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2014-04</v>
      </c>
      <c r="N1528" s="2">
        <f>YEAR(Tableau_Lancer_la_requête_à_partir_de_DB_TOPZOO[[#This Row],[DO_DATE]])</f>
        <v>2014</v>
      </c>
      <c r="O1528" s="4" t="s">
        <v>500</v>
      </c>
      <c r="P1528" s="5" t="str">
        <f>LEFT(Tableau_Lancer_la_requête_à_partir_de_DB_TOPZOO[[#This Row],[CT_CODEPOSTAL]],2)</f>
        <v>75</v>
      </c>
      <c r="Q1528" s="5">
        <f>IF(SUMPRODUCT((B$2:B1528=B1528)*(C$2:C1528=C1528))&gt;1,0,1)</f>
        <v>0</v>
      </c>
      <c r="R1528" s="5" t="str">
        <f>LEFT(Tableau_Lancer_la_requête_à_partir_de_DB_TOPZOO[[#This Row],[DO_PIECE]],2)</f>
        <v>FA</v>
      </c>
    </row>
    <row r="1529" spans="1:18" x14ac:dyDescent="0.25">
      <c r="A1529" s="5" t="s">
        <v>429</v>
      </c>
      <c r="B1529" t="s">
        <v>416</v>
      </c>
      <c r="C1529" t="s">
        <v>369</v>
      </c>
      <c r="D1529" s="1">
        <v>41765</v>
      </c>
      <c r="E1529" t="s">
        <v>298</v>
      </c>
      <c r="F1529">
        <v>1</v>
      </c>
      <c r="G1529">
        <v>15.134</v>
      </c>
      <c r="H1529" t="s">
        <v>433</v>
      </c>
      <c r="I1529" t="s">
        <v>290</v>
      </c>
      <c r="J1529" t="s">
        <v>334</v>
      </c>
      <c r="K15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29" s="4">
        <f>+IF(LEFT(Tableau_Lancer_la_requête_à_partir_de_DB_TOPZOO[[#This Row],[DO_PIECE]],2)="av",0,F1529)</f>
        <v>1</v>
      </c>
      <c r="M15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29" s="2">
        <f>YEAR(Tableau_Lancer_la_requête_à_partir_de_DB_TOPZOO[[#This Row],[DO_DATE]])</f>
        <v>2014</v>
      </c>
      <c r="O1529" s="4" t="s">
        <v>661</v>
      </c>
      <c r="P1529" s="5" t="str">
        <f>LEFT(Tableau_Lancer_la_requête_à_partir_de_DB_TOPZOO[[#This Row],[CT_CODEPOSTAL]],2)</f>
        <v>75</v>
      </c>
      <c r="Q1529" s="5">
        <f>IF(SUMPRODUCT((B$2:B1529=B1529)*(C$2:C1529=C1529))&gt;1,0,1)</f>
        <v>1</v>
      </c>
      <c r="R1529" s="5" t="str">
        <f>LEFT(Tableau_Lancer_la_requête_à_partir_de_DB_TOPZOO[[#This Row],[DO_PIECE]],2)</f>
        <v>FA</v>
      </c>
    </row>
    <row r="1530" spans="1:18" x14ac:dyDescent="0.25">
      <c r="A1530" s="5" t="s">
        <v>429</v>
      </c>
      <c r="B1530" t="s">
        <v>416</v>
      </c>
      <c r="C1530" t="s">
        <v>369</v>
      </c>
      <c r="D1530" s="1">
        <v>41765</v>
      </c>
      <c r="E1530" t="s">
        <v>299</v>
      </c>
      <c r="F1530">
        <v>1</v>
      </c>
      <c r="G1530">
        <v>23.341999999999999</v>
      </c>
      <c r="H1530" t="s">
        <v>433</v>
      </c>
      <c r="I1530" t="s">
        <v>290</v>
      </c>
      <c r="J1530" t="s">
        <v>334</v>
      </c>
      <c r="K15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0" s="4">
        <f>+IF(LEFT(Tableau_Lancer_la_requête_à_partir_de_DB_TOPZOO[[#This Row],[DO_PIECE]],2)="av",0,F1530)</f>
        <v>1</v>
      </c>
      <c r="M15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0" s="2">
        <f>YEAR(Tableau_Lancer_la_requête_à_partir_de_DB_TOPZOO[[#This Row],[DO_DATE]])</f>
        <v>2014</v>
      </c>
      <c r="O1530" s="4" t="s">
        <v>663</v>
      </c>
      <c r="P1530" s="5" t="str">
        <f>LEFT(Tableau_Lancer_la_requête_à_partir_de_DB_TOPZOO[[#This Row],[CT_CODEPOSTAL]],2)</f>
        <v>75</v>
      </c>
      <c r="Q1530" s="5">
        <f>IF(SUMPRODUCT((B$2:B1530=B1530)*(C$2:C1530=C1530))&gt;1,0,1)</f>
        <v>0</v>
      </c>
      <c r="R1530" s="5" t="str">
        <f>LEFT(Tableau_Lancer_la_requête_à_partir_de_DB_TOPZOO[[#This Row],[DO_PIECE]],2)</f>
        <v>FA</v>
      </c>
    </row>
    <row r="1531" spans="1:18" x14ac:dyDescent="0.25">
      <c r="A1531" s="5" t="s">
        <v>429</v>
      </c>
      <c r="B1531" t="s">
        <v>416</v>
      </c>
      <c r="C1531" t="s">
        <v>369</v>
      </c>
      <c r="D1531" s="1">
        <v>41765</v>
      </c>
      <c r="E1531" t="s">
        <v>370</v>
      </c>
      <c r="F1531">
        <v>2</v>
      </c>
      <c r="G1531">
        <v>39.505000000000003</v>
      </c>
      <c r="H1531" t="s">
        <v>433</v>
      </c>
      <c r="I1531" t="s">
        <v>290</v>
      </c>
      <c r="J1531" t="s">
        <v>334</v>
      </c>
      <c r="K15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1" s="4">
        <f>+IF(LEFT(Tableau_Lancer_la_requête_à_partir_de_DB_TOPZOO[[#This Row],[DO_PIECE]],2)="av",0,F1531)</f>
        <v>2</v>
      </c>
      <c r="M15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1" s="2">
        <f>YEAR(Tableau_Lancer_la_requête_à_partir_de_DB_TOPZOO[[#This Row],[DO_DATE]])</f>
        <v>2014</v>
      </c>
      <c r="O1531" s="4" t="s">
        <v>559</v>
      </c>
      <c r="P1531" s="5" t="str">
        <f>LEFT(Tableau_Lancer_la_requête_à_partir_de_DB_TOPZOO[[#This Row],[CT_CODEPOSTAL]],2)</f>
        <v>75</v>
      </c>
      <c r="Q1531" s="5">
        <f>IF(SUMPRODUCT((B$2:B1531=B1531)*(C$2:C1531=C1531))&gt;1,0,1)</f>
        <v>0</v>
      </c>
      <c r="R1531" s="5" t="str">
        <f>LEFT(Tableau_Lancer_la_requête_à_partir_de_DB_TOPZOO[[#This Row],[DO_PIECE]],2)</f>
        <v>FA</v>
      </c>
    </row>
    <row r="1532" spans="1:18" x14ac:dyDescent="0.25">
      <c r="A1532" s="5" t="s">
        <v>429</v>
      </c>
      <c r="B1532" t="s">
        <v>416</v>
      </c>
      <c r="C1532" t="s">
        <v>369</v>
      </c>
      <c r="D1532" s="1">
        <v>41765</v>
      </c>
      <c r="E1532" t="s">
        <v>371</v>
      </c>
      <c r="F1532">
        <v>2</v>
      </c>
      <c r="G1532">
        <v>52.587000000000003</v>
      </c>
      <c r="H1532" t="s">
        <v>433</v>
      </c>
      <c r="I1532" t="s">
        <v>290</v>
      </c>
      <c r="J1532" t="s">
        <v>334</v>
      </c>
      <c r="K15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2" s="4">
        <f>+IF(LEFT(Tableau_Lancer_la_requête_à_partir_de_DB_TOPZOO[[#This Row],[DO_PIECE]],2)="av",0,F1532)</f>
        <v>2</v>
      </c>
      <c r="M15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2" s="2">
        <f>YEAR(Tableau_Lancer_la_requête_à_partir_de_DB_TOPZOO[[#This Row],[DO_DATE]])</f>
        <v>2014</v>
      </c>
      <c r="O1532" s="4" t="s">
        <v>560</v>
      </c>
      <c r="P1532" s="5" t="str">
        <f>LEFT(Tableau_Lancer_la_requête_à_partir_de_DB_TOPZOO[[#This Row],[CT_CODEPOSTAL]],2)</f>
        <v>75</v>
      </c>
      <c r="Q1532" s="5">
        <f>IF(SUMPRODUCT((B$2:B1532=B1532)*(C$2:C1532=C1532))&gt;1,0,1)</f>
        <v>0</v>
      </c>
      <c r="R1532" s="5" t="str">
        <f>LEFT(Tableau_Lancer_la_requête_à_partir_de_DB_TOPZOO[[#This Row],[DO_PIECE]],2)</f>
        <v>FA</v>
      </c>
    </row>
    <row r="1533" spans="1:18" x14ac:dyDescent="0.25">
      <c r="A1533" s="5" t="s">
        <v>429</v>
      </c>
      <c r="B1533" t="s">
        <v>416</v>
      </c>
      <c r="C1533" t="s">
        <v>369</v>
      </c>
      <c r="D1533" s="1">
        <v>41765</v>
      </c>
      <c r="E1533" t="s">
        <v>372</v>
      </c>
      <c r="F1533">
        <v>2</v>
      </c>
      <c r="G1533">
        <v>43.423999999999999</v>
      </c>
      <c r="H1533" t="s">
        <v>433</v>
      </c>
      <c r="I1533" t="s">
        <v>290</v>
      </c>
      <c r="J1533" t="s">
        <v>334</v>
      </c>
      <c r="K15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3" s="4">
        <f>+IF(LEFT(Tableau_Lancer_la_requête_à_partir_de_DB_TOPZOO[[#This Row],[DO_PIECE]],2)="av",0,F1533)</f>
        <v>2</v>
      </c>
      <c r="M15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3" s="2">
        <f>YEAR(Tableau_Lancer_la_requête_à_partir_de_DB_TOPZOO[[#This Row],[DO_DATE]])</f>
        <v>2014</v>
      </c>
      <c r="O1533" s="4" t="s">
        <v>656</v>
      </c>
      <c r="P1533" s="5" t="str">
        <f>LEFT(Tableau_Lancer_la_requête_à_partir_de_DB_TOPZOO[[#This Row],[CT_CODEPOSTAL]],2)</f>
        <v>75</v>
      </c>
      <c r="Q1533" s="5">
        <f>IF(SUMPRODUCT((B$2:B1533=B1533)*(C$2:C1533=C1533))&gt;1,0,1)</f>
        <v>0</v>
      </c>
      <c r="R1533" s="5" t="str">
        <f>LEFT(Tableau_Lancer_la_requête_à_partir_de_DB_TOPZOO[[#This Row],[DO_PIECE]],2)</f>
        <v>FA</v>
      </c>
    </row>
    <row r="1534" spans="1:18" x14ac:dyDescent="0.25">
      <c r="A1534" s="5" t="s">
        <v>429</v>
      </c>
      <c r="B1534" t="s">
        <v>416</v>
      </c>
      <c r="C1534" t="s">
        <v>369</v>
      </c>
      <c r="D1534" s="1">
        <v>41765</v>
      </c>
      <c r="E1534" t="s">
        <v>373</v>
      </c>
      <c r="F1534">
        <v>1</v>
      </c>
      <c r="G1534">
        <v>19.446999999999999</v>
      </c>
      <c r="H1534" t="s">
        <v>433</v>
      </c>
      <c r="I1534" t="s">
        <v>290</v>
      </c>
      <c r="J1534" t="s">
        <v>334</v>
      </c>
      <c r="K15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4" s="4">
        <f>+IF(LEFT(Tableau_Lancer_la_requête_à_partir_de_DB_TOPZOO[[#This Row],[DO_PIECE]],2)="av",0,F1534)</f>
        <v>1</v>
      </c>
      <c r="M15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4" s="2">
        <f>YEAR(Tableau_Lancer_la_requête_à_partir_de_DB_TOPZOO[[#This Row],[DO_DATE]])</f>
        <v>2014</v>
      </c>
      <c r="O1534" s="4" t="s">
        <v>508</v>
      </c>
      <c r="P1534" s="5" t="str">
        <f>LEFT(Tableau_Lancer_la_requête_à_partir_de_DB_TOPZOO[[#This Row],[CT_CODEPOSTAL]],2)</f>
        <v>75</v>
      </c>
      <c r="Q1534" s="5">
        <f>IF(SUMPRODUCT((B$2:B1534=B1534)*(C$2:C1534=C1534))&gt;1,0,1)</f>
        <v>0</v>
      </c>
      <c r="R1534" s="5" t="str">
        <f>LEFT(Tableau_Lancer_la_requête_à_partir_de_DB_TOPZOO[[#This Row],[DO_PIECE]],2)</f>
        <v>FA</v>
      </c>
    </row>
    <row r="1535" spans="1:18" x14ac:dyDescent="0.25">
      <c r="A1535" s="5" t="s">
        <v>429</v>
      </c>
      <c r="B1535" t="s">
        <v>416</v>
      </c>
      <c r="C1535" t="s">
        <v>369</v>
      </c>
      <c r="D1535" s="1">
        <v>41765</v>
      </c>
      <c r="E1535" t="s">
        <v>374</v>
      </c>
      <c r="F1535">
        <v>1</v>
      </c>
      <c r="G1535">
        <v>25.896999999999998</v>
      </c>
      <c r="H1535" t="s">
        <v>433</v>
      </c>
      <c r="I1535" t="s">
        <v>290</v>
      </c>
      <c r="J1535" t="s">
        <v>334</v>
      </c>
      <c r="K15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5" s="4">
        <f>+IF(LEFT(Tableau_Lancer_la_requête_à_partir_de_DB_TOPZOO[[#This Row],[DO_PIECE]],2)="av",0,F1535)</f>
        <v>1</v>
      </c>
      <c r="M15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5" s="2">
        <f>YEAR(Tableau_Lancer_la_requête_à_partir_de_DB_TOPZOO[[#This Row],[DO_DATE]])</f>
        <v>2014</v>
      </c>
      <c r="O1535" s="4" t="s">
        <v>509</v>
      </c>
      <c r="P1535" s="5" t="str">
        <f>LEFT(Tableau_Lancer_la_requête_à_partir_de_DB_TOPZOO[[#This Row],[CT_CODEPOSTAL]],2)</f>
        <v>75</v>
      </c>
      <c r="Q1535" s="5">
        <f>IF(SUMPRODUCT((B$2:B1535=B1535)*(C$2:C1535=C1535))&gt;1,0,1)</f>
        <v>0</v>
      </c>
      <c r="R1535" s="5" t="str">
        <f>LEFT(Tableau_Lancer_la_requête_à_partir_de_DB_TOPZOO[[#This Row],[DO_PIECE]],2)</f>
        <v>FA</v>
      </c>
    </row>
    <row r="1536" spans="1:18" x14ac:dyDescent="0.25">
      <c r="A1536" s="5" t="s">
        <v>429</v>
      </c>
      <c r="B1536" t="s">
        <v>416</v>
      </c>
      <c r="C1536" t="s">
        <v>369</v>
      </c>
      <c r="D1536" s="1">
        <v>41765</v>
      </c>
      <c r="E1536" t="s">
        <v>375</v>
      </c>
      <c r="F1536">
        <v>1</v>
      </c>
      <c r="G1536">
        <v>29.878</v>
      </c>
      <c r="H1536" t="s">
        <v>433</v>
      </c>
      <c r="I1536" t="s">
        <v>290</v>
      </c>
      <c r="J1536" t="s">
        <v>334</v>
      </c>
      <c r="K15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6" s="4">
        <f>+IF(LEFT(Tableau_Lancer_la_requête_à_partir_de_DB_TOPZOO[[#This Row],[DO_PIECE]],2)="av",0,F1536)</f>
        <v>1</v>
      </c>
      <c r="M15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6" s="2">
        <f>YEAR(Tableau_Lancer_la_requête_à_partir_de_DB_TOPZOO[[#This Row],[DO_DATE]])</f>
        <v>2014</v>
      </c>
      <c r="O1536" s="4" t="s">
        <v>510</v>
      </c>
      <c r="P1536" s="5" t="str">
        <f>LEFT(Tableau_Lancer_la_requête_à_partir_de_DB_TOPZOO[[#This Row],[CT_CODEPOSTAL]],2)</f>
        <v>75</v>
      </c>
      <c r="Q1536" s="5">
        <f>IF(SUMPRODUCT((B$2:B1536=B1536)*(C$2:C1536=C1536))&gt;1,0,1)</f>
        <v>0</v>
      </c>
      <c r="R1536" s="5" t="str">
        <f>LEFT(Tableau_Lancer_la_requête_à_partir_de_DB_TOPZOO[[#This Row],[DO_PIECE]],2)</f>
        <v>FA</v>
      </c>
    </row>
    <row r="1537" spans="1:18" x14ac:dyDescent="0.25">
      <c r="A1537" s="5" t="s">
        <v>429</v>
      </c>
      <c r="B1537" t="s">
        <v>416</v>
      </c>
      <c r="C1537" t="s">
        <v>369</v>
      </c>
      <c r="D1537" s="1">
        <v>41765</v>
      </c>
      <c r="E1537" t="s">
        <v>376</v>
      </c>
      <c r="F1537">
        <v>1</v>
      </c>
      <c r="G1537">
        <v>34.628</v>
      </c>
      <c r="H1537" t="s">
        <v>433</v>
      </c>
      <c r="I1537" t="s">
        <v>290</v>
      </c>
      <c r="J1537" t="s">
        <v>334</v>
      </c>
      <c r="K15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7" s="4">
        <f>+IF(LEFT(Tableau_Lancer_la_requête_à_partir_de_DB_TOPZOO[[#This Row],[DO_PIECE]],2)="av",0,F1537)</f>
        <v>1</v>
      </c>
      <c r="M15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7" s="2">
        <f>YEAR(Tableau_Lancer_la_requête_à_partir_de_DB_TOPZOO[[#This Row],[DO_DATE]])</f>
        <v>2014</v>
      </c>
      <c r="O1537" s="4" t="s">
        <v>511</v>
      </c>
      <c r="P1537" s="5" t="str">
        <f>LEFT(Tableau_Lancer_la_requête_à_partir_de_DB_TOPZOO[[#This Row],[CT_CODEPOSTAL]],2)</f>
        <v>75</v>
      </c>
      <c r="Q1537" s="5">
        <f>IF(SUMPRODUCT((B$2:B1537=B1537)*(C$2:C1537=C1537))&gt;1,0,1)</f>
        <v>0</v>
      </c>
      <c r="R1537" s="5" t="str">
        <f>LEFT(Tableau_Lancer_la_requête_à_partir_de_DB_TOPZOO[[#This Row],[DO_PIECE]],2)</f>
        <v>FA</v>
      </c>
    </row>
    <row r="1538" spans="1:18" x14ac:dyDescent="0.25">
      <c r="A1538" s="5" t="s">
        <v>429</v>
      </c>
      <c r="B1538" t="s">
        <v>416</v>
      </c>
      <c r="C1538" t="s">
        <v>369</v>
      </c>
      <c r="D1538" s="1">
        <v>41765</v>
      </c>
      <c r="E1538" t="s">
        <v>377</v>
      </c>
      <c r="F1538">
        <v>1</v>
      </c>
      <c r="G1538">
        <v>15.134</v>
      </c>
      <c r="H1538" t="s">
        <v>433</v>
      </c>
      <c r="I1538" t="s">
        <v>290</v>
      </c>
      <c r="J1538" t="s">
        <v>334</v>
      </c>
      <c r="K15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8" s="4">
        <f>+IF(LEFT(Tableau_Lancer_la_requête_à_partir_de_DB_TOPZOO[[#This Row],[DO_PIECE]],2)="av",0,F1538)</f>
        <v>1</v>
      </c>
      <c r="M15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8" s="2">
        <f>YEAR(Tableau_Lancer_la_requête_à_partir_de_DB_TOPZOO[[#This Row],[DO_DATE]])</f>
        <v>2014</v>
      </c>
      <c r="O1538" s="4" t="s">
        <v>512</v>
      </c>
      <c r="P1538" s="5" t="str">
        <f>LEFT(Tableau_Lancer_la_requête_à_partir_de_DB_TOPZOO[[#This Row],[CT_CODEPOSTAL]],2)</f>
        <v>75</v>
      </c>
      <c r="Q1538" s="5">
        <f>IF(SUMPRODUCT((B$2:B1538=B1538)*(C$2:C1538=C1538))&gt;1,0,1)</f>
        <v>0</v>
      </c>
      <c r="R1538" s="5" t="str">
        <f>LEFT(Tableau_Lancer_la_requête_à_partir_de_DB_TOPZOO[[#This Row],[DO_PIECE]],2)</f>
        <v>FA</v>
      </c>
    </row>
    <row r="1539" spans="1:18" x14ac:dyDescent="0.25">
      <c r="A1539" s="5" t="s">
        <v>429</v>
      </c>
      <c r="B1539" t="s">
        <v>416</v>
      </c>
      <c r="C1539" t="s">
        <v>369</v>
      </c>
      <c r="D1539" s="1">
        <v>41765</v>
      </c>
      <c r="E1539" t="s">
        <v>378</v>
      </c>
      <c r="F1539">
        <v>1</v>
      </c>
      <c r="G1539">
        <v>19.238</v>
      </c>
      <c r="H1539" t="s">
        <v>433</v>
      </c>
      <c r="I1539" t="s">
        <v>290</v>
      </c>
      <c r="J1539" t="s">
        <v>334</v>
      </c>
      <c r="K15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39" s="4">
        <f>+IF(LEFT(Tableau_Lancer_la_requête_à_partir_de_DB_TOPZOO[[#This Row],[DO_PIECE]],2)="av",0,F1539)</f>
        <v>1</v>
      </c>
      <c r="M15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39" s="2">
        <f>YEAR(Tableau_Lancer_la_requête_à_partir_de_DB_TOPZOO[[#This Row],[DO_DATE]])</f>
        <v>2014</v>
      </c>
      <c r="O1539" s="4" t="s">
        <v>513</v>
      </c>
      <c r="P1539" s="5" t="str">
        <f>LEFT(Tableau_Lancer_la_requête_à_partir_de_DB_TOPZOO[[#This Row],[CT_CODEPOSTAL]],2)</f>
        <v>75</v>
      </c>
      <c r="Q1539" s="5">
        <f>IF(SUMPRODUCT((B$2:B1539=B1539)*(C$2:C1539=C1539))&gt;1,0,1)</f>
        <v>0</v>
      </c>
      <c r="R1539" s="5" t="str">
        <f>LEFT(Tableau_Lancer_la_requête_à_partir_de_DB_TOPZOO[[#This Row],[DO_PIECE]],2)</f>
        <v>FA</v>
      </c>
    </row>
    <row r="1540" spans="1:18" x14ac:dyDescent="0.25">
      <c r="A1540" s="5" t="s">
        <v>429</v>
      </c>
      <c r="B1540" t="s">
        <v>416</v>
      </c>
      <c r="C1540" t="s">
        <v>369</v>
      </c>
      <c r="D1540" s="1">
        <v>41765</v>
      </c>
      <c r="E1540" t="s">
        <v>379</v>
      </c>
      <c r="F1540">
        <v>1</v>
      </c>
      <c r="G1540">
        <v>23.341999999999999</v>
      </c>
      <c r="H1540" t="s">
        <v>433</v>
      </c>
      <c r="I1540" t="s">
        <v>290</v>
      </c>
      <c r="J1540" t="s">
        <v>334</v>
      </c>
      <c r="K15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0" s="4">
        <f>+IF(LEFT(Tableau_Lancer_la_requête_à_partir_de_DB_TOPZOO[[#This Row],[DO_PIECE]],2)="av",0,F1540)</f>
        <v>1</v>
      </c>
      <c r="M15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0" s="2">
        <f>YEAR(Tableau_Lancer_la_requête_à_partir_de_DB_TOPZOO[[#This Row],[DO_DATE]])</f>
        <v>2014</v>
      </c>
      <c r="O1540" s="4" t="s">
        <v>514</v>
      </c>
      <c r="P1540" s="5" t="str">
        <f>LEFT(Tableau_Lancer_la_requête_à_partir_de_DB_TOPZOO[[#This Row],[CT_CODEPOSTAL]],2)</f>
        <v>75</v>
      </c>
      <c r="Q1540" s="5">
        <f>IF(SUMPRODUCT((B$2:B1540=B1540)*(C$2:C1540=C1540))&gt;1,0,1)</f>
        <v>0</v>
      </c>
      <c r="R1540" s="5" t="str">
        <f>LEFT(Tableau_Lancer_la_requête_à_partir_de_DB_TOPZOO[[#This Row],[DO_PIECE]],2)</f>
        <v>FA</v>
      </c>
    </row>
    <row r="1541" spans="1:18" x14ac:dyDescent="0.25">
      <c r="A1541" s="5" t="s">
        <v>429</v>
      </c>
      <c r="B1541" t="s">
        <v>416</v>
      </c>
      <c r="C1541" t="s">
        <v>369</v>
      </c>
      <c r="D1541" s="1">
        <v>41765</v>
      </c>
      <c r="E1541" t="s">
        <v>380</v>
      </c>
      <c r="F1541">
        <v>1</v>
      </c>
      <c r="G1541">
        <v>19.446999999999999</v>
      </c>
      <c r="H1541" t="s">
        <v>433</v>
      </c>
      <c r="I1541" t="s">
        <v>290</v>
      </c>
      <c r="J1541" t="s">
        <v>334</v>
      </c>
      <c r="K15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1" s="4">
        <f>+IF(LEFT(Tableau_Lancer_la_requête_à_partir_de_DB_TOPZOO[[#This Row],[DO_PIECE]],2)="av",0,F1541)</f>
        <v>1</v>
      </c>
      <c r="M15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1" s="2">
        <f>YEAR(Tableau_Lancer_la_requête_à_partir_de_DB_TOPZOO[[#This Row],[DO_DATE]])</f>
        <v>2014</v>
      </c>
      <c r="O1541" s="4" t="s">
        <v>657</v>
      </c>
      <c r="P1541" s="5" t="str">
        <f>LEFT(Tableau_Lancer_la_requête_à_partir_de_DB_TOPZOO[[#This Row],[CT_CODEPOSTAL]],2)</f>
        <v>75</v>
      </c>
      <c r="Q1541" s="5">
        <f>IF(SUMPRODUCT((B$2:B1541=B1541)*(C$2:C1541=C1541))&gt;1,0,1)</f>
        <v>0</v>
      </c>
      <c r="R1541" s="5" t="str">
        <f>LEFT(Tableau_Lancer_la_requête_à_partir_de_DB_TOPZOO[[#This Row],[DO_PIECE]],2)</f>
        <v>FA</v>
      </c>
    </row>
    <row r="1542" spans="1:18" x14ac:dyDescent="0.25">
      <c r="A1542" s="5" t="s">
        <v>429</v>
      </c>
      <c r="B1542" t="s">
        <v>416</v>
      </c>
      <c r="C1542" t="s">
        <v>369</v>
      </c>
      <c r="D1542" s="1">
        <v>41765</v>
      </c>
      <c r="E1542" t="s">
        <v>361</v>
      </c>
      <c r="F1542">
        <v>1</v>
      </c>
      <c r="G1542">
        <v>25.896999999999998</v>
      </c>
      <c r="H1542" t="s">
        <v>433</v>
      </c>
      <c r="I1542" t="s">
        <v>290</v>
      </c>
      <c r="J1542" t="s">
        <v>334</v>
      </c>
      <c r="K15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2" s="4">
        <f>+IF(LEFT(Tableau_Lancer_la_requête_à_partir_de_DB_TOPZOO[[#This Row],[DO_PIECE]],2)="av",0,F1542)</f>
        <v>1</v>
      </c>
      <c r="M15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2" s="2">
        <f>YEAR(Tableau_Lancer_la_requête_à_partir_de_DB_TOPZOO[[#This Row],[DO_DATE]])</f>
        <v>2014</v>
      </c>
      <c r="O1542" s="4" t="s">
        <v>658</v>
      </c>
      <c r="P1542" s="5" t="str">
        <f>LEFT(Tableau_Lancer_la_requête_à_partir_de_DB_TOPZOO[[#This Row],[CT_CODEPOSTAL]],2)</f>
        <v>75</v>
      </c>
      <c r="Q1542" s="5">
        <f>IF(SUMPRODUCT((B$2:B1542=B1542)*(C$2:C1542=C1542))&gt;1,0,1)</f>
        <v>0</v>
      </c>
      <c r="R1542" s="5" t="str">
        <f>LEFT(Tableau_Lancer_la_requête_à_partir_de_DB_TOPZOO[[#This Row],[DO_PIECE]],2)</f>
        <v>FA</v>
      </c>
    </row>
    <row r="1543" spans="1:18" x14ac:dyDescent="0.25">
      <c r="A1543" s="5" t="s">
        <v>429</v>
      </c>
      <c r="B1543" t="s">
        <v>416</v>
      </c>
      <c r="C1543" t="s">
        <v>369</v>
      </c>
      <c r="D1543" s="1">
        <v>41765</v>
      </c>
      <c r="E1543" t="s">
        <v>362</v>
      </c>
      <c r="F1543">
        <v>1</v>
      </c>
      <c r="G1543">
        <v>29.878</v>
      </c>
      <c r="H1543" t="s">
        <v>433</v>
      </c>
      <c r="I1543" t="s">
        <v>290</v>
      </c>
      <c r="J1543" t="s">
        <v>334</v>
      </c>
      <c r="K15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3" s="4">
        <f>+IF(LEFT(Tableau_Lancer_la_requête_à_partir_de_DB_TOPZOO[[#This Row],[DO_PIECE]],2)="av",0,F1543)</f>
        <v>1</v>
      </c>
      <c r="M15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3" s="2">
        <f>YEAR(Tableau_Lancer_la_requête_à_partir_de_DB_TOPZOO[[#This Row],[DO_DATE]])</f>
        <v>2014</v>
      </c>
      <c r="O1543" s="4" t="s">
        <v>659</v>
      </c>
      <c r="P1543" s="5" t="str">
        <f>LEFT(Tableau_Lancer_la_requête_à_partir_de_DB_TOPZOO[[#This Row],[CT_CODEPOSTAL]],2)</f>
        <v>75</v>
      </c>
      <c r="Q1543" s="5">
        <f>IF(SUMPRODUCT((B$2:B1543=B1543)*(C$2:C1543=C1543))&gt;1,0,1)</f>
        <v>0</v>
      </c>
      <c r="R1543" s="5" t="str">
        <f>LEFT(Tableau_Lancer_la_requête_à_partir_de_DB_TOPZOO[[#This Row],[DO_PIECE]],2)</f>
        <v>FA</v>
      </c>
    </row>
    <row r="1544" spans="1:18" x14ac:dyDescent="0.25">
      <c r="A1544" s="5" t="s">
        <v>429</v>
      </c>
      <c r="B1544" t="s">
        <v>416</v>
      </c>
      <c r="C1544" t="s">
        <v>369</v>
      </c>
      <c r="D1544" s="1">
        <v>41765</v>
      </c>
      <c r="E1544" t="s">
        <v>381</v>
      </c>
      <c r="F1544">
        <v>1</v>
      </c>
      <c r="G1544">
        <v>34.628</v>
      </c>
      <c r="H1544" t="s">
        <v>433</v>
      </c>
      <c r="I1544" t="s">
        <v>290</v>
      </c>
      <c r="J1544" t="s">
        <v>334</v>
      </c>
      <c r="K15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4" s="4">
        <f>+IF(LEFT(Tableau_Lancer_la_requête_à_partir_de_DB_TOPZOO[[#This Row],[DO_PIECE]],2)="av",0,F1544)</f>
        <v>1</v>
      </c>
      <c r="M15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4" s="2">
        <f>YEAR(Tableau_Lancer_la_requête_à_partir_de_DB_TOPZOO[[#This Row],[DO_DATE]])</f>
        <v>2014</v>
      </c>
      <c r="O1544" s="4" t="s">
        <v>660</v>
      </c>
      <c r="P1544" s="5" t="str">
        <f>LEFT(Tableau_Lancer_la_requête_à_partir_de_DB_TOPZOO[[#This Row],[CT_CODEPOSTAL]],2)</f>
        <v>75</v>
      </c>
      <c r="Q1544" s="5">
        <f>IF(SUMPRODUCT((B$2:B1544=B1544)*(C$2:C1544=C1544))&gt;1,0,1)</f>
        <v>0</v>
      </c>
      <c r="R1544" s="5" t="str">
        <f>LEFT(Tableau_Lancer_la_requête_à_partir_de_DB_TOPZOO[[#This Row],[DO_PIECE]],2)</f>
        <v>FA</v>
      </c>
    </row>
    <row r="1545" spans="1:18" x14ac:dyDescent="0.25">
      <c r="A1545" s="5" t="s">
        <v>429</v>
      </c>
      <c r="B1545" t="s">
        <v>416</v>
      </c>
      <c r="C1545" t="s">
        <v>369</v>
      </c>
      <c r="D1545" s="1">
        <v>41765</v>
      </c>
      <c r="E1545" t="s">
        <v>358</v>
      </c>
      <c r="F1545">
        <v>2</v>
      </c>
      <c r="G1545">
        <v>43.423999999999999</v>
      </c>
      <c r="H1545" t="s">
        <v>433</v>
      </c>
      <c r="I1545" t="s">
        <v>290</v>
      </c>
      <c r="J1545" t="s">
        <v>334</v>
      </c>
      <c r="K15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5" s="4">
        <f>+IF(LEFT(Tableau_Lancer_la_requête_à_partir_de_DB_TOPZOO[[#This Row],[DO_PIECE]],2)="av",0,F1545)</f>
        <v>2</v>
      </c>
      <c r="M15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5" s="2">
        <f>YEAR(Tableau_Lancer_la_requête_à_partir_de_DB_TOPZOO[[#This Row],[DO_DATE]])</f>
        <v>2014</v>
      </c>
      <c r="O1545" s="4" t="s">
        <v>664</v>
      </c>
      <c r="P1545" s="5" t="str">
        <f>LEFT(Tableau_Lancer_la_requête_à_partir_de_DB_TOPZOO[[#This Row],[CT_CODEPOSTAL]],2)</f>
        <v>75</v>
      </c>
      <c r="Q1545" s="5">
        <f>IF(SUMPRODUCT((B$2:B1545=B1545)*(C$2:C1545=C1545))&gt;1,0,1)</f>
        <v>0</v>
      </c>
      <c r="R1545" s="5" t="str">
        <f>LEFT(Tableau_Lancer_la_requête_à_partir_de_DB_TOPZOO[[#This Row],[DO_PIECE]],2)</f>
        <v>FA</v>
      </c>
    </row>
    <row r="1546" spans="1:18" x14ac:dyDescent="0.25">
      <c r="A1546" s="5" t="s">
        <v>429</v>
      </c>
      <c r="B1546" t="s">
        <v>416</v>
      </c>
      <c r="C1546" t="s">
        <v>369</v>
      </c>
      <c r="D1546" s="1">
        <v>41765</v>
      </c>
      <c r="E1546" t="s">
        <v>300</v>
      </c>
      <c r="F1546">
        <v>1</v>
      </c>
      <c r="G1546">
        <v>19.238</v>
      </c>
      <c r="H1546" t="s">
        <v>433</v>
      </c>
      <c r="I1546" t="s">
        <v>290</v>
      </c>
      <c r="J1546" t="s">
        <v>334</v>
      </c>
      <c r="K15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6" s="4">
        <f>+IF(LEFT(Tableau_Lancer_la_requête_à_partir_de_DB_TOPZOO[[#This Row],[DO_PIECE]],2)="av",0,F1546)</f>
        <v>1</v>
      </c>
      <c r="M15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6" s="2">
        <f>YEAR(Tableau_Lancer_la_requête_à_partir_de_DB_TOPZOO[[#This Row],[DO_DATE]])</f>
        <v>2014</v>
      </c>
      <c r="O1546" s="4" t="s">
        <v>662</v>
      </c>
      <c r="P1546" s="5" t="str">
        <f>LEFT(Tableau_Lancer_la_requête_à_partir_de_DB_TOPZOO[[#This Row],[CT_CODEPOSTAL]],2)</f>
        <v>75</v>
      </c>
      <c r="Q1546" s="5">
        <f>IF(SUMPRODUCT((B$2:B1546=B1546)*(C$2:C1546=C1546))&gt;1,0,1)</f>
        <v>0</v>
      </c>
      <c r="R1546" s="5" t="str">
        <f>LEFT(Tableau_Lancer_la_requête_à_partir_de_DB_TOPZOO[[#This Row],[DO_PIECE]],2)</f>
        <v>FA</v>
      </c>
    </row>
    <row r="1547" spans="1:18" x14ac:dyDescent="0.25">
      <c r="A1547" s="5" t="s">
        <v>429</v>
      </c>
      <c r="B1547" t="s">
        <v>416</v>
      </c>
      <c r="C1547" t="s">
        <v>369</v>
      </c>
      <c r="D1547" s="1">
        <v>41765</v>
      </c>
      <c r="E1547" t="s">
        <v>7</v>
      </c>
      <c r="F1547">
        <v>4</v>
      </c>
      <c r="G1547">
        <v>15.238</v>
      </c>
      <c r="H1547" t="s">
        <v>433</v>
      </c>
      <c r="I1547" t="s">
        <v>290</v>
      </c>
      <c r="J1547" t="s">
        <v>334</v>
      </c>
      <c r="K15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7" s="4">
        <f>+IF(LEFT(Tableau_Lancer_la_requête_à_partir_de_DB_TOPZOO[[#This Row],[DO_PIECE]],2)="av",0,F1547)</f>
        <v>4</v>
      </c>
      <c r="M15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7" s="2">
        <f>YEAR(Tableau_Lancer_la_requête_à_partir_de_DB_TOPZOO[[#This Row],[DO_DATE]])</f>
        <v>2014</v>
      </c>
      <c r="O1547" s="4" t="s">
        <v>673</v>
      </c>
      <c r="P1547" s="5" t="str">
        <f>LEFT(Tableau_Lancer_la_requête_à_partir_de_DB_TOPZOO[[#This Row],[CT_CODEPOSTAL]],2)</f>
        <v>75</v>
      </c>
      <c r="Q1547" s="5">
        <f>IF(SUMPRODUCT((B$2:B1547=B1547)*(C$2:C1547=C1547))&gt;1,0,1)</f>
        <v>0</v>
      </c>
      <c r="R1547" s="5" t="str">
        <f>LEFT(Tableau_Lancer_la_requête_à_partir_de_DB_TOPZOO[[#This Row],[DO_PIECE]],2)</f>
        <v>FA</v>
      </c>
    </row>
    <row r="1548" spans="1:18" x14ac:dyDescent="0.25">
      <c r="A1548" s="5" t="s">
        <v>429</v>
      </c>
      <c r="B1548" t="s">
        <v>416</v>
      </c>
      <c r="C1548" t="s">
        <v>369</v>
      </c>
      <c r="D1548" s="1">
        <v>41765</v>
      </c>
      <c r="E1548" t="s">
        <v>9</v>
      </c>
      <c r="F1548">
        <v>2</v>
      </c>
      <c r="G1548">
        <v>7.6189999999999998</v>
      </c>
      <c r="H1548" t="s">
        <v>433</v>
      </c>
      <c r="I1548" t="s">
        <v>290</v>
      </c>
      <c r="J1548" t="s">
        <v>334</v>
      </c>
      <c r="K15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8" s="4">
        <f>+IF(LEFT(Tableau_Lancer_la_requête_à_partir_de_DB_TOPZOO[[#This Row],[DO_PIECE]],2)="av",0,F1548)</f>
        <v>2</v>
      </c>
      <c r="M15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8" s="2">
        <f>YEAR(Tableau_Lancer_la_requête_à_partir_de_DB_TOPZOO[[#This Row],[DO_DATE]])</f>
        <v>2014</v>
      </c>
      <c r="O1548" s="4" t="s">
        <v>677</v>
      </c>
      <c r="P1548" s="5" t="str">
        <f>LEFT(Tableau_Lancer_la_requête_à_partir_de_DB_TOPZOO[[#This Row],[CT_CODEPOSTAL]],2)</f>
        <v>75</v>
      </c>
      <c r="Q1548" s="5">
        <f>IF(SUMPRODUCT((B$2:B1548=B1548)*(C$2:C1548=C1548))&gt;1,0,1)</f>
        <v>0</v>
      </c>
      <c r="R1548" s="5" t="str">
        <f>LEFT(Tableau_Lancer_la_requête_à_partir_de_DB_TOPZOO[[#This Row],[DO_PIECE]],2)</f>
        <v>FA</v>
      </c>
    </row>
    <row r="1549" spans="1:18" x14ac:dyDescent="0.25">
      <c r="A1549" s="5" t="s">
        <v>429</v>
      </c>
      <c r="B1549" t="s">
        <v>416</v>
      </c>
      <c r="C1549" t="s">
        <v>369</v>
      </c>
      <c r="D1549" s="1">
        <v>41765</v>
      </c>
      <c r="E1549" t="s">
        <v>79</v>
      </c>
      <c r="F1549">
        <v>2</v>
      </c>
      <c r="G1549">
        <v>9.8610000000000007</v>
      </c>
      <c r="H1549" t="s">
        <v>433</v>
      </c>
      <c r="I1549" t="s">
        <v>290</v>
      </c>
      <c r="J1549" t="s">
        <v>334</v>
      </c>
      <c r="K15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49" s="4">
        <f>+IF(LEFT(Tableau_Lancer_la_requête_à_partir_de_DB_TOPZOO[[#This Row],[DO_PIECE]],2)="av",0,F1549)</f>
        <v>2</v>
      </c>
      <c r="M15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49" s="2">
        <f>YEAR(Tableau_Lancer_la_requête_à_partir_de_DB_TOPZOO[[#This Row],[DO_DATE]])</f>
        <v>2014</v>
      </c>
      <c r="O1549" s="4" t="s">
        <v>567</v>
      </c>
      <c r="P1549" s="5" t="str">
        <f>LEFT(Tableau_Lancer_la_requête_à_partir_de_DB_TOPZOO[[#This Row],[CT_CODEPOSTAL]],2)</f>
        <v>75</v>
      </c>
      <c r="Q1549" s="5">
        <f>IF(SUMPRODUCT((B$2:B1549=B1549)*(C$2:C1549=C1549))&gt;1,0,1)</f>
        <v>0</v>
      </c>
      <c r="R1549" s="5" t="str">
        <f>LEFT(Tableau_Lancer_la_requête_à_partir_de_DB_TOPZOO[[#This Row],[DO_PIECE]],2)</f>
        <v>FA</v>
      </c>
    </row>
    <row r="1550" spans="1:18" x14ac:dyDescent="0.25">
      <c r="A1550" s="5" t="s">
        <v>429</v>
      </c>
      <c r="B1550" t="s">
        <v>416</v>
      </c>
      <c r="C1550" t="s">
        <v>369</v>
      </c>
      <c r="D1550" s="1">
        <v>41765</v>
      </c>
      <c r="E1550" t="s">
        <v>135</v>
      </c>
      <c r="F1550">
        <v>2</v>
      </c>
      <c r="G1550">
        <v>9.8610000000000007</v>
      </c>
      <c r="H1550" t="s">
        <v>433</v>
      </c>
      <c r="I1550" t="s">
        <v>290</v>
      </c>
      <c r="J1550" t="s">
        <v>334</v>
      </c>
      <c r="K15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0" s="4">
        <f>+IF(LEFT(Tableau_Lancer_la_requête_à_partir_de_DB_TOPZOO[[#This Row],[DO_PIECE]],2)="av",0,F1550)</f>
        <v>2</v>
      </c>
      <c r="M15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0" s="2">
        <f>YEAR(Tableau_Lancer_la_requête_à_partir_de_DB_TOPZOO[[#This Row],[DO_DATE]])</f>
        <v>2014</v>
      </c>
      <c r="O1550" s="4" t="s">
        <v>581</v>
      </c>
      <c r="P1550" s="5" t="str">
        <f>LEFT(Tableau_Lancer_la_requête_à_partir_de_DB_TOPZOO[[#This Row],[CT_CODEPOSTAL]],2)</f>
        <v>75</v>
      </c>
      <c r="Q1550" s="5">
        <f>IF(SUMPRODUCT((B$2:B1550=B1550)*(C$2:C1550=C1550))&gt;1,0,1)</f>
        <v>0</v>
      </c>
      <c r="R1550" s="5" t="str">
        <f>LEFT(Tableau_Lancer_la_requête_à_partir_de_DB_TOPZOO[[#This Row],[DO_PIECE]],2)</f>
        <v>FA</v>
      </c>
    </row>
    <row r="1551" spans="1:18" x14ac:dyDescent="0.25">
      <c r="A1551" s="5" t="s">
        <v>429</v>
      </c>
      <c r="B1551" t="s">
        <v>416</v>
      </c>
      <c r="C1551" t="s">
        <v>369</v>
      </c>
      <c r="D1551" s="1">
        <v>41765</v>
      </c>
      <c r="E1551" t="s">
        <v>92</v>
      </c>
      <c r="F1551">
        <v>2</v>
      </c>
      <c r="G1551">
        <v>9.8610000000000007</v>
      </c>
      <c r="H1551" t="s">
        <v>433</v>
      </c>
      <c r="I1551" t="s">
        <v>290</v>
      </c>
      <c r="J1551" t="s">
        <v>334</v>
      </c>
      <c r="K15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1" s="4">
        <f>+IF(LEFT(Tableau_Lancer_la_requête_à_partir_de_DB_TOPZOO[[#This Row],[DO_PIECE]],2)="av",0,F1551)</f>
        <v>2</v>
      </c>
      <c r="M15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1" s="2">
        <f>YEAR(Tableau_Lancer_la_requête_à_partir_de_DB_TOPZOO[[#This Row],[DO_DATE]])</f>
        <v>2014</v>
      </c>
      <c r="O1551" s="4" t="s">
        <v>568</v>
      </c>
      <c r="P1551" s="5" t="str">
        <f>LEFT(Tableau_Lancer_la_requête_à_partir_de_DB_TOPZOO[[#This Row],[CT_CODEPOSTAL]],2)</f>
        <v>75</v>
      </c>
      <c r="Q1551" s="5">
        <f>IF(SUMPRODUCT((B$2:B1551=B1551)*(C$2:C1551=C1551))&gt;1,0,1)</f>
        <v>0</v>
      </c>
      <c r="R1551" s="5" t="str">
        <f>LEFT(Tableau_Lancer_la_requête_à_partir_de_DB_TOPZOO[[#This Row],[DO_PIECE]],2)</f>
        <v>FA</v>
      </c>
    </row>
    <row r="1552" spans="1:18" x14ac:dyDescent="0.25">
      <c r="A1552" s="5" t="s">
        <v>429</v>
      </c>
      <c r="B1552" t="s">
        <v>416</v>
      </c>
      <c r="C1552" t="s">
        <v>369</v>
      </c>
      <c r="D1552" s="1">
        <v>41765</v>
      </c>
      <c r="E1552" t="s">
        <v>13</v>
      </c>
      <c r="F1552">
        <v>2</v>
      </c>
      <c r="G1552">
        <v>7.6189999999999998</v>
      </c>
      <c r="H1552" t="s">
        <v>433</v>
      </c>
      <c r="I1552" t="s">
        <v>290</v>
      </c>
      <c r="J1552" t="s">
        <v>334</v>
      </c>
      <c r="K15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2" s="4">
        <f>+IF(LEFT(Tableau_Lancer_la_requête_à_partir_de_DB_TOPZOO[[#This Row],[DO_PIECE]],2)="av",0,F1552)</f>
        <v>2</v>
      </c>
      <c r="M15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2" s="2">
        <f>YEAR(Tableau_Lancer_la_requête_à_partir_de_DB_TOPZOO[[#This Row],[DO_DATE]])</f>
        <v>2014</v>
      </c>
      <c r="O1552" s="4" t="s">
        <v>672</v>
      </c>
      <c r="P1552" s="5" t="str">
        <f>LEFT(Tableau_Lancer_la_requête_à_partir_de_DB_TOPZOO[[#This Row],[CT_CODEPOSTAL]],2)</f>
        <v>75</v>
      </c>
      <c r="Q1552" s="5">
        <f>IF(SUMPRODUCT((B$2:B1552=B1552)*(C$2:C1552=C1552))&gt;1,0,1)</f>
        <v>0</v>
      </c>
      <c r="R1552" s="5" t="str">
        <f>LEFT(Tableau_Lancer_la_requête_à_partir_de_DB_TOPZOO[[#This Row],[DO_PIECE]],2)</f>
        <v>FA</v>
      </c>
    </row>
    <row r="1553" spans="1:18" x14ac:dyDescent="0.25">
      <c r="A1553" s="5" t="s">
        <v>429</v>
      </c>
      <c r="B1553" t="s">
        <v>416</v>
      </c>
      <c r="C1553" t="s">
        <v>369</v>
      </c>
      <c r="D1553" s="1">
        <v>41765</v>
      </c>
      <c r="E1553" t="s">
        <v>19</v>
      </c>
      <c r="F1553">
        <v>5</v>
      </c>
      <c r="G1553">
        <v>20.187999999999999</v>
      </c>
      <c r="H1553" t="s">
        <v>433</v>
      </c>
      <c r="I1553" t="s">
        <v>290</v>
      </c>
      <c r="J1553" t="s">
        <v>334</v>
      </c>
      <c r="K15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3" s="4">
        <f>+IF(LEFT(Tableau_Lancer_la_requête_à_partir_de_DB_TOPZOO[[#This Row],[DO_PIECE]],2)="av",0,F1553)</f>
        <v>5</v>
      </c>
      <c r="M15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3" s="2">
        <f>YEAR(Tableau_Lancer_la_requête_à_partir_de_DB_TOPZOO[[#This Row],[DO_DATE]])</f>
        <v>2014</v>
      </c>
      <c r="O1553" s="4" t="s">
        <v>485</v>
      </c>
      <c r="P1553" s="5" t="str">
        <f>LEFT(Tableau_Lancer_la_requête_à_partir_de_DB_TOPZOO[[#This Row],[CT_CODEPOSTAL]],2)</f>
        <v>75</v>
      </c>
      <c r="Q1553" s="5">
        <f>IF(SUMPRODUCT((B$2:B1553=B1553)*(C$2:C1553=C1553))&gt;1,0,1)</f>
        <v>0</v>
      </c>
      <c r="R1553" s="5" t="str">
        <f>LEFT(Tableau_Lancer_la_requête_à_partir_de_DB_TOPZOO[[#This Row],[DO_PIECE]],2)</f>
        <v>FA</v>
      </c>
    </row>
    <row r="1554" spans="1:18" x14ac:dyDescent="0.25">
      <c r="A1554" s="5" t="s">
        <v>429</v>
      </c>
      <c r="B1554" t="s">
        <v>416</v>
      </c>
      <c r="C1554" t="s">
        <v>369</v>
      </c>
      <c r="D1554" s="1">
        <v>41765</v>
      </c>
      <c r="E1554" t="s">
        <v>19</v>
      </c>
      <c r="F1554">
        <v>1</v>
      </c>
      <c r="G1554">
        <v>0</v>
      </c>
      <c r="H1554" t="s">
        <v>433</v>
      </c>
      <c r="I1554" t="s">
        <v>290</v>
      </c>
      <c r="J1554" t="s">
        <v>334</v>
      </c>
      <c r="K15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4" s="4">
        <f>+IF(LEFT(Tableau_Lancer_la_requête_à_partir_de_DB_TOPZOO[[#This Row],[DO_PIECE]],2)="av",0,F1554)</f>
        <v>1</v>
      </c>
      <c r="M15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4" s="2">
        <f>YEAR(Tableau_Lancer_la_requête_à_partir_de_DB_TOPZOO[[#This Row],[DO_DATE]])</f>
        <v>2014</v>
      </c>
      <c r="O1554" s="4" t="s">
        <v>485</v>
      </c>
      <c r="P1554" s="5" t="str">
        <f>LEFT(Tableau_Lancer_la_requête_à_partir_de_DB_TOPZOO[[#This Row],[CT_CODEPOSTAL]],2)</f>
        <v>75</v>
      </c>
      <c r="Q1554" s="5">
        <f>IF(SUMPRODUCT((B$2:B1554=B1554)*(C$2:C1554=C1554))&gt;1,0,1)</f>
        <v>0</v>
      </c>
      <c r="R1554" s="5" t="str">
        <f>LEFT(Tableau_Lancer_la_requête_à_partir_de_DB_TOPZOO[[#This Row],[DO_PIECE]],2)</f>
        <v>FA</v>
      </c>
    </row>
    <row r="1555" spans="1:18" x14ac:dyDescent="0.25">
      <c r="A1555" s="5" t="s">
        <v>429</v>
      </c>
      <c r="B1555" t="s">
        <v>416</v>
      </c>
      <c r="C1555" t="s">
        <v>369</v>
      </c>
      <c r="D1555" s="1">
        <v>41765</v>
      </c>
      <c r="E1555" t="s">
        <v>23</v>
      </c>
      <c r="F1555">
        <v>6</v>
      </c>
      <c r="G1555">
        <v>24.225000000000001</v>
      </c>
      <c r="H1555" t="s">
        <v>433</v>
      </c>
      <c r="I1555" t="s">
        <v>290</v>
      </c>
      <c r="J1555" t="s">
        <v>334</v>
      </c>
      <c r="K15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5" s="4">
        <f>+IF(LEFT(Tableau_Lancer_la_requête_à_partir_de_DB_TOPZOO[[#This Row],[DO_PIECE]],2)="av",0,F1555)</f>
        <v>6</v>
      </c>
      <c r="M15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5" s="2">
        <f>YEAR(Tableau_Lancer_la_requête_à_partir_de_DB_TOPZOO[[#This Row],[DO_DATE]])</f>
        <v>2014</v>
      </c>
      <c r="O1555" s="4" t="s">
        <v>486</v>
      </c>
      <c r="P1555" s="5" t="str">
        <f>LEFT(Tableau_Lancer_la_requête_à_partir_de_DB_TOPZOO[[#This Row],[CT_CODEPOSTAL]],2)</f>
        <v>75</v>
      </c>
      <c r="Q1555" s="5">
        <f>IF(SUMPRODUCT((B$2:B1555=B1555)*(C$2:C1555=C1555))&gt;1,0,1)</f>
        <v>0</v>
      </c>
      <c r="R1555" s="5" t="str">
        <f>LEFT(Tableau_Lancer_la_requête_à_partir_de_DB_TOPZOO[[#This Row],[DO_PIECE]],2)</f>
        <v>FA</v>
      </c>
    </row>
    <row r="1556" spans="1:18" x14ac:dyDescent="0.25">
      <c r="A1556" s="5" t="s">
        <v>429</v>
      </c>
      <c r="B1556" t="s">
        <v>416</v>
      </c>
      <c r="C1556" t="s">
        <v>369</v>
      </c>
      <c r="D1556" s="1">
        <v>41765</v>
      </c>
      <c r="E1556" t="s">
        <v>18</v>
      </c>
      <c r="F1556">
        <v>5</v>
      </c>
      <c r="G1556">
        <v>24.463000000000001</v>
      </c>
      <c r="H1556" t="s">
        <v>433</v>
      </c>
      <c r="I1556" t="s">
        <v>290</v>
      </c>
      <c r="J1556" t="s">
        <v>334</v>
      </c>
      <c r="K15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6" s="4">
        <f>+IF(LEFT(Tableau_Lancer_la_requête_à_partir_de_DB_TOPZOO[[#This Row],[DO_PIECE]],2)="av",0,F1556)</f>
        <v>5</v>
      </c>
      <c r="M15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6" s="2">
        <f>YEAR(Tableau_Lancer_la_requête_à_partir_de_DB_TOPZOO[[#This Row],[DO_DATE]])</f>
        <v>2014</v>
      </c>
      <c r="O1556" s="4" t="s">
        <v>489</v>
      </c>
      <c r="P1556" s="5" t="str">
        <f>LEFT(Tableau_Lancer_la_requête_à_partir_de_DB_TOPZOO[[#This Row],[CT_CODEPOSTAL]],2)</f>
        <v>75</v>
      </c>
      <c r="Q1556" s="5">
        <f>IF(SUMPRODUCT((B$2:B1556=B1556)*(C$2:C1556=C1556))&gt;1,0,1)</f>
        <v>0</v>
      </c>
      <c r="R1556" s="5" t="str">
        <f>LEFT(Tableau_Lancer_la_requête_à_partir_de_DB_TOPZOO[[#This Row],[DO_PIECE]],2)</f>
        <v>FA</v>
      </c>
    </row>
    <row r="1557" spans="1:18" x14ac:dyDescent="0.25">
      <c r="A1557" s="5" t="s">
        <v>429</v>
      </c>
      <c r="B1557" t="s">
        <v>416</v>
      </c>
      <c r="C1557" t="s">
        <v>369</v>
      </c>
      <c r="D1557" s="1">
        <v>41765</v>
      </c>
      <c r="E1557" t="s">
        <v>18</v>
      </c>
      <c r="F1557">
        <v>1</v>
      </c>
      <c r="G1557">
        <v>0</v>
      </c>
      <c r="H1557" t="s">
        <v>433</v>
      </c>
      <c r="I1557" t="s">
        <v>290</v>
      </c>
      <c r="J1557" t="s">
        <v>334</v>
      </c>
      <c r="K15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7" s="4">
        <f>+IF(LEFT(Tableau_Lancer_la_requête_à_partir_de_DB_TOPZOO[[#This Row],[DO_PIECE]],2)="av",0,F1557)</f>
        <v>1</v>
      </c>
      <c r="M15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7" s="2">
        <f>YEAR(Tableau_Lancer_la_requête_à_partir_de_DB_TOPZOO[[#This Row],[DO_DATE]])</f>
        <v>2014</v>
      </c>
      <c r="O1557" s="4" t="s">
        <v>489</v>
      </c>
      <c r="P1557" s="5" t="str">
        <f>LEFT(Tableau_Lancer_la_requête_à_partir_de_DB_TOPZOO[[#This Row],[CT_CODEPOSTAL]],2)</f>
        <v>75</v>
      </c>
      <c r="Q1557" s="5">
        <f>IF(SUMPRODUCT((B$2:B1557=B1557)*(C$2:C1557=C1557))&gt;1,0,1)</f>
        <v>0</v>
      </c>
      <c r="R1557" s="5" t="str">
        <f>LEFT(Tableau_Lancer_la_requête_à_partir_de_DB_TOPZOO[[#This Row],[DO_PIECE]],2)</f>
        <v>FA</v>
      </c>
    </row>
    <row r="1558" spans="1:18" x14ac:dyDescent="0.25">
      <c r="A1558" s="5" t="s">
        <v>429</v>
      </c>
      <c r="B1558" t="s">
        <v>416</v>
      </c>
      <c r="C1558" t="s">
        <v>369</v>
      </c>
      <c r="D1558" s="1">
        <v>41765</v>
      </c>
      <c r="E1558" t="s">
        <v>6</v>
      </c>
      <c r="F1558">
        <v>5</v>
      </c>
      <c r="G1558">
        <v>26.6</v>
      </c>
      <c r="H1558" t="s">
        <v>433</v>
      </c>
      <c r="I1558" t="s">
        <v>290</v>
      </c>
      <c r="J1558" t="s">
        <v>334</v>
      </c>
      <c r="K15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8" s="4">
        <f>+IF(LEFT(Tableau_Lancer_la_requête_à_partir_de_DB_TOPZOO[[#This Row],[DO_PIECE]],2)="av",0,F1558)</f>
        <v>5</v>
      </c>
      <c r="M15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8" s="2">
        <f>YEAR(Tableau_Lancer_la_requête_à_partir_de_DB_TOPZOO[[#This Row],[DO_DATE]])</f>
        <v>2014</v>
      </c>
      <c r="O1558" s="4" t="s">
        <v>633</v>
      </c>
      <c r="P1558" s="5" t="str">
        <f>LEFT(Tableau_Lancer_la_requête_à_partir_de_DB_TOPZOO[[#This Row],[CT_CODEPOSTAL]],2)</f>
        <v>75</v>
      </c>
      <c r="Q1558" s="5">
        <f>IF(SUMPRODUCT((B$2:B1558=B1558)*(C$2:C1558=C1558))&gt;1,0,1)</f>
        <v>0</v>
      </c>
      <c r="R1558" s="5" t="str">
        <f>LEFT(Tableau_Lancer_la_requête_à_partir_de_DB_TOPZOO[[#This Row],[DO_PIECE]],2)</f>
        <v>FA</v>
      </c>
    </row>
    <row r="1559" spans="1:18" x14ac:dyDescent="0.25">
      <c r="A1559" s="5" t="s">
        <v>429</v>
      </c>
      <c r="B1559" t="s">
        <v>416</v>
      </c>
      <c r="C1559" t="s">
        <v>369</v>
      </c>
      <c r="D1559" s="1">
        <v>41765</v>
      </c>
      <c r="E1559" t="s">
        <v>6</v>
      </c>
      <c r="F1559">
        <v>1</v>
      </c>
      <c r="G1559">
        <v>0</v>
      </c>
      <c r="H1559" t="s">
        <v>433</v>
      </c>
      <c r="I1559" t="s">
        <v>290</v>
      </c>
      <c r="J1559" t="s">
        <v>334</v>
      </c>
      <c r="K15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59" s="4">
        <f>+IF(LEFT(Tableau_Lancer_la_requête_à_partir_de_DB_TOPZOO[[#This Row],[DO_PIECE]],2)="av",0,F1559)</f>
        <v>1</v>
      </c>
      <c r="M15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59" s="2">
        <f>YEAR(Tableau_Lancer_la_requête_à_partir_de_DB_TOPZOO[[#This Row],[DO_DATE]])</f>
        <v>2014</v>
      </c>
      <c r="O1559" s="4" t="s">
        <v>633</v>
      </c>
      <c r="P1559" s="5" t="str">
        <f>LEFT(Tableau_Lancer_la_requête_à_partir_de_DB_TOPZOO[[#This Row],[CT_CODEPOSTAL]],2)</f>
        <v>75</v>
      </c>
      <c r="Q1559" s="5">
        <f>IF(SUMPRODUCT((B$2:B1559=B1559)*(C$2:C1559=C1559))&gt;1,0,1)</f>
        <v>0</v>
      </c>
      <c r="R1559" s="5" t="str">
        <f>LEFT(Tableau_Lancer_la_requête_à_partir_de_DB_TOPZOO[[#This Row],[DO_PIECE]],2)</f>
        <v>FA</v>
      </c>
    </row>
    <row r="1560" spans="1:18" x14ac:dyDescent="0.25">
      <c r="A1560" s="5" t="s">
        <v>429</v>
      </c>
      <c r="B1560" t="s">
        <v>416</v>
      </c>
      <c r="C1560" t="s">
        <v>369</v>
      </c>
      <c r="D1560" s="1">
        <v>41765</v>
      </c>
      <c r="E1560" t="s">
        <v>58</v>
      </c>
      <c r="F1560">
        <v>6</v>
      </c>
      <c r="G1560">
        <v>31.92</v>
      </c>
      <c r="H1560" t="s">
        <v>433</v>
      </c>
      <c r="I1560" t="s">
        <v>290</v>
      </c>
      <c r="J1560" t="s">
        <v>334</v>
      </c>
      <c r="K15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0" s="4">
        <f>+IF(LEFT(Tableau_Lancer_la_requête_à_partir_de_DB_TOPZOO[[#This Row],[DO_PIECE]],2)="av",0,F1560)</f>
        <v>6</v>
      </c>
      <c r="M15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0" s="2">
        <f>YEAR(Tableau_Lancer_la_requête_à_partir_de_DB_TOPZOO[[#This Row],[DO_DATE]])</f>
        <v>2014</v>
      </c>
      <c r="O1560" s="4" t="s">
        <v>562</v>
      </c>
      <c r="P1560" s="5" t="str">
        <f>LEFT(Tableau_Lancer_la_requête_à_partir_de_DB_TOPZOO[[#This Row],[CT_CODEPOSTAL]],2)</f>
        <v>75</v>
      </c>
      <c r="Q1560" s="5">
        <f>IF(SUMPRODUCT((B$2:B1560=B1560)*(C$2:C1560=C1560))&gt;1,0,1)</f>
        <v>0</v>
      </c>
      <c r="R1560" s="5" t="str">
        <f>LEFT(Tableau_Lancer_la_requête_à_partir_de_DB_TOPZOO[[#This Row],[DO_PIECE]],2)</f>
        <v>FA</v>
      </c>
    </row>
    <row r="1561" spans="1:18" x14ac:dyDescent="0.25">
      <c r="A1561" s="5" t="s">
        <v>429</v>
      </c>
      <c r="B1561" t="s">
        <v>416</v>
      </c>
      <c r="C1561" t="s">
        <v>369</v>
      </c>
      <c r="D1561" s="1">
        <v>41765</v>
      </c>
      <c r="E1561" t="s">
        <v>15</v>
      </c>
      <c r="F1561">
        <v>2</v>
      </c>
      <c r="G1561">
        <v>10.64</v>
      </c>
      <c r="H1561" t="s">
        <v>433</v>
      </c>
      <c r="I1561" t="s">
        <v>290</v>
      </c>
      <c r="J1561" t="s">
        <v>334</v>
      </c>
      <c r="K156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1" s="4">
        <f>+IF(LEFT(Tableau_Lancer_la_requête_à_partir_de_DB_TOPZOO[[#This Row],[DO_PIECE]],2)="av",0,F1561)</f>
        <v>2</v>
      </c>
      <c r="M156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1" s="2">
        <f>YEAR(Tableau_Lancer_la_requête_à_partir_de_DB_TOPZOO[[#This Row],[DO_DATE]])</f>
        <v>2014</v>
      </c>
      <c r="O1561" s="4" t="s">
        <v>635</v>
      </c>
      <c r="P1561" s="5" t="str">
        <f>LEFT(Tableau_Lancer_la_requête_à_partir_de_DB_TOPZOO[[#This Row],[CT_CODEPOSTAL]],2)</f>
        <v>75</v>
      </c>
      <c r="Q1561" s="5">
        <f>IF(SUMPRODUCT((B$2:B1561=B1561)*(C$2:C1561=C1561))&gt;1,0,1)</f>
        <v>0</v>
      </c>
      <c r="R1561" s="5" t="str">
        <f>LEFT(Tableau_Lancer_la_requête_à_partir_de_DB_TOPZOO[[#This Row],[DO_PIECE]],2)</f>
        <v>FA</v>
      </c>
    </row>
    <row r="1562" spans="1:18" x14ac:dyDescent="0.25">
      <c r="A1562" s="5" t="s">
        <v>429</v>
      </c>
      <c r="B1562" t="s">
        <v>416</v>
      </c>
      <c r="C1562" t="s">
        <v>369</v>
      </c>
      <c r="D1562" s="1">
        <v>41765</v>
      </c>
      <c r="E1562" t="s">
        <v>14</v>
      </c>
      <c r="F1562">
        <v>3</v>
      </c>
      <c r="G1562">
        <v>15.96</v>
      </c>
      <c r="H1562" t="s">
        <v>433</v>
      </c>
      <c r="I1562" t="s">
        <v>290</v>
      </c>
      <c r="J1562" t="s">
        <v>334</v>
      </c>
      <c r="K156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2" s="4">
        <f>+IF(LEFT(Tableau_Lancer_la_requête_à_partir_de_DB_TOPZOO[[#This Row],[DO_PIECE]],2)="av",0,F1562)</f>
        <v>3</v>
      </c>
      <c r="M156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2" s="2">
        <f>YEAR(Tableau_Lancer_la_requête_à_partir_de_DB_TOPZOO[[#This Row],[DO_DATE]])</f>
        <v>2014</v>
      </c>
      <c r="O1562" s="4" t="s">
        <v>563</v>
      </c>
      <c r="P1562" s="5" t="str">
        <f>LEFT(Tableau_Lancer_la_requête_à_partir_de_DB_TOPZOO[[#This Row],[CT_CODEPOSTAL]],2)</f>
        <v>75</v>
      </c>
      <c r="Q1562" s="5">
        <f>IF(SUMPRODUCT((B$2:B1562=B1562)*(C$2:C1562=C1562))&gt;1,0,1)</f>
        <v>0</v>
      </c>
      <c r="R1562" s="5" t="str">
        <f>LEFT(Tableau_Lancer_la_requête_à_partir_de_DB_TOPZOO[[#This Row],[DO_PIECE]],2)</f>
        <v>FA</v>
      </c>
    </row>
    <row r="1563" spans="1:18" x14ac:dyDescent="0.25">
      <c r="A1563" s="5" t="s">
        <v>429</v>
      </c>
      <c r="B1563" t="s">
        <v>416</v>
      </c>
      <c r="C1563" t="s">
        <v>369</v>
      </c>
      <c r="D1563" s="1">
        <v>41765</v>
      </c>
      <c r="E1563" t="s">
        <v>25</v>
      </c>
      <c r="F1563">
        <v>4</v>
      </c>
      <c r="G1563">
        <v>21.28</v>
      </c>
      <c r="H1563" t="s">
        <v>433</v>
      </c>
      <c r="I1563" t="s">
        <v>290</v>
      </c>
      <c r="J1563" t="s">
        <v>334</v>
      </c>
      <c r="K156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3" s="4">
        <f>+IF(LEFT(Tableau_Lancer_la_requête_à_partir_de_DB_TOPZOO[[#This Row],[DO_PIECE]],2)="av",0,F1563)</f>
        <v>4</v>
      </c>
      <c r="M156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3" s="2">
        <f>YEAR(Tableau_Lancer_la_requête_à_partir_de_DB_TOPZOO[[#This Row],[DO_DATE]])</f>
        <v>2014</v>
      </c>
      <c r="O1563" s="4" t="s">
        <v>564</v>
      </c>
      <c r="P1563" s="5" t="str">
        <f>LEFT(Tableau_Lancer_la_requête_à_partir_de_DB_TOPZOO[[#This Row],[CT_CODEPOSTAL]],2)</f>
        <v>75</v>
      </c>
      <c r="Q1563" s="5">
        <f>IF(SUMPRODUCT((B$2:B1563=B1563)*(C$2:C1563=C1563))&gt;1,0,1)</f>
        <v>0</v>
      </c>
      <c r="R1563" s="5" t="str">
        <f>LEFT(Tableau_Lancer_la_requête_à_partir_de_DB_TOPZOO[[#This Row],[DO_PIECE]],2)</f>
        <v>FA</v>
      </c>
    </row>
    <row r="1564" spans="1:18" x14ac:dyDescent="0.25">
      <c r="A1564" s="5" t="s">
        <v>429</v>
      </c>
      <c r="B1564" t="s">
        <v>416</v>
      </c>
      <c r="C1564" t="s">
        <v>369</v>
      </c>
      <c r="D1564" s="1">
        <v>41765</v>
      </c>
      <c r="E1564" t="s">
        <v>82</v>
      </c>
      <c r="F1564">
        <v>2</v>
      </c>
      <c r="G1564">
        <v>7.6189999999999998</v>
      </c>
      <c r="H1564" t="s">
        <v>433</v>
      </c>
      <c r="I1564" t="s">
        <v>290</v>
      </c>
      <c r="J1564" t="s">
        <v>334</v>
      </c>
      <c r="K156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4" s="4">
        <f>+IF(LEFT(Tableau_Lancer_la_requête_à_partir_de_DB_TOPZOO[[#This Row],[DO_PIECE]],2)="av",0,F1564)</f>
        <v>2</v>
      </c>
      <c r="M156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4" s="2">
        <f>YEAR(Tableau_Lancer_la_requête_à_partir_de_DB_TOPZOO[[#This Row],[DO_DATE]])</f>
        <v>2014</v>
      </c>
      <c r="O1564" s="4" t="s">
        <v>648</v>
      </c>
      <c r="P1564" s="5" t="str">
        <f>LEFT(Tableau_Lancer_la_requête_à_partir_de_DB_TOPZOO[[#This Row],[CT_CODEPOSTAL]],2)</f>
        <v>75</v>
      </c>
      <c r="Q1564" s="5">
        <f>IF(SUMPRODUCT((B$2:B1564=B1564)*(C$2:C1564=C1564))&gt;1,0,1)</f>
        <v>0</v>
      </c>
      <c r="R1564" s="5" t="str">
        <f>LEFT(Tableau_Lancer_la_requête_à_partir_de_DB_TOPZOO[[#This Row],[DO_PIECE]],2)</f>
        <v>FA</v>
      </c>
    </row>
    <row r="1565" spans="1:18" x14ac:dyDescent="0.25">
      <c r="A1565" s="5" t="s">
        <v>429</v>
      </c>
      <c r="B1565" t="s">
        <v>416</v>
      </c>
      <c r="C1565" t="s">
        <v>369</v>
      </c>
      <c r="D1565" s="1">
        <v>41765</v>
      </c>
      <c r="E1565" t="s">
        <v>107</v>
      </c>
      <c r="F1565">
        <v>2</v>
      </c>
      <c r="G1565">
        <v>7.6189999999999998</v>
      </c>
      <c r="H1565" t="s">
        <v>433</v>
      </c>
      <c r="I1565" t="s">
        <v>290</v>
      </c>
      <c r="J1565" t="s">
        <v>334</v>
      </c>
      <c r="K156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5" s="4">
        <f>+IF(LEFT(Tableau_Lancer_la_requête_à_partir_de_DB_TOPZOO[[#This Row],[DO_PIECE]],2)="av",0,F1565)</f>
        <v>2</v>
      </c>
      <c r="M156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5" s="2">
        <f>YEAR(Tableau_Lancer_la_requête_à_partir_de_DB_TOPZOO[[#This Row],[DO_DATE]])</f>
        <v>2014</v>
      </c>
      <c r="O1565" s="4" t="s">
        <v>649</v>
      </c>
      <c r="P1565" s="5" t="str">
        <f>LEFT(Tableau_Lancer_la_requête_à_partir_de_DB_TOPZOO[[#This Row],[CT_CODEPOSTAL]],2)</f>
        <v>75</v>
      </c>
      <c r="Q1565" s="5">
        <f>IF(SUMPRODUCT((B$2:B1565=B1565)*(C$2:C1565=C1565))&gt;1,0,1)</f>
        <v>0</v>
      </c>
      <c r="R1565" s="5" t="str">
        <f>LEFT(Tableau_Lancer_la_requête_à_partir_de_DB_TOPZOO[[#This Row],[DO_PIECE]],2)</f>
        <v>FA</v>
      </c>
    </row>
    <row r="1566" spans="1:18" x14ac:dyDescent="0.25">
      <c r="A1566" s="5" t="s">
        <v>429</v>
      </c>
      <c r="B1566" t="s">
        <v>416</v>
      </c>
      <c r="C1566" t="s">
        <v>369</v>
      </c>
      <c r="D1566" s="1">
        <v>41765</v>
      </c>
      <c r="E1566" t="s">
        <v>80</v>
      </c>
      <c r="F1566">
        <v>2</v>
      </c>
      <c r="G1566">
        <v>9.8610000000000007</v>
      </c>
      <c r="H1566" t="s">
        <v>433</v>
      </c>
      <c r="I1566" t="s">
        <v>290</v>
      </c>
      <c r="J1566" t="s">
        <v>334</v>
      </c>
      <c r="K156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6" s="4">
        <f>+IF(LEFT(Tableau_Lancer_la_requête_à_partir_de_DB_TOPZOO[[#This Row],[DO_PIECE]],2)="av",0,F1566)</f>
        <v>2</v>
      </c>
      <c r="M156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6" s="2">
        <f>YEAR(Tableau_Lancer_la_requête_à_partir_de_DB_TOPZOO[[#This Row],[DO_DATE]])</f>
        <v>2014</v>
      </c>
      <c r="O1566" s="4" t="s">
        <v>565</v>
      </c>
      <c r="P1566" s="5" t="str">
        <f>LEFT(Tableau_Lancer_la_requête_à_partir_de_DB_TOPZOO[[#This Row],[CT_CODEPOSTAL]],2)</f>
        <v>75</v>
      </c>
      <c r="Q1566" s="5">
        <f>IF(SUMPRODUCT((B$2:B1566=B1566)*(C$2:C1566=C1566))&gt;1,0,1)</f>
        <v>0</v>
      </c>
      <c r="R1566" s="5" t="str">
        <f>LEFT(Tableau_Lancer_la_requête_à_partir_de_DB_TOPZOO[[#This Row],[DO_PIECE]],2)</f>
        <v>FA</v>
      </c>
    </row>
    <row r="1567" spans="1:18" x14ac:dyDescent="0.25">
      <c r="A1567" s="5" t="s">
        <v>429</v>
      </c>
      <c r="B1567" t="s">
        <v>416</v>
      </c>
      <c r="C1567" t="s">
        <v>369</v>
      </c>
      <c r="D1567" s="1">
        <v>41765</v>
      </c>
      <c r="E1567" t="s">
        <v>81</v>
      </c>
      <c r="F1567">
        <v>2</v>
      </c>
      <c r="G1567">
        <v>9.8610000000000007</v>
      </c>
      <c r="H1567" t="s">
        <v>433</v>
      </c>
      <c r="I1567" t="s">
        <v>290</v>
      </c>
      <c r="J1567" t="s">
        <v>334</v>
      </c>
      <c r="K156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7" s="4">
        <f>+IF(LEFT(Tableau_Lancer_la_requête_à_partir_de_DB_TOPZOO[[#This Row],[DO_PIECE]],2)="av",0,F1567)</f>
        <v>2</v>
      </c>
      <c r="M156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7" s="2">
        <f>YEAR(Tableau_Lancer_la_requête_à_partir_de_DB_TOPZOO[[#This Row],[DO_DATE]])</f>
        <v>2014</v>
      </c>
      <c r="O1567" s="4" t="s">
        <v>566</v>
      </c>
      <c r="P1567" s="5" t="str">
        <f>LEFT(Tableau_Lancer_la_requête_à_partir_de_DB_TOPZOO[[#This Row],[CT_CODEPOSTAL]],2)</f>
        <v>75</v>
      </c>
      <c r="Q1567" s="5">
        <f>IF(SUMPRODUCT((B$2:B1567=B1567)*(C$2:C1567=C1567))&gt;1,0,1)</f>
        <v>0</v>
      </c>
      <c r="R1567" s="5" t="str">
        <f>LEFT(Tableau_Lancer_la_requête_à_partir_de_DB_TOPZOO[[#This Row],[DO_PIECE]],2)</f>
        <v>FA</v>
      </c>
    </row>
    <row r="1568" spans="1:18" x14ac:dyDescent="0.25">
      <c r="A1568" s="5" t="s">
        <v>429</v>
      </c>
      <c r="B1568" t="s">
        <v>416</v>
      </c>
      <c r="C1568" t="s">
        <v>369</v>
      </c>
      <c r="D1568" s="1">
        <v>41765</v>
      </c>
      <c r="E1568" t="s">
        <v>30</v>
      </c>
      <c r="F1568">
        <v>6</v>
      </c>
      <c r="G1568">
        <v>34.770000000000003</v>
      </c>
      <c r="H1568" t="s">
        <v>433</v>
      </c>
      <c r="I1568" t="s">
        <v>290</v>
      </c>
      <c r="J1568" t="s">
        <v>334</v>
      </c>
      <c r="K156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8" s="4">
        <f>+IF(LEFT(Tableau_Lancer_la_requête_à_partir_de_DB_TOPZOO[[#This Row],[DO_PIECE]],2)="av",0,F1568)</f>
        <v>6</v>
      </c>
      <c r="M156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8" s="2">
        <f>YEAR(Tableau_Lancer_la_requête_à_partir_de_DB_TOPZOO[[#This Row],[DO_DATE]])</f>
        <v>2014</v>
      </c>
      <c r="O1568" s="4" t="s">
        <v>494</v>
      </c>
      <c r="P1568" s="5" t="str">
        <f>LEFT(Tableau_Lancer_la_requête_à_partir_de_DB_TOPZOO[[#This Row],[CT_CODEPOSTAL]],2)</f>
        <v>75</v>
      </c>
      <c r="Q1568" s="5">
        <f>IF(SUMPRODUCT((B$2:B1568=B1568)*(C$2:C1568=C1568))&gt;1,0,1)</f>
        <v>0</v>
      </c>
      <c r="R1568" s="5" t="str">
        <f>LEFT(Tableau_Lancer_la_requête_à_partir_de_DB_TOPZOO[[#This Row],[DO_PIECE]],2)</f>
        <v>FA</v>
      </c>
    </row>
    <row r="1569" spans="1:18" x14ac:dyDescent="0.25">
      <c r="A1569" s="5" t="s">
        <v>429</v>
      </c>
      <c r="B1569" t="s">
        <v>416</v>
      </c>
      <c r="C1569" t="s">
        <v>369</v>
      </c>
      <c r="D1569" s="1">
        <v>41765</v>
      </c>
      <c r="E1569" t="s">
        <v>53</v>
      </c>
      <c r="F1569">
        <v>6</v>
      </c>
      <c r="G1569">
        <v>26.675999999999998</v>
      </c>
      <c r="H1569" t="s">
        <v>433</v>
      </c>
      <c r="I1569" t="s">
        <v>290</v>
      </c>
      <c r="J1569" t="s">
        <v>334</v>
      </c>
      <c r="K156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69" s="4">
        <f>+IF(LEFT(Tableau_Lancer_la_requête_à_partir_de_DB_TOPZOO[[#This Row],[DO_PIECE]],2)="av",0,F1569)</f>
        <v>6</v>
      </c>
      <c r="M156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69" s="2">
        <f>YEAR(Tableau_Lancer_la_requête_à_partir_de_DB_TOPZOO[[#This Row],[DO_DATE]])</f>
        <v>2014</v>
      </c>
      <c r="O1569" s="4" t="s">
        <v>502</v>
      </c>
      <c r="P1569" s="5" t="str">
        <f>LEFT(Tableau_Lancer_la_requête_à_partir_de_DB_TOPZOO[[#This Row],[CT_CODEPOSTAL]],2)</f>
        <v>75</v>
      </c>
      <c r="Q1569" s="5">
        <f>IF(SUMPRODUCT((B$2:B1569=B1569)*(C$2:C1569=C1569))&gt;1,0,1)</f>
        <v>0</v>
      </c>
      <c r="R1569" s="5" t="str">
        <f>LEFT(Tableau_Lancer_la_requête_à_partir_de_DB_TOPZOO[[#This Row],[DO_PIECE]],2)</f>
        <v>FA</v>
      </c>
    </row>
    <row r="1570" spans="1:18" x14ac:dyDescent="0.25">
      <c r="A1570" s="5" t="s">
        <v>429</v>
      </c>
      <c r="B1570" t="s">
        <v>416</v>
      </c>
      <c r="C1570" t="s">
        <v>369</v>
      </c>
      <c r="D1570" s="1">
        <v>41765</v>
      </c>
      <c r="E1570" t="s">
        <v>33</v>
      </c>
      <c r="F1570">
        <v>6</v>
      </c>
      <c r="G1570">
        <v>40.356000000000002</v>
      </c>
      <c r="H1570" t="s">
        <v>433</v>
      </c>
      <c r="I1570" t="s">
        <v>290</v>
      </c>
      <c r="J1570" t="s">
        <v>334</v>
      </c>
      <c r="K157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0" s="4">
        <f>+IF(LEFT(Tableau_Lancer_la_requête_à_partir_de_DB_TOPZOO[[#This Row],[DO_PIECE]],2)="av",0,F1570)</f>
        <v>6</v>
      </c>
      <c r="M157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0" s="2">
        <f>YEAR(Tableau_Lancer_la_requête_à_partir_de_DB_TOPZOO[[#This Row],[DO_DATE]])</f>
        <v>2014</v>
      </c>
      <c r="O1570" s="4" t="s">
        <v>503</v>
      </c>
      <c r="P1570" s="5" t="str">
        <f>LEFT(Tableau_Lancer_la_requête_à_partir_de_DB_TOPZOO[[#This Row],[CT_CODEPOSTAL]],2)</f>
        <v>75</v>
      </c>
      <c r="Q1570" s="5">
        <f>IF(SUMPRODUCT((B$2:B1570=B1570)*(C$2:C1570=C1570))&gt;1,0,1)</f>
        <v>0</v>
      </c>
      <c r="R1570" s="5" t="str">
        <f>LEFT(Tableau_Lancer_la_requête_à_partir_de_DB_TOPZOO[[#This Row],[DO_PIECE]],2)</f>
        <v>FA</v>
      </c>
    </row>
    <row r="1571" spans="1:18" x14ac:dyDescent="0.25">
      <c r="A1571" s="5" t="s">
        <v>429</v>
      </c>
      <c r="B1571" t="s">
        <v>416</v>
      </c>
      <c r="C1571" t="s">
        <v>369</v>
      </c>
      <c r="D1571" s="1">
        <v>41765</v>
      </c>
      <c r="E1571" t="s">
        <v>112</v>
      </c>
      <c r="F1571">
        <v>9</v>
      </c>
      <c r="G1571">
        <v>20.093</v>
      </c>
      <c r="H1571" t="s">
        <v>433</v>
      </c>
      <c r="I1571" t="s">
        <v>290</v>
      </c>
      <c r="J1571" t="s">
        <v>334</v>
      </c>
      <c r="K157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1" s="4">
        <f>+IF(LEFT(Tableau_Lancer_la_requête_à_partir_de_DB_TOPZOO[[#This Row],[DO_PIECE]],2)="av",0,F1571)</f>
        <v>9</v>
      </c>
      <c r="M157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1" s="2">
        <f>YEAR(Tableau_Lancer_la_requête_à_partir_de_DB_TOPZOO[[#This Row],[DO_DATE]])</f>
        <v>2014</v>
      </c>
      <c r="O1571" s="4" t="s">
        <v>469</v>
      </c>
      <c r="P1571" s="5" t="str">
        <f>LEFT(Tableau_Lancer_la_requête_à_partir_de_DB_TOPZOO[[#This Row],[CT_CODEPOSTAL]],2)</f>
        <v>75</v>
      </c>
      <c r="Q1571" s="5">
        <f>IF(SUMPRODUCT((B$2:B1571=B1571)*(C$2:C1571=C1571))&gt;1,0,1)</f>
        <v>0</v>
      </c>
      <c r="R1571" s="5" t="str">
        <f>LEFT(Tableau_Lancer_la_requête_à_partir_de_DB_TOPZOO[[#This Row],[DO_PIECE]],2)</f>
        <v>FA</v>
      </c>
    </row>
    <row r="1572" spans="1:18" x14ac:dyDescent="0.25">
      <c r="A1572" s="5" t="s">
        <v>429</v>
      </c>
      <c r="B1572" t="s">
        <v>416</v>
      </c>
      <c r="C1572" t="s">
        <v>369</v>
      </c>
      <c r="D1572" s="1">
        <v>41765</v>
      </c>
      <c r="E1572" t="s">
        <v>368</v>
      </c>
      <c r="F1572">
        <v>1</v>
      </c>
      <c r="G1572">
        <v>20.792000000000002</v>
      </c>
      <c r="H1572" t="s">
        <v>433</v>
      </c>
      <c r="I1572" t="s">
        <v>290</v>
      </c>
      <c r="J1572" t="s">
        <v>334</v>
      </c>
      <c r="K157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2" s="4">
        <f>+IF(LEFT(Tableau_Lancer_la_requête_à_partir_de_DB_TOPZOO[[#This Row],[DO_PIECE]],2)="av",0,F1572)</f>
        <v>1</v>
      </c>
      <c r="M157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2" s="2">
        <f>YEAR(Tableau_Lancer_la_requête_à_partir_de_DB_TOPZOO[[#This Row],[DO_DATE]])</f>
        <v>2014</v>
      </c>
      <c r="O1572" s="4" t="s">
        <v>516</v>
      </c>
      <c r="P1572" s="5" t="str">
        <f>LEFT(Tableau_Lancer_la_requête_à_partir_de_DB_TOPZOO[[#This Row],[CT_CODEPOSTAL]],2)</f>
        <v>75</v>
      </c>
      <c r="Q1572" s="5">
        <f>IF(SUMPRODUCT((B$2:B1572=B1572)*(C$2:C1572=C1572))&gt;1,0,1)</f>
        <v>0</v>
      </c>
      <c r="R1572" s="5" t="str">
        <f>LEFT(Tableau_Lancer_la_requête_à_partir_de_DB_TOPZOO[[#This Row],[DO_PIECE]],2)</f>
        <v>FA</v>
      </c>
    </row>
    <row r="1573" spans="1:18" x14ac:dyDescent="0.25">
      <c r="A1573" s="5" t="s">
        <v>429</v>
      </c>
      <c r="B1573" t="s">
        <v>416</v>
      </c>
      <c r="C1573" t="s">
        <v>369</v>
      </c>
      <c r="D1573" s="1">
        <v>41765</v>
      </c>
      <c r="E1573" t="s">
        <v>351</v>
      </c>
      <c r="F1573">
        <v>1</v>
      </c>
      <c r="G1573">
        <v>20.792000000000002</v>
      </c>
      <c r="H1573" t="s">
        <v>433</v>
      </c>
      <c r="I1573" t="s">
        <v>290</v>
      </c>
      <c r="J1573" t="s">
        <v>334</v>
      </c>
      <c r="K157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3" s="4">
        <f>+IF(LEFT(Tableau_Lancer_la_requête_à_partir_de_DB_TOPZOO[[#This Row],[DO_PIECE]],2)="av",0,F1573)</f>
        <v>1</v>
      </c>
      <c r="M157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3" s="2">
        <f>YEAR(Tableau_Lancer_la_requête_à_partir_de_DB_TOPZOO[[#This Row],[DO_DATE]])</f>
        <v>2014</v>
      </c>
      <c r="O1573" s="4" t="s">
        <v>666</v>
      </c>
      <c r="P1573" s="5" t="str">
        <f>LEFT(Tableau_Lancer_la_requête_à_partir_de_DB_TOPZOO[[#This Row],[CT_CODEPOSTAL]],2)</f>
        <v>75</v>
      </c>
      <c r="Q1573" s="5">
        <f>IF(SUMPRODUCT((B$2:B1573=B1573)*(C$2:C1573=C1573))&gt;1,0,1)</f>
        <v>0</v>
      </c>
      <c r="R1573" s="5" t="str">
        <f>LEFT(Tableau_Lancer_la_requête_à_partir_de_DB_TOPZOO[[#This Row],[DO_PIECE]],2)</f>
        <v>FA</v>
      </c>
    </row>
    <row r="1574" spans="1:18" x14ac:dyDescent="0.25">
      <c r="A1574" s="5" t="s">
        <v>429</v>
      </c>
      <c r="B1574" t="s">
        <v>416</v>
      </c>
      <c r="C1574" t="s">
        <v>369</v>
      </c>
      <c r="D1574" s="1">
        <v>41765</v>
      </c>
      <c r="E1574" t="s">
        <v>49</v>
      </c>
      <c r="F1574">
        <v>7</v>
      </c>
      <c r="G1574">
        <v>62.975999999999999</v>
      </c>
      <c r="H1574" t="s">
        <v>433</v>
      </c>
      <c r="I1574" t="s">
        <v>290</v>
      </c>
      <c r="J1574" t="s">
        <v>334</v>
      </c>
      <c r="K157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4" s="4">
        <f>+IF(LEFT(Tableau_Lancer_la_requête_à_partir_de_DB_TOPZOO[[#This Row],[DO_PIECE]],2)="av",0,F1574)</f>
        <v>7</v>
      </c>
      <c r="M157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4" s="2">
        <f>YEAR(Tableau_Lancer_la_requête_à_partir_de_DB_TOPZOO[[#This Row],[DO_DATE]])</f>
        <v>2014</v>
      </c>
      <c r="O1574" s="4" t="s">
        <v>493</v>
      </c>
      <c r="P1574" s="5" t="str">
        <f>LEFT(Tableau_Lancer_la_requête_à_partir_de_DB_TOPZOO[[#This Row],[CT_CODEPOSTAL]],2)</f>
        <v>75</v>
      </c>
      <c r="Q1574" s="5">
        <f>IF(SUMPRODUCT((B$2:B1574=B1574)*(C$2:C1574=C1574))&gt;1,0,1)</f>
        <v>0</v>
      </c>
      <c r="R1574" s="5" t="str">
        <f>LEFT(Tableau_Lancer_la_requête_à_partir_de_DB_TOPZOO[[#This Row],[DO_PIECE]],2)</f>
        <v>FA</v>
      </c>
    </row>
    <row r="1575" spans="1:18" x14ac:dyDescent="0.25">
      <c r="A1575" s="5" t="s">
        <v>429</v>
      </c>
      <c r="B1575" t="s">
        <v>416</v>
      </c>
      <c r="C1575" t="s">
        <v>369</v>
      </c>
      <c r="D1575" s="1">
        <v>41765</v>
      </c>
      <c r="E1575" t="s">
        <v>49</v>
      </c>
      <c r="F1575">
        <v>1</v>
      </c>
      <c r="G1575">
        <v>0</v>
      </c>
      <c r="H1575" t="s">
        <v>433</v>
      </c>
      <c r="I1575" t="s">
        <v>290</v>
      </c>
      <c r="J1575" t="s">
        <v>334</v>
      </c>
      <c r="K157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5" s="4">
        <f>+IF(LEFT(Tableau_Lancer_la_requête_à_partir_de_DB_TOPZOO[[#This Row],[DO_PIECE]],2)="av",0,F1575)</f>
        <v>1</v>
      </c>
      <c r="M157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5" s="2">
        <f>YEAR(Tableau_Lancer_la_requête_à_partir_de_DB_TOPZOO[[#This Row],[DO_DATE]])</f>
        <v>2014</v>
      </c>
      <c r="O1575" s="4" t="s">
        <v>493</v>
      </c>
      <c r="P1575" s="5" t="str">
        <f>LEFT(Tableau_Lancer_la_requête_à_partir_de_DB_TOPZOO[[#This Row],[CT_CODEPOSTAL]],2)</f>
        <v>75</v>
      </c>
      <c r="Q1575" s="5">
        <f>IF(SUMPRODUCT((B$2:B1575=B1575)*(C$2:C1575=C1575))&gt;1,0,1)</f>
        <v>0</v>
      </c>
      <c r="R1575" s="5" t="str">
        <f>LEFT(Tableau_Lancer_la_requête_à_partir_de_DB_TOPZOO[[#This Row],[DO_PIECE]],2)</f>
        <v>FA</v>
      </c>
    </row>
    <row r="1576" spans="1:18" x14ac:dyDescent="0.25">
      <c r="A1576" s="5" t="s">
        <v>429</v>
      </c>
      <c r="B1576" t="s">
        <v>416</v>
      </c>
      <c r="C1576" t="s">
        <v>369</v>
      </c>
      <c r="D1576" s="1">
        <v>41765</v>
      </c>
      <c r="E1576" t="s">
        <v>27</v>
      </c>
      <c r="F1576">
        <v>7</v>
      </c>
      <c r="G1576">
        <v>62.975999999999999</v>
      </c>
      <c r="H1576" t="s">
        <v>433</v>
      </c>
      <c r="I1576" t="s">
        <v>290</v>
      </c>
      <c r="J1576" t="s">
        <v>334</v>
      </c>
      <c r="K157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6" s="4">
        <f>+IF(LEFT(Tableau_Lancer_la_requête_à_partir_de_DB_TOPZOO[[#This Row],[DO_PIECE]],2)="av",0,F1576)</f>
        <v>7</v>
      </c>
      <c r="M157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6" s="2">
        <f>YEAR(Tableau_Lancer_la_requête_à_partir_de_DB_TOPZOO[[#This Row],[DO_DATE]])</f>
        <v>2014</v>
      </c>
      <c r="O1576" s="4" t="s">
        <v>576</v>
      </c>
      <c r="P1576" s="5" t="str">
        <f>LEFT(Tableau_Lancer_la_requête_à_partir_de_DB_TOPZOO[[#This Row],[CT_CODEPOSTAL]],2)</f>
        <v>75</v>
      </c>
      <c r="Q1576" s="5">
        <f>IF(SUMPRODUCT((B$2:B1576=B1576)*(C$2:C1576=C1576))&gt;1,0,1)</f>
        <v>0</v>
      </c>
      <c r="R1576" s="5" t="str">
        <f>LEFT(Tableau_Lancer_la_requête_à_partir_de_DB_TOPZOO[[#This Row],[DO_PIECE]],2)</f>
        <v>FA</v>
      </c>
    </row>
    <row r="1577" spans="1:18" x14ac:dyDescent="0.25">
      <c r="A1577" s="5" t="s">
        <v>429</v>
      </c>
      <c r="B1577" t="s">
        <v>416</v>
      </c>
      <c r="C1577" t="s">
        <v>369</v>
      </c>
      <c r="D1577" s="1">
        <v>41765</v>
      </c>
      <c r="E1577" t="s">
        <v>27</v>
      </c>
      <c r="F1577">
        <v>1</v>
      </c>
      <c r="G1577">
        <v>0</v>
      </c>
      <c r="H1577" t="s">
        <v>433</v>
      </c>
      <c r="I1577" t="s">
        <v>290</v>
      </c>
      <c r="J1577" t="s">
        <v>334</v>
      </c>
      <c r="K157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7" s="4">
        <f>+IF(LEFT(Tableau_Lancer_la_requête_à_partir_de_DB_TOPZOO[[#This Row],[DO_PIECE]],2)="av",0,F1577)</f>
        <v>1</v>
      </c>
      <c r="M157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7" s="2">
        <f>YEAR(Tableau_Lancer_la_requête_à_partir_de_DB_TOPZOO[[#This Row],[DO_DATE]])</f>
        <v>2014</v>
      </c>
      <c r="O1577" s="4" t="s">
        <v>576</v>
      </c>
      <c r="P1577" s="5" t="str">
        <f>LEFT(Tableau_Lancer_la_requête_à_partir_de_DB_TOPZOO[[#This Row],[CT_CODEPOSTAL]],2)</f>
        <v>75</v>
      </c>
      <c r="Q1577" s="5">
        <f>IF(SUMPRODUCT((B$2:B1577=B1577)*(C$2:C1577=C1577))&gt;1,0,1)</f>
        <v>0</v>
      </c>
      <c r="R1577" s="5" t="str">
        <f>LEFT(Tableau_Lancer_la_requête_à_partir_de_DB_TOPZOO[[#This Row],[DO_PIECE]],2)</f>
        <v>FA</v>
      </c>
    </row>
    <row r="1578" spans="1:18" x14ac:dyDescent="0.25">
      <c r="A1578" s="5" t="s">
        <v>429</v>
      </c>
      <c r="B1578" t="s">
        <v>416</v>
      </c>
      <c r="C1578" t="s">
        <v>369</v>
      </c>
      <c r="D1578" s="1">
        <v>41765</v>
      </c>
      <c r="E1578" t="s">
        <v>38</v>
      </c>
      <c r="F1578">
        <v>2</v>
      </c>
      <c r="G1578">
        <v>11.21</v>
      </c>
      <c r="H1578" t="s">
        <v>433</v>
      </c>
      <c r="I1578" t="s">
        <v>290</v>
      </c>
      <c r="J1578" t="s">
        <v>334</v>
      </c>
      <c r="K157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8" s="4">
        <f>+IF(LEFT(Tableau_Lancer_la_requête_à_partir_de_DB_TOPZOO[[#This Row],[DO_PIECE]],2)="av",0,F1578)</f>
        <v>2</v>
      </c>
      <c r="M157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8" s="2">
        <f>YEAR(Tableau_Lancer_la_requête_à_partir_de_DB_TOPZOO[[#This Row],[DO_DATE]])</f>
        <v>2014</v>
      </c>
      <c r="O1578" s="4" t="s">
        <v>590</v>
      </c>
      <c r="P1578" s="5" t="str">
        <f>LEFT(Tableau_Lancer_la_requête_à_partir_de_DB_TOPZOO[[#This Row],[CT_CODEPOSTAL]],2)</f>
        <v>75</v>
      </c>
      <c r="Q1578" s="5">
        <f>IF(SUMPRODUCT((B$2:B1578=B1578)*(C$2:C1578=C1578))&gt;1,0,1)</f>
        <v>0</v>
      </c>
      <c r="R1578" s="5" t="str">
        <f>LEFT(Tableau_Lancer_la_requête_à_partir_de_DB_TOPZOO[[#This Row],[DO_PIECE]],2)</f>
        <v>FA</v>
      </c>
    </row>
    <row r="1579" spans="1:18" x14ac:dyDescent="0.25">
      <c r="A1579" s="5" t="s">
        <v>429</v>
      </c>
      <c r="B1579" t="s">
        <v>416</v>
      </c>
      <c r="C1579" t="s">
        <v>369</v>
      </c>
      <c r="D1579" s="1">
        <v>41765</v>
      </c>
      <c r="E1579" t="s">
        <v>93</v>
      </c>
      <c r="F1579">
        <v>4</v>
      </c>
      <c r="G1579">
        <v>25.611999999999998</v>
      </c>
      <c r="H1579" t="s">
        <v>433</v>
      </c>
      <c r="I1579" t="s">
        <v>290</v>
      </c>
      <c r="J1579" t="s">
        <v>334</v>
      </c>
      <c r="K157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79" s="4">
        <f>+IF(LEFT(Tableau_Lancer_la_requête_à_partir_de_DB_TOPZOO[[#This Row],[DO_PIECE]],2)="av",0,F1579)</f>
        <v>4</v>
      </c>
      <c r="M157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79" s="2">
        <f>YEAR(Tableau_Lancer_la_requête_à_partir_de_DB_TOPZOO[[#This Row],[DO_DATE]])</f>
        <v>2014</v>
      </c>
      <c r="O1579" s="4" t="s">
        <v>584</v>
      </c>
      <c r="P1579" s="5" t="str">
        <f>LEFT(Tableau_Lancer_la_requête_à_partir_de_DB_TOPZOO[[#This Row],[CT_CODEPOSTAL]],2)</f>
        <v>75</v>
      </c>
      <c r="Q1579" s="5">
        <f>IF(SUMPRODUCT((B$2:B1579=B1579)*(C$2:C1579=C1579))&gt;1,0,1)</f>
        <v>0</v>
      </c>
      <c r="R1579" s="5" t="str">
        <f>LEFT(Tableau_Lancer_la_requête_à_partir_de_DB_TOPZOO[[#This Row],[DO_PIECE]],2)</f>
        <v>FA</v>
      </c>
    </row>
    <row r="1580" spans="1:18" x14ac:dyDescent="0.25">
      <c r="A1580" s="5" t="s">
        <v>429</v>
      </c>
      <c r="B1580" t="s">
        <v>416</v>
      </c>
      <c r="C1580" t="s">
        <v>369</v>
      </c>
      <c r="D1580" s="1">
        <v>41765</v>
      </c>
      <c r="E1580" t="s">
        <v>32</v>
      </c>
      <c r="F1580">
        <v>4</v>
      </c>
      <c r="G1580">
        <v>7.3719999999999999</v>
      </c>
      <c r="H1580" t="s">
        <v>433</v>
      </c>
      <c r="I1580" t="s">
        <v>290</v>
      </c>
      <c r="J1580" t="s">
        <v>334</v>
      </c>
      <c r="K158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0" s="4">
        <f>+IF(LEFT(Tableau_Lancer_la_requête_à_partir_de_DB_TOPZOO[[#This Row],[DO_PIECE]],2)="av",0,F1580)</f>
        <v>4</v>
      </c>
      <c r="M158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0" s="2">
        <f>YEAR(Tableau_Lancer_la_requête_à_partir_de_DB_TOPZOO[[#This Row],[DO_DATE]])</f>
        <v>2014</v>
      </c>
      <c r="O1580" s="4" t="s">
        <v>574</v>
      </c>
      <c r="P1580" s="5" t="str">
        <f>LEFT(Tableau_Lancer_la_requête_à_partir_de_DB_TOPZOO[[#This Row],[CT_CODEPOSTAL]],2)</f>
        <v>75</v>
      </c>
      <c r="Q1580" s="5">
        <f>IF(SUMPRODUCT((B$2:B1580=B1580)*(C$2:C1580=C1580))&gt;1,0,1)</f>
        <v>0</v>
      </c>
      <c r="R1580" s="5" t="str">
        <f>LEFT(Tableau_Lancer_la_requête_à_partir_de_DB_TOPZOO[[#This Row],[DO_PIECE]],2)</f>
        <v>FA</v>
      </c>
    </row>
    <row r="1581" spans="1:18" x14ac:dyDescent="0.25">
      <c r="A1581" s="5" t="s">
        <v>429</v>
      </c>
      <c r="B1581" t="s">
        <v>416</v>
      </c>
      <c r="C1581" t="s">
        <v>369</v>
      </c>
      <c r="D1581" s="1">
        <v>41765</v>
      </c>
      <c r="E1581" t="s">
        <v>54</v>
      </c>
      <c r="F1581">
        <v>6</v>
      </c>
      <c r="G1581">
        <v>16.074000000000002</v>
      </c>
      <c r="H1581" t="s">
        <v>433</v>
      </c>
      <c r="I1581" t="s">
        <v>290</v>
      </c>
      <c r="J1581" t="s">
        <v>334</v>
      </c>
      <c r="K158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1" s="4">
        <f>+IF(LEFT(Tableau_Lancer_la_requête_à_partir_de_DB_TOPZOO[[#This Row],[DO_PIECE]],2)="av",0,F1581)</f>
        <v>6</v>
      </c>
      <c r="M158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1" s="2">
        <f>YEAR(Tableau_Lancer_la_requête_à_partir_de_DB_TOPZOO[[#This Row],[DO_DATE]])</f>
        <v>2014</v>
      </c>
      <c r="O1581" s="4" t="s">
        <v>569</v>
      </c>
      <c r="P1581" s="5" t="str">
        <f>LEFT(Tableau_Lancer_la_requête_à_partir_de_DB_TOPZOO[[#This Row],[CT_CODEPOSTAL]],2)</f>
        <v>75</v>
      </c>
      <c r="Q1581" s="5">
        <f>IF(SUMPRODUCT((B$2:B1581=B1581)*(C$2:C1581=C1581))&gt;1,0,1)</f>
        <v>0</v>
      </c>
      <c r="R1581" s="5" t="str">
        <f>LEFT(Tableau_Lancer_la_requête_à_partir_de_DB_TOPZOO[[#This Row],[DO_PIECE]],2)</f>
        <v>FA</v>
      </c>
    </row>
    <row r="1582" spans="1:18" x14ac:dyDescent="0.25">
      <c r="A1582" s="5" t="s">
        <v>429</v>
      </c>
      <c r="B1582" t="s">
        <v>416</v>
      </c>
      <c r="C1582" t="s">
        <v>369</v>
      </c>
      <c r="D1582" s="1">
        <v>41765</v>
      </c>
      <c r="E1582" t="s">
        <v>328</v>
      </c>
      <c r="F1582">
        <v>6</v>
      </c>
      <c r="G1582">
        <v>18.068999999999999</v>
      </c>
      <c r="H1582" t="s">
        <v>433</v>
      </c>
      <c r="I1582" t="s">
        <v>290</v>
      </c>
      <c r="J1582" t="s">
        <v>334</v>
      </c>
      <c r="K158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2" s="4">
        <f>+IF(LEFT(Tableau_Lancer_la_requête_à_partir_de_DB_TOPZOO[[#This Row],[DO_PIECE]],2)="av",0,F1582)</f>
        <v>6</v>
      </c>
      <c r="M158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2" s="2">
        <f>YEAR(Tableau_Lancer_la_requête_à_partir_de_DB_TOPZOO[[#This Row],[DO_DATE]])</f>
        <v>2014</v>
      </c>
      <c r="O1582" s="4" t="s">
        <v>692</v>
      </c>
      <c r="P1582" s="5" t="str">
        <f>LEFT(Tableau_Lancer_la_requête_à_partir_de_DB_TOPZOO[[#This Row],[CT_CODEPOSTAL]],2)</f>
        <v>75</v>
      </c>
      <c r="Q1582" s="5">
        <f>IF(SUMPRODUCT((B$2:B1582=B1582)*(C$2:C1582=C1582))&gt;1,0,1)</f>
        <v>0</v>
      </c>
      <c r="R1582" s="5" t="str">
        <f>LEFT(Tableau_Lancer_la_requête_à_partir_de_DB_TOPZOO[[#This Row],[DO_PIECE]],2)</f>
        <v>FA</v>
      </c>
    </row>
    <row r="1583" spans="1:18" x14ac:dyDescent="0.25">
      <c r="A1583" s="5" t="s">
        <v>429</v>
      </c>
      <c r="B1583" t="s">
        <v>416</v>
      </c>
      <c r="C1583" t="s">
        <v>388</v>
      </c>
      <c r="D1583" s="1">
        <v>41780</v>
      </c>
      <c r="E1583" t="s">
        <v>24</v>
      </c>
      <c r="F1583">
        <v>1</v>
      </c>
      <c r="G1583">
        <v>5.32</v>
      </c>
      <c r="H1583" t="s">
        <v>433</v>
      </c>
      <c r="I1583" t="s">
        <v>290</v>
      </c>
      <c r="J1583" t="s">
        <v>334</v>
      </c>
      <c r="K158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3" s="4">
        <f>+IF(LEFT(Tableau_Lancer_la_requête_à_partir_de_DB_TOPZOO[[#This Row],[DO_PIECE]],2)="av",0,F1583)</f>
        <v>1</v>
      </c>
      <c r="M158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3" s="2">
        <f>YEAR(Tableau_Lancer_la_requête_à_partir_de_DB_TOPZOO[[#This Row],[DO_DATE]])</f>
        <v>2014</v>
      </c>
      <c r="O1583" s="4" t="s">
        <v>634</v>
      </c>
      <c r="P1583" s="5" t="str">
        <f>LEFT(Tableau_Lancer_la_requête_à_partir_de_DB_TOPZOO[[#This Row],[CT_CODEPOSTAL]],2)</f>
        <v>75</v>
      </c>
      <c r="Q1583" s="5">
        <f>IF(SUMPRODUCT((B$2:B1583=B1583)*(C$2:C1583=C1583))&gt;1,0,1)</f>
        <v>1</v>
      </c>
      <c r="R1583" s="5" t="str">
        <f>LEFT(Tableau_Lancer_la_requête_à_partir_de_DB_TOPZOO[[#This Row],[DO_PIECE]],2)</f>
        <v>FA</v>
      </c>
    </row>
    <row r="1584" spans="1:18" x14ac:dyDescent="0.25">
      <c r="A1584" s="5" t="s">
        <v>429</v>
      </c>
      <c r="B1584" t="s">
        <v>416</v>
      </c>
      <c r="C1584" t="s">
        <v>388</v>
      </c>
      <c r="D1584" s="1">
        <v>41780</v>
      </c>
      <c r="E1584" t="s">
        <v>382</v>
      </c>
      <c r="F1584">
        <v>1</v>
      </c>
      <c r="G1584">
        <v>31.692</v>
      </c>
      <c r="H1584" t="s">
        <v>433</v>
      </c>
      <c r="I1584" t="s">
        <v>290</v>
      </c>
      <c r="J1584" t="s">
        <v>334</v>
      </c>
      <c r="K158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4" s="4">
        <f>+IF(LEFT(Tableau_Lancer_la_requête_à_partir_de_DB_TOPZOO[[#This Row],[DO_PIECE]],2)="av",0,F1584)</f>
        <v>1</v>
      </c>
      <c r="M158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4" s="2">
        <f>YEAR(Tableau_Lancer_la_requête_à_partir_de_DB_TOPZOO[[#This Row],[DO_DATE]])</f>
        <v>2014</v>
      </c>
      <c r="O1584" s="4" t="s">
        <v>561</v>
      </c>
      <c r="P1584" s="5" t="str">
        <f>LEFT(Tableau_Lancer_la_requête_à_partir_de_DB_TOPZOO[[#This Row],[CT_CODEPOSTAL]],2)</f>
        <v>75</v>
      </c>
      <c r="Q1584" s="5">
        <f>IF(SUMPRODUCT((B$2:B1584=B1584)*(C$2:C1584=C1584))&gt;1,0,1)</f>
        <v>0</v>
      </c>
      <c r="R1584" s="5" t="str">
        <f>LEFT(Tableau_Lancer_la_requête_à_partir_de_DB_TOPZOO[[#This Row],[DO_PIECE]],2)</f>
        <v>FA</v>
      </c>
    </row>
    <row r="1585" spans="1:18" x14ac:dyDescent="0.25">
      <c r="A1585" s="5" t="s">
        <v>429</v>
      </c>
      <c r="B1585" t="s">
        <v>416</v>
      </c>
      <c r="C1585" t="s">
        <v>388</v>
      </c>
      <c r="D1585" s="1">
        <v>41780</v>
      </c>
      <c r="E1585" t="s">
        <v>383</v>
      </c>
      <c r="F1585">
        <v>1</v>
      </c>
      <c r="G1585">
        <v>36.252000000000002</v>
      </c>
      <c r="H1585" t="s">
        <v>433</v>
      </c>
      <c r="I1585" t="s">
        <v>290</v>
      </c>
      <c r="J1585" t="s">
        <v>334</v>
      </c>
      <c r="K158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5" s="4">
        <f>+IF(LEFT(Tableau_Lancer_la_requête_à_partir_de_DB_TOPZOO[[#This Row],[DO_PIECE]],2)="av",0,F1585)</f>
        <v>1</v>
      </c>
      <c r="M158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5" s="2">
        <f>YEAR(Tableau_Lancer_la_requête_à_partir_de_DB_TOPZOO[[#This Row],[DO_DATE]])</f>
        <v>2014</v>
      </c>
      <c r="O1585" s="4" t="s">
        <v>651</v>
      </c>
      <c r="P1585" s="5" t="str">
        <f>LEFT(Tableau_Lancer_la_requête_à_partir_de_DB_TOPZOO[[#This Row],[CT_CODEPOSTAL]],2)</f>
        <v>75</v>
      </c>
      <c r="Q1585" s="5">
        <f>IF(SUMPRODUCT((B$2:B1585=B1585)*(C$2:C1585=C1585))&gt;1,0,1)</f>
        <v>0</v>
      </c>
      <c r="R1585" s="5" t="str">
        <f>LEFT(Tableau_Lancer_la_requête_à_partir_de_DB_TOPZOO[[#This Row],[DO_PIECE]],2)</f>
        <v>FA</v>
      </c>
    </row>
    <row r="1586" spans="1:18" x14ac:dyDescent="0.25">
      <c r="A1586" s="5" t="s">
        <v>429</v>
      </c>
      <c r="B1586" t="s">
        <v>416</v>
      </c>
      <c r="C1586" t="s">
        <v>388</v>
      </c>
      <c r="D1586" s="1">
        <v>41780</v>
      </c>
      <c r="E1586" t="s">
        <v>101</v>
      </c>
      <c r="F1586">
        <v>2</v>
      </c>
      <c r="G1586">
        <v>39.33</v>
      </c>
      <c r="H1586" t="s">
        <v>433</v>
      </c>
      <c r="I1586" t="s">
        <v>290</v>
      </c>
      <c r="J1586" t="s">
        <v>334</v>
      </c>
      <c r="K158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6" s="4">
        <f>+IF(LEFT(Tableau_Lancer_la_requête_à_partir_de_DB_TOPZOO[[#This Row],[DO_PIECE]],2)="av",0,F1586)</f>
        <v>2</v>
      </c>
      <c r="M158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6" s="2">
        <f>YEAR(Tableau_Lancer_la_requête_à_partir_de_DB_TOPZOO[[#This Row],[DO_DATE]])</f>
        <v>2014</v>
      </c>
      <c r="O1586" s="4" t="s">
        <v>463</v>
      </c>
      <c r="P1586" s="5" t="str">
        <f>LEFT(Tableau_Lancer_la_requête_à_partir_de_DB_TOPZOO[[#This Row],[CT_CODEPOSTAL]],2)</f>
        <v>75</v>
      </c>
      <c r="Q1586" s="5">
        <f>IF(SUMPRODUCT((B$2:B1586=B1586)*(C$2:C1586=C1586))&gt;1,0,1)</f>
        <v>0</v>
      </c>
      <c r="R1586" s="5" t="str">
        <f>LEFT(Tableau_Lancer_la_requête_à_partir_de_DB_TOPZOO[[#This Row],[DO_PIECE]],2)</f>
        <v>FA</v>
      </c>
    </row>
    <row r="1587" spans="1:18" x14ac:dyDescent="0.25">
      <c r="A1587" s="5" t="s">
        <v>429</v>
      </c>
      <c r="B1587" t="s">
        <v>416</v>
      </c>
      <c r="C1587" t="s">
        <v>388</v>
      </c>
      <c r="D1587" s="1">
        <v>41780</v>
      </c>
      <c r="E1587" t="s">
        <v>75</v>
      </c>
      <c r="F1587">
        <v>9</v>
      </c>
      <c r="G1587">
        <v>20.093</v>
      </c>
      <c r="H1587" t="s">
        <v>433</v>
      </c>
      <c r="I1587" t="s">
        <v>290</v>
      </c>
      <c r="J1587" t="s">
        <v>334</v>
      </c>
      <c r="K158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7" s="4">
        <f>+IF(LEFT(Tableau_Lancer_la_requête_à_partir_de_DB_TOPZOO[[#This Row],[DO_PIECE]],2)="av",0,F1587)</f>
        <v>9</v>
      </c>
      <c r="M158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7" s="2">
        <f>YEAR(Tableau_Lancer_la_requête_à_partir_de_DB_TOPZOO[[#This Row],[DO_DATE]])</f>
        <v>2014</v>
      </c>
      <c r="O1587" s="4" t="s">
        <v>465</v>
      </c>
      <c r="P1587" s="5" t="str">
        <f>LEFT(Tableau_Lancer_la_requête_à_partir_de_DB_TOPZOO[[#This Row],[CT_CODEPOSTAL]],2)</f>
        <v>75</v>
      </c>
      <c r="Q1587" s="5">
        <f>IF(SUMPRODUCT((B$2:B1587=B1587)*(C$2:C1587=C1587))&gt;1,0,1)</f>
        <v>0</v>
      </c>
      <c r="R1587" s="5" t="str">
        <f>LEFT(Tableau_Lancer_la_requête_à_partir_de_DB_TOPZOO[[#This Row],[DO_PIECE]],2)</f>
        <v>FA</v>
      </c>
    </row>
    <row r="1588" spans="1:18" x14ac:dyDescent="0.25">
      <c r="A1588" s="5" t="s">
        <v>429</v>
      </c>
      <c r="B1588" t="s">
        <v>416</v>
      </c>
      <c r="C1588" t="s">
        <v>388</v>
      </c>
      <c r="D1588" s="1">
        <v>41780</v>
      </c>
      <c r="E1588" t="s">
        <v>389</v>
      </c>
      <c r="F1588">
        <v>1</v>
      </c>
      <c r="G1588">
        <v>31.35</v>
      </c>
      <c r="H1588" t="s">
        <v>433</v>
      </c>
      <c r="I1588" t="s">
        <v>290</v>
      </c>
      <c r="J1588" t="s">
        <v>334</v>
      </c>
      <c r="K158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8" s="4">
        <f>+IF(LEFT(Tableau_Lancer_la_requête_à_partir_de_DB_TOPZOO[[#This Row],[DO_PIECE]],2)="av",0,F1588)</f>
        <v>1</v>
      </c>
      <c r="M158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8" s="2">
        <f>YEAR(Tableau_Lancer_la_requête_à_partir_de_DB_TOPZOO[[#This Row],[DO_DATE]])</f>
        <v>2014</v>
      </c>
      <c r="O1588" s="4" t="s">
        <v>523</v>
      </c>
      <c r="P1588" s="5" t="str">
        <f>LEFT(Tableau_Lancer_la_requête_à_partir_de_DB_TOPZOO[[#This Row],[CT_CODEPOSTAL]],2)</f>
        <v>75</v>
      </c>
      <c r="Q1588" s="5">
        <f>IF(SUMPRODUCT((B$2:B1588=B1588)*(C$2:C1588=C1588))&gt;1,0,1)</f>
        <v>0</v>
      </c>
      <c r="R1588" s="5" t="str">
        <f>LEFT(Tableau_Lancer_la_requête_à_partir_de_DB_TOPZOO[[#This Row],[DO_PIECE]],2)</f>
        <v>FA</v>
      </c>
    </row>
    <row r="1589" spans="1:18" x14ac:dyDescent="0.25">
      <c r="A1589" s="5" t="s">
        <v>429</v>
      </c>
      <c r="B1589" t="s">
        <v>416</v>
      </c>
      <c r="C1589" t="s">
        <v>388</v>
      </c>
      <c r="D1589" s="1">
        <v>41780</v>
      </c>
      <c r="E1589" t="s">
        <v>390</v>
      </c>
      <c r="F1589">
        <v>1</v>
      </c>
      <c r="G1589">
        <v>22.42</v>
      </c>
      <c r="H1589" t="s">
        <v>433</v>
      </c>
      <c r="I1589" t="s">
        <v>290</v>
      </c>
      <c r="J1589" t="s">
        <v>334</v>
      </c>
      <c r="K158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89" s="4">
        <f>+IF(LEFT(Tableau_Lancer_la_requête_à_partir_de_DB_TOPZOO[[#This Row],[DO_PIECE]],2)="av",0,F1589)</f>
        <v>1</v>
      </c>
      <c r="M158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89" s="2">
        <f>YEAR(Tableau_Lancer_la_requête_à_partir_de_DB_TOPZOO[[#This Row],[DO_DATE]])</f>
        <v>2014</v>
      </c>
      <c r="O1589" s="4" t="s">
        <v>522</v>
      </c>
      <c r="P1589" s="5" t="str">
        <f>LEFT(Tableau_Lancer_la_requête_à_partir_de_DB_TOPZOO[[#This Row],[CT_CODEPOSTAL]],2)</f>
        <v>75</v>
      </c>
      <c r="Q1589" s="5">
        <f>IF(SUMPRODUCT((B$2:B1589=B1589)*(C$2:C1589=C1589))&gt;1,0,1)</f>
        <v>0</v>
      </c>
      <c r="R1589" s="5" t="str">
        <f>LEFT(Tableau_Lancer_la_requête_à_partir_de_DB_TOPZOO[[#This Row],[DO_PIECE]],2)</f>
        <v>FA</v>
      </c>
    </row>
    <row r="1590" spans="1:18" x14ac:dyDescent="0.25">
      <c r="A1590" s="5" t="s">
        <v>429</v>
      </c>
      <c r="B1590" t="s">
        <v>416</v>
      </c>
      <c r="C1590" t="s">
        <v>388</v>
      </c>
      <c r="D1590" s="1">
        <v>41780</v>
      </c>
      <c r="E1590" t="s">
        <v>374</v>
      </c>
      <c r="F1590">
        <v>1</v>
      </c>
      <c r="G1590">
        <v>25.896999999999998</v>
      </c>
      <c r="H1590" t="s">
        <v>433</v>
      </c>
      <c r="I1590" t="s">
        <v>290</v>
      </c>
      <c r="J1590" t="s">
        <v>334</v>
      </c>
      <c r="K159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0" s="4">
        <f>+IF(LEFT(Tableau_Lancer_la_requête_à_partir_de_DB_TOPZOO[[#This Row],[DO_PIECE]],2)="av",0,F1590)</f>
        <v>1</v>
      </c>
      <c r="M159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0" s="2">
        <f>YEAR(Tableau_Lancer_la_requête_à_partir_de_DB_TOPZOO[[#This Row],[DO_DATE]])</f>
        <v>2014</v>
      </c>
      <c r="O1590" s="4" t="s">
        <v>509</v>
      </c>
      <c r="P1590" s="5" t="str">
        <f>LEFT(Tableau_Lancer_la_requête_à_partir_de_DB_TOPZOO[[#This Row],[CT_CODEPOSTAL]],2)</f>
        <v>75</v>
      </c>
      <c r="Q1590" s="5">
        <f>IF(SUMPRODUCT((B$2:B1590=B1590)*(C$2:C1590=C1590))&gt;1,0,1)</f>
        <v>0</v>
      </c>
      <c r="R1590" s="5" t="str">
        <f>LEFT(Tableau_Lancer_la_requête_à_partir_de_DB_TOPZOO[[#This Row],[DO_PIECE]],2)</f>
        <v>FA</v>
      </c>
    </row>
    <row r="1591" spans="1:18" x14ac:dyDescent="0.25">
      <c r="A1591" s="5" t="s">
        <v>429</v>
      </c>
      <c r="B1591" t="s">
        <v>416</v>
      </c>
      <c r="C1591" t="s">
        <v>388</v>
      </c>
      <c r="D1591" s="1">
        <v>41780</v>
      </c>
      <c r="E1591" t="s">
        <v>312</v>
      </c>
      <c r="F1591">
        <v>1</v>
      </c>
      <c r="G1591">
        <v>31.692</v>
      </c>
      <c r="H1591" t="s">
        <v>433</v>
      </c>
      <c r="I1591" t="s">
        <v>290</v>
      </c>
      <c r="J1591" t="s">
        <v>334</v>
      </c>
      <c r="K159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1" s="4">
        <f>+IF(LEFT(Tableau_Lancer_la_requête_à_partir_de_DB_TOPZOO[[#This Row],[DO_PIECE]],2)="av",0,F1591)</f>
        <v>1</v>
      </c>
      <c r="M159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1" s="2">
        <f>YEAR(Tableau_Lancer_la_requête_à_partir_de_DB_TOPZOO[[#This Row],[DO_DATE]])</f>
        <v>2014</v>
      </c>
      <c r="O1591" s="4" t="s">
        <v>695</v>
      </c>
      <c r="P1591" s="5" t="str">
        <f>LEFT(Tableau_Lancer_la_requête_à_partir_de_DB_TOPZOO[[#This Row],[CT_CODEPOSTAL]],2)</f>
        <v>75</v>
      </c>
      <c r="Q1591" s="5">
        <f>IF(SUMPRODUCT((B$2:B1591=B1591)*(C$2:C1591=C1591))&gt;1,0,1)</f>
        <v>0</v>
      </c>
      <c r="R1591" s="5" t="str">
        <f>LEFT(Tableau_Lancer_la_requête_à_partir_de_DB_TOPZOO[[#This Row],[DO_PIECE]],2)</f>
        <v>FA</v>
      </c>
    </row>
    <row r="1592" spans="1:18" x14ac:dyDescent="0.25">
      <c r="A1592" s="5" t="s">
        <v>429</v>
      </c>
      <c r="B1592" t="s">
        <v>416</v>
      </c>
      <c r="C1592" t="s">
        <v>388</v>
      </c>
      <c r="D1592" s="1">
        <v>41780</v>
      </c>
      <c r="E1592" t="s">
        <v>321</v>
      </c>
      <c r="F1592">
        <v>1</v>
      </c>
      <c r="G1592">
        <v>31.692</v>
      </c>
      <c r="H1592" t="s">
        <v>433</v>
      </c>
      <c r="I1592" t="s">
        <v>290</v>
      </c>
      <c r="J1592" t="s">
        <v>334</v>
      </c>
      <c r="K159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2" s="4">
        <f>+IF(LEFT(Tableau_Lancer_la_requête_à_partir_de_DB_TOPZOO[[#This Row],[DO_PIECE]],2)="av",0,F1592)</f>
        <v>1</v>
      </c>
      <c r="M159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2" s="2">
        <f>YEAR(Tableau_Lancer_la_requête_à_partir_de_DB_TOPZOO[[#This Row],[DO_DATE]])</f>
        <v>2014</v>
      </c>
      <c r="O1592" s="4" t="s">
        <v>650</v>
      </c>
      <c r="P1592" s="5" t="str">
        <f>LEFT(Tableau_Lancer_la_requête_à_partir_de_DB_TOPZOO[[#This Row],[CT_CODEPOSTAL]],2)</f>
        <v>75</v>
      </c>
      <c r="Q1592" s="5">
        <f>IF(SUMPRODUCT((B$2:B1592=B1592)*(C$2:C1592=C1592))&gt;1,0,1)</f>
        <v>0</v>
      </c>
      <c r="R1592" s="5" t="str">
        <f>LEFT(Tableau_Lancer_la_requête_à_partir_de_DB_TOPZOO[[#This Row],[DO_PIECE]],2)</f>
        <v>FA</v>
      </c>
    </row>
    <row r="1593" spans="1:18" x14ac:dyDescent="0.25">
      <c r="A1593" s="5" t="s">
        <v>429</v>
      </c>
      <c r="B1593" t="s">
        <v>416</v>
      </c>
      <c r="C1593" t="s">
        <v>388</v>
      </c>
      <c r="D1593" s="1">
        <v>41780</v>
      </c>
      <c r="E1593" t="s">
        <v>313</v>
      </c>
      <c r="F1593">
        <v>1</v>
      </c>
      <c r="G1593">
        <v>36.252000000000002</v>
      </c>
      <c r="H1593" t="s">
        <v>433</v>
      </c>
      <c r="I1593" t="s">
        <v>290</v>
      </c>
      <c r="J1593" t="s">
        <v>334</v>
      </c>
      <c r="K159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3" s="4">
        <f>+IF(LEFT(Tableau_Lancer_la_requête_à_partir_de_DB_TOPZOO[[#This Row],[DO_PIECE]],2)="av",0,F1593)</f>
        <v>1</v>
      </c>
      <c r="M159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3" s="2">
        <f>YEAR(Tableau_Lancer_la_requête_à_partir_de_DB_TOPZOO[[#This Row],[DO_DATE]])</f>
        <v>2014</v>
      </c>
      <c r="O1593" s="4" t="s">
        <v>694</v>
      </c>
      <c r="P1593" s="5" t="str">
        <f>LEFT(Tableau_Lancer_la_requête_à_partir_de_DB_TOPZOO[[#This Row],[CT_CODEPOSTAL]],2)</f>
        <v>75</v>
      </c>
      <c r="Q1593" s="5">
        <f>IF(SUMPRODUCT((B$2:B1593=B1593)*(C$2:C1593=C1593))&gt;1,0,1)</f>
        <v>0</v>
      </c>
      <c r="R1593" s="5" t="str">
        <f>LEFT(Tableau_Lancer_la_requête_à_partir_de_DB_TOPZOO[[#This Row],[DO_PIECE]],2)</f>
        <v>FA</v>
      </c>
    </row>
    <row r="1594" spans="1:18" x14ac:dyDescent="0.25">
      <c r="A1594" s="5" t="s">
        <v>429</v>
      </c>
      <c r="B1594" t="s">
        <v>416</v>
      </c>
      <c r="C1594" t="s">
        <v>388</v>
      </c>
      <c r="D1594" s="1">
        <v>41780</v>
      </c>
      <c r="E1594" t="s">
        <v>362</v>
      </c>
      <c r="F1594">
        <v>2</v>
      </c>
      <c r="G1594">
        <v>59.755000000000003</v>
      </c>
      <c r="H1594" t="s">
        <v>433</v>
      </c>
      <c r="I1594" t="s">
        <v>290</v>
      </c>
      <c r="J1594" t="s">
        <v>334</v>
      </c>
      <c r="K159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4" s="4">
        <f>+IF(LEFT(Tableau_Lancer_la_requête_à_partir_de_DB_TOPZOO[[#This Row],[DO_PIECE]],2)="av",0,F1594)</f>
        <v>2</v>
      </c>
      <c r="M159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4" s="2">
        <f>YEAR(Tableau_Lancer_la_requête_à_partir_de_DB_TOPZOO[[#This Row],[DO_DATE]])</f>
        <v>2014</v>
      </c>
      <c r="O1594" s="4" t="s">
        <v>659</v>
      </c>
      <c r="P1594" s="5" t="str">
        <f>LEFT(Tableau_Lancer_la_requête_à_partir_de_DB_TOPZOO[[#This Row],[CT_CODEPOSTAL]],2)</f>
        <v>75</v>
      </c>
      <c r="Q1594" s="5">
        <f>IF(SUMPRODUCT((B$2:B1594=B1594)*(C$2:C1594=C1594))&gt;1,0,1)</f>
        <v>0</v>
      </c>
      <c r="R1594" s="5" t="str">
        <f>LEFT(Tableau_Lancer_la_requête_à_partir_de_DB_TOPZOO[[#This Row],[DO_PIECE]],2)</f>
        <v>FA</v>
      </c>
    </row>
    <row r="1595" spans="1:18" x14ac:dyDescent="0.25">
      <c r="A1595" s="5" t="s">
        <v>429</v>
      </c>
      <c r="B1595" t="s">
        <v>416</v>
      </c>
      <c r="C1595" t="s">
        <v>388</v>
      </c>
      <c r="D1595" s="1">
        <v>41780</v>
      </c>
      <c r="E1595" t="s">
        <v>379</v>
      </c>
      <c r="F1595">
        <v>1</v>
      </c>
      <c r="G1595">
        <v>23.341999999999999</v>
      </c>
      <c r="H1595" t="s">
        <v>433</v>
      </c>
      <c r="I1595" t="s">
        <v>290</v>
      </c>
      <c r="J1595" t="s">
        <v>334</v>
      </c>
      <c r="K159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5" s="4">
        <f>+IF(LEFT(Tableau_Lancer_la_requête_à_partir_de_DB_TOPZOO[[#This Row],[DO_PIECE]],2)="av",0,F1595)</f>
        <v>1</v>
      </c>
      <c r="M159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5" s="2">
        <f>YEAR(Tableau_Lancer_la_requête_à_partir_de_DB_TOPZOO[[#This Row],[DO_DATE]])</f>
        <v>2014</v>
      </c>
      <c r="O1595" s="4" t="s">
        <v>514</v>
      </c>
      <c r="P1595" s="5" t="str">
        <f>LEFT(Tableau_Lancer_la_requête_à_partir_de_DB_TOPZOO[[#This Row],[CT_CODEPOSTAL]],2)</f>
        <v>75</v>
      </c>
      <c r="Q1595" s="5">
        <f>IF(SUMPRODUCT((B$2:B1595=B1595)*(C$2:C1595=C1595))&gt;1,0,1)</f>
        <v>0</v>
      </c>
      <c r="R1595" s="5" t="str">
        <f>LEFT(Tableau_Lancer_la_requête_à_partir_de_DB_TOPZOO[[#This Row],[DO_PIECE]],2)</f>
        <v>FA</v>
      </c>
    </row>
    <row r="1596" spans="1:18" x14ac:dyDescent="0.25">
      <c r="A1596" s="5" t="s">
        <v>429</v>
      </c>
      <c r="B1596" t="s">
        <v>416</v>
      </c>
      <c r="C1596" t="s">
        <v>388</v>
      </c>
      <c r="D1596" s="1">
        <v>41780</v>
      </c>
      <c r="E1596" t="s">
        <v>226</v>
      </c>
      <c r="F1596">
        <v>1</v>
      </c>
      <c r="G1596">
        <v>17.262</v>
      </c>
      <c r="H1596" t="s">
        <v>433</v>
      </c>
      <c r="I1596" t="s">
        <v>290</v>
      </c>
      <c r="J1596" t="s">
        <v>334</v>
      </c>
      <c r="K159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6" s="4">
        <f>+IF(LEFT(Tableau_Lancer_la_requête_à_partir_de_DB_TOPZOO[[#This Row],[DO_PIECE]],2)="av",0,F1596)</f>
        <v>1</v>
      </c>
      <c r="M159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6" s="2">
        <f>YEAR(Tableau_Lancer_la_requête_à_partir_de_DB_TOPZOO[[#This Row],[DO_DATE]])</f>
        <v>2014</v>
      </c>
      <c r="O1596" s="4" t="s">
        <v>626</v>
      </c>
      <c r="P1596" s="5" t="str">
        <f>LEFT(Tableau_Lancer_la_requête_à_partir_de_DB_TOPZOO[[#This Row],[CT_CODEPOSTAL]],2)</f>
        <v>75</v>
      </c>
      <c r="Q1596" s="5">
        <f>IF(SUMPRODUCT((B$2:B1596=B1596)*(C$2:C1596=C1596))&gt;1,0,1)</f>
        <v>0</v>
      </c>
      <c r="R1596" s="5" t="str">
        <f>LEFT(Tableau_Lancer_la_requête_à_partir_de_DB_TOPZOO[[#This Row],[DO_PIECE]],2)</f>
        <v>FA</v>
      </c>
    </row>
    <row r="1597" spans="1:18" x14ac:dyDescent="0.25">
      <c r="A1597" s="5" t="s">
        <v>429</v>
      </c>
      <c r="B1597" t="s">
        <v>416</v>
      </c>
      <c r="C1597" t="s">
        <v>388</v>
      </c>
      <c r="D1597" s="1">
        <v>41780</v>
      </c>
      <c r="E1597" t="s">
        <v>61</v>
      </c>
      <c r="F1597">
        <v>1</v>
      </c>
      <c r="G1597">
        <v>36.252000000000002</v>
      </c>
      <c r="H1597" t="s">
        <v>433</v>
      </c>
      <c r="I1597" t="s">
        <v>290</v>
      </c>
      <c r="J1597" t="s">
        <v>334</v>
      </c>
      <c r="K159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7" s="4">
        <f>+IF(LEFT(Tableau_Lancer_la_requête_à_partir_de_DB_TOPZOO[[#This Row],[DO_PIECE]],2)="av",0,F1597)</f>
        <v>1</v>
      </c>
      <c r="M159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7" s="2">
        <f>YEAR(Tableau_Lancer_la_requête_à_partir_de_DB_TOPZOO[[#This Row],[DO_DATE]])</f>
        <v>2014</v>
      </c>
      <c r="O1597" s="4" t="s">
        <v>640</v>
      </c>
      <c r="P1597" s="5" t="str">
        <f>LEFT(Tableau_Lancer_la_requête_à_partir_de_DB_TOPZOO[[#This Row],[CT_CODEPOSTAL]],2)</f>
        <v>75</v>
      </c>
      <c r="Q1597" s="5">
        <f>IF(SUMPRODUCT((B$2:B1597=B1597)*(C$2:C1597=C1597))&gt;1,0,1)</f>
        <v>0</v>
      </c>
      <c r="R1597" s="5" t="str">
        <f>LEFT(Tableau_Lancer_la_requête_à_partir_de_DB_TOPZOO[[#This Row],[DO_PIECE]],2)</f>
        <v>FA</v>
      </c>
    </row>
    <row r="1598" spans="1:18" x14ac:dyDescent="0.25">
      <c r="A1598" s="5" t="s">
        <v>429</v>
      </c>
      <c r="B1598" t="s">
        <v>416</v>
      </c>
      <c r="C1598" t="s">
        <v>388</v>
      </c>
      <c r="D1598" s="1">
        <v>41780</v>
      </c>
      <c r="E1598" t="s">
        <v>35</v>
      </c>
      <c r="F1598">
        <v>1</v>
      </c>
      <c r="G1598">
        <v>27.151</v>
      </c>
      <c r="H1598" t="s">
        <v>433</v>
      </c>
      <c r="I1598" t="s">
        <v>290</v>
      </c>
      <c r="J1598" t="s">
        <v>334</v>
      </c>
      <c r="K159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8" s="4">
        <f>+IF(LEFT(Tableau_Lancer_la_requête_à_partir_de_DB_TOPZOO[[#This Row],[DO_PIECE]],2)="av",0,F1598)</f>
        <v>1</v>
      </c>
      <c r="M159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8" s="2">
        <f>YEAR(Tableau_Lancer_la_requête_à_partir_de_DB_TOPZOO[[#This Row],[DO_DATE]])</f>
        <v>2014</v>
      </c>
      <c r="O1598" s="4" t="s">
        <v>638</v>
      </c>
      <c r="P1598" s="5" t="str">
        <f>LEFT(Tableau_Lancer_la_requête_à_partir_de_DB_TOPZOO[[#This Row],[CT_CODEPOSTAL]],2)</f>
        <v>75</v>
      </c>
      <c r="Q1598" s="5">
        <f>IF(SUMPRODUCT((B$2:B1598=B1598)*(C$2:C1598=C1598))&gt;1,0,1)</f>
        <v>0</v>
      </c>
      <c r="R1598" s="5" t="str">
        <f>LEFT(Tableau_Lancer_la_requête_à_partir_de_DB_TOPZOO[[#This Row],[DO_PIECE]],2)</f>
        <v>FA</v>
      </c>
    </row>
    <row r="1599" spans="1:18" x14ac:dyDescent="0.25">
      <c r="A1599" s="5" t="s">
        <v>429</v>
      </c>
      <c r="B1599" t="s">
        <v>416</v>
      </c>
      <c r="C1599" t="s">
        <v>388</v>
      </c>
      <c r="D1599" s="1">
        <v>41780</v>
      </c>
      <c r="E1599" t="s">
        <v>128</v>
      </c>
      <c r="F1599">
        <v>1</v>
      </c>
      <c r="G1599">
        <v>6.0330000000000004</v>
      </c>
      <c r="H1599" t="s">
        <v>433</v>
      </c>
      <c r="I1599" t="s">
        <v>290</v>
      </c>
      <c r="J1599" t="s">
        <v>334</v>
      </c>
      <c r="K159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599" s="4">
        <f>+IF(LEFT(Tableau_Lancer_la_requête_à_partir_de_DB_TOPZOO[[#This Row],[DO_PIECE]],2)="av",0,F1599)</f>
        <v>1</v>
      </c>
      <c r="M159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599" s="2">
        <f>YEAR(Tableau_Lancer_la_requête_à_partir_de_DB_TOPZOO[[#This Row],[DO_DATE]])</f>
        <v>2014</v>
      </c>
      <c r="O1599" s="4" t="s">
        <v>548</v>
      </c>
      <c r="P1599" s="5" t="str">
        <f>LEFT(Tableau_Lancer_la_requête_à_partir_de_DB_TOPZOO[[#This Row],[CT_CODEPOSTAL]],2)</f>
        <v>75</v>
      </c>
      <c r="Q1599" s="5">
        <f>IF(SUMPRODUCT((B$2:B1599=B1599)*(C$2:C1599=C1599))&gt;1,0,1)</f>
        <v>0</v>
      </c>
      <c r="R1599" s="5" t="str">
        <f>LEFT(Tableau_Lancer_la_requête_à_partir_de_DB_TOPZOO[[#This Row],[DO_PIECE]],2)</f>
        <v>FA</v>
      </c>
    </row>
    <row r="1600" spans="1:18" x14ac:dyDescent="0.25">
      <c r="A1600" s="5" t="s">
        <v>429</v>
      </c>
      <c r="B1600" t="s">
        <v>416</v>
      </c>
      <c r="C1600" t="s">
        <v>388</v>
      </c>
      <c r="D1600" s="1">
        <v>41780</v>
      </c>
      <c r="E1600" t="s">
        <v>39</v>
      </c>
      <c r="F1600">
        <v>1</v>
      </c>
      <c r="G1600">
        <v>31.692</v>
      </c>
      <c r="H1600" t="s">
        <v>433</v>
      </c>
      <c r="I1600" t="s">
        <v>290</v>
      </c>
      <c r="J1600" t="s">
        <v>334</v>
      </c>
      <c r="K160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0" s="4">
        <f>+IF(LEFT(Tableau_Lancer_la_requête_à_partir_de_DB_TOPZOO[[#This Row],[DO_PIECE]],2)="av",0,F1600)</f>
        <v>1</v>
      </c>
      <c r="M160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0" s="2">
        <f>YEAR(Tableau_Lancer_la_requête_à_partir_de_DB_TOPZOO[[#This Row],[DO_DATE]])</f>
        <v>2014</v>
      </c>
      <c r="O1600" s="4" t="s">
        <v>639</v>
      </c>
      <c r="P1600" s="5" t="str">
        <f>LEFT(Tableau_Lancer_la_requête_à_partir_de_DB_TOPZOO[[#This Row],[CT_CODEPOSTAL]],2)</f>
        <v>75</v>
      </c>
      <c r="Q1600" s="5">
        <f>IF(SUMPRODUCT((B$2:B1600=B1600)*(C$2:C1600=C1600))&gt;1,0,1)</f>
        <v>0</v>
      </c>
      <c r="R1600" s="5" t="str">
        <f>LEFT(Tableau_Lancer_la_requête_à_partir_de_DB_TOPZOO[[#This Row],[DO_PIECE]],2)</f>
        <v>FA</v>
      </c>
    </row>
    <row r="1601" spans="1:18" x14ac:dyDescent="0.25">
      <c r="A1601" s="5" t="s">
        <v>429</v>
      </c>
      <c r="B1601" t="s">
        <v>416</v>
      </c>
      <c r="C1601" t="s">
        <v>388</v>
      </c>
      <c r="D1601" s="1">
        <v>41780</v>
      </c>
      <c r="E1601" t="s">
        <v>320</v>
      </c>
      <c r="F1601">
        <v>1</v>
      </c>
      <c r="G1601">
        <v>27.151</v>
      </c>
      <c r="H1601" t="s">
        <v>433</v>
      </c>
      <c r="I1601" t="s">
        <v>290</v>
      </c>
      <c r="J1601" t="s">
        <v>334</v>
      </c>
      <c r="K160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1" s="4">
        <f>+IF(LEFT(Tableau_Lancer_la_requête_à_partir_de_DB_TOPZOO[[#This Row],[DO_PIECE]],2)="av",0,F1601)</f>
        <v>1</v>
      </c>
      <c r="M160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1" s="2">
        <f>YEAR(Tableau_Lancer_la_requête_à_partir_de_DB_TOPZOO[[#This Row],[DO_DATE]])</f>
        <v>2014</v>
      </c>
      <c r="O1601" s="4" t="s">
        <v>701</v>
      </c>
      <c r="P1601" s="5" t="str">
        <f>LEFT(Tableau_Lancer_la_requête_à_partir_de_DB_TOPZOO[[#This Row],[CT_CODEPOSTAL]],2)</f>
        <v>75</v>
      </c>
      <c r="Q1601" s="5">
        <f>IF(SUMPRODUCT((B$2:B1601=B1601)*(C$2:C1601=C1601))&gt;1,0,1)</f>
        <v>0</v>
      </c>
      <c r="R1601" s="5" t="str">
        <f>LEFT(Tableau_Lancer_la_requête_à_partir_de_DB_TOPZOO[[#This Row],[DO_PIECE]],2)</f>
        <v>FA</v>
      </c>
    </row>
    <row r="1602" spans="1:18" x14ac:dyDescent="0.25">
      <c r="A1602" s="5" t="s">
        <v>429</v>
      </c>
      <c r="B1602" t="s">
        <v>416</v>
      </c>
      <c r="C1602" t="s">
        <v>388</v>
      </c>
      <c r="D1602" s="1">
        <v>41780</v>
      </c>
      <c r="E1602" t="s">
        <v>331</v>
      </c>
      <c r="F1602">
        <v>2</v>
      </c>
      <c r="G1602">
        <v>42.94</v>
      </c>
      <c r="H1602" t="s">
        <v>433</v>
      </c>
      <c r="I1602" t="s">
        <v>290</v>
      </c>
      <c r="J1602" t="s">
        <v>334</v>
      </c>
      <c r="K160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2" s="4">
        <f>+IF(LEFT(Tableau_Lancer_la_requête_à_partir_de_DB_TOPZOO[[#This Row],[DO_PIECE]],2)="av",0,F1602)</f>
        <v>2</v>
      </c>
      <c r="M160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2" s="2">
        <f>YEAR(Tableau_Lancer_la_requête_à_partir_de_DB_TOPZOO[[#This Row],[DO_DATE]])</f>
        <v>2014</v>
      </c>
      <c r="O1602" s="4" t="s">
        <v>693</v>
      </c>
      <c r="P1602" s="5" t="str">
        <f>LEFT(Tableau_Lancer_la_requête_à_partir_de_DB_TOPZOO[[#This Row],[CT_CODEPOSTAL]],2)</f>
        <v>75</v>
      </c>
      <c r="Q1602" s="5">
        <f>IF(SUMPRODUCT((B$2:B1602=B1602)*(C$2:C1602=C1602))&gt;1,0,1)</f>
        <v>0</v>
      </c>
      <c r="R1602" s="5" t="str">
        <f>LEFT(Tableau_Lancer_la_requête_à_partir_de_DB_TOPZOO[[#This Row],[DO_PIECE]],2)</f>
        <v>FA</v>
      </c>
    </row>
    <row r="1603" spans="1:18" x14ac:dyDescent="0.25">
      <c r="A1603" s="5" t="s">
        <v>429</v>
      </c>
      <c r="B1603" t="s">
        <v>416</v>
      </c>
      <c r="C1603" t="s">
        <v>388</v>
      </c>
      <c r="D1603" s="1">
        <v>41780</v>
      </c>
      <c r="E1603" t="s">
        <v>170</v>
      </c>
      <c r="F1603">
        <v>4</v>
      </c>
      <c r="G1603">
        <v>7.3719999999999999</v>
      </c>
      <c r="H1603" t="s">
        <v>433</v>
      </c>
      <c r="I1603" t="s">
        <v>290</v>
      </c>
      <c r="J1603" t="s">
        <v>334</v>
      </c>
      <c r="K160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3" s="4">
        <f>+IF(LEFT(Tableau_Lancer_la_requête_à_partir_de_DB_TOPZOO[[#This Row],[DO_PIECE]],2)="av",0,F1603)</f>
        <v>4</v>
      </c>
      <c r="M160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3" s="2">
        <f>YEAR(Tableau_Lancer_la_requête_à_partir_de_DB_TOPZOO[[#This Row],[DO_DATE]])</f>
        <v>2014</v>
      </c>
      <c r="O1603" s="4" t="s">
        <v>573</v>
      </c>
      <c r="P1603" s="5" t="str">
        <f>LEFT(Tableau_Lancer_la_requête_à_partir_de_DB_TOPZOO[[#This Row],[CT_CODEPOSTAL]],2)</f>
        <v>75</v>
      </c>
      <c r="Q1603" s="5">
        <f>IF(SUMPRODUCT((B$2:B1603=B1603)*(C$2:C1603=C1603))&gt;1,0,1)</f>
        <v>0</v>
      </c>
      <c r="R1603" s="5" t="str">
        <f>LEFT(Tableau_Lancer_la_requête_à_partir_de_DB_TOPZOO[[#This Row],[DO_PIECE]],2)</f>
        <v>FA</v>
      </c>
    </row>
    <row r="1604" spans="1:18" x14ac:dyDescent="0.25">
      <c r="A1604" s="5" t="s">
        <v>429</v>
      </c>
      <c r="B1604" t="s">
        <v>416</v>
      </c>
      <c r="C1604" t="s">
        <v>388</v>
      </c>
      <c r="D1604" s="1">
        <v>41780</v>
      </c>
      <c r="E1604" t="s">
        <v>351</v>
      </c>
      <c r="F1604">
        <v>1</v>
      </c>
      <c r="G1604">
        <v>21.47</v>
      </c>
      <c r="H1604" t="s">
        <v>433</v>
      </c>
      <c r="I1604" t="s">
        <v>290</v>
      </c>
      <c r="J1604" t="s">
        <v>334</v>
      </c>
      <c r="K160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4" s="4">
        <f>+IF(LEFT(Tableau_Lancer_la_requête_à_partir_de_DB_TOPZOO[[#This Row],[DO_PIECE]],2)="av",0,F1604)</f>
        <v>1</v>
      </c>
      <c r="M160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4" s="2">
        <f>YEAR(Tableau_Lancer_la_requête_à_partir_de_DB_TOPZOO[[#This Row],[DO_DATE]])</f>
        <v>2014</v>
      </c>
      <c r="O1604" s="4" t="s">
        <v>666</v>
      </c>
      <c r="P1604" s="5" t="str">
        <f>LEFT(Tableau_Lancer_la_requête_à_partir_de_DB_TOPZOO[[#This Row],[CT_CODEPOSTAL]],2)</f>
        <v>75</v>
      </c>
      <c r="Q1604" s="5">
        <f>IF(SUMPRODUCT((B$2:B1604=B1604)*(C$2:C1604=C1604))&gt;1,0,1)</f>
        <v>0</v>
      </c>
      <c r="R1604" s="5" t="str">
        <f>LEFT(Tableau_Lancer_la_requête_à_partir_de_DB_TOPZOO[[#This Row],[DO_PIECE]],2)</f>
        <v>FA</v>
      </c>
    </row>
    <row r="1605" spans="1:18" x14ac:dyDescent="0.25">
      <c r="A1605" s="5" t="s">
        <v>429</v>
      </c>
      <c r="B1605" t="s">
        <v>416</v>
      </c>
      <c r="C1605" t="s">
        <v>388</v>
      </c>
      <c r="D1605" s="1">
        <v>41780</v>
      </c>
      <c r="E1605" t="s">
        <v>175</v>
      </c>
      <c r="F1605">
        <v>1</v>
      </c>
      <c r="G1605">
        <v>15.712999999999999</v>
      </c>
      <c r="H1605" t="s">
        <v>433</v>
      </c>
      <c r="I1605" t="s">
        <v>290</v>
      </c>
      <c r="J1605" t="s">
        <v>334</v>
      </c>
      <c r="K160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5" s="4">
        <f>+IF(LEFT(Tableau_Lancer_la_requête_à_partir_de_DB_TOPZOO[[#This Row],[DO_PIECE]],2)="av",0,F1605)</f>
        <v>1</v>
      </c>
      <c r="M160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5" s="2">
        <f>YEAR(Tableau_Lancer_la_requête_à_partir_de_DB_TOPZOO[[#This Row],[DO_DATE]])</f>
        <v>2014</v>
      </c>
      <c r="O1605" s="4" t="s">
        <v>645</v>
      </c>
      <c r="P1605" s="5" t="str">
        <f>LEFT(Tableau_Lancer_la_requête_à_partir_de_DB_TOPZOO[[#This Row],[CT_CODEPOSTAL]],2)</f>
        <v>75</v>
      </c>
      <c r="Q1605" s="5">
        <f>IF(SUMPRODUCT((B$2:B1605=B1605)*(C$2:C1605=C1605))&gt;1,0,1)</f>
        <v>0</v>
      </c>
      <c r="R1605" s="5" t="str">
        <f>LEFT(Tableau_Lancer_la_requête_à_partir_de_DB_TOPZOO[[#This Row],[DO_PIECE]],2)</f>
        <v>FA</v>
      </c>
    </row>
    <row r="1606" spans="1:18" x14ac:dyDescent="0.25">
      <c r="A1606" s="5" t="s">
        <v>429</v>
      </c>
      <c r="B1606" t="s">
        <v>416</v>
      </c>
      <c r="C1606" t="s">
        <v>388</v>
      </c>
      <c r="D1606" s="1">
        <v>41780</v>
      </c>
      <c r="E1606" t="s">
        <v>52</v>
      </c>
      <c r="F1606">
        <v>1</v>
      </c>
      <c r="G1606">
        <v>3.8380000000000001</v>
      </c>
      <c r="H1606" t="s">
        <v>433</v>
      </c>
      <c r="I1606" t="s">
        <v>290</v>
      </c>
      <c r="J1606" t="s">
        <v>334</v>
      </c>
      <c r="K160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6" s="4">
        <f>+IF(LEFT(Tableau_Lancer_la_requête_à_partir_de_DB_TOPZOO[[#This Row],[DO_PIECE]],2)="av",0,F1606)</f>
        <v>1</v>
      </c>
      <c r="M160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6" s="2">
        <f>YEAR(Tableau_Lancer_la_requête_à_partir_de_DB_TOPZOO[[#This Row],[DO_DATE]])</f>
        <v>2014</v>
      </c>
      <c r="O1606" s="4" t="s">
        <v>492</v>
      </c>
      <c r="P1606" s="5" t="str">
        <f>LEFT(Tableau_Lancer_la_requête_à_partir_de_DB_TOPZOO[[#This Row],[CT_CODEPOSTAL]],2)</f>
        <v>75</v>
      </c>
      <c r="Q1606" s="5">
        <f>IF(SUMPRODUCT((B$2:B1606=B1606)*(C$2:C1606=C1606))&gt;1,0,1)</f>
        <v>0</v>
      </c>
      <c r="R1606" s="5" t="str">
        <f>LEFT(Tableau_Lancer_la_requête_à_partir_de_DB_TOPZOO[[#This Row],[DO_PIECE]],2)</f>
        <v>FA</v>
      </c>
    </row>
    <row r="1607" spans="1:18" x14ac:dyDescent="0.25">
      <c r="A1607" s="5" t="s">
        <v>429</v>
      </c>
      <c r="B1607" t="s">
        <v>416</v>
      </c>
      <c r="C1607" t="s">
        <v>388</v>
      </c>
      <c r="D1607" s="1">
        <v>41780</v>
      </c>
      <c r="E1607" t="s">
        <v>12</v>
      </c>
      <c r="F1607">
        <v>6</v>
      </c>
      <c r="G1607">
        <v>44.46</v>
      </c>
      <c r="H1607" t="s">
        <v>433</v>
      </c>
      <c r="I1607" t="s">
        <v>290</v>
      </c>
      <c r="J1607" t="s">
        <v>334</v>
      </c>
      <c r="K160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7" s="4">
        <f>+IF(LEFT(Tableau_Lancer_la_requête_à_partir_de_DB_TOPZOO[[#This Row],[DO_PIECE]],2)="av",0,F1607)</f>
        <v>6</v>
      </c>
      <c r="M160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7" s="2">
        <f>YEAR(Tableau_Lancer_la_requête_à_partir_de_DB_TOPZOO[[#This Row],[DO_DATE]])</f>
        <v>2014</v>
      </c>
      <c r="O1607" s="4" t="s">
        <v>495</v>
      </c>
      <c r="P1607" s="5" t="str">
        <f>LEFT(Tableau_Lancer_la_requête_à_partir_de_DB_TOPZOO[[#This Row],[CT_CODEPOSTAL]],2)</f>
        <v>75</v>
      </c>
      <c r="Q1607" s="5">
        <f>IF(SUMPRODUCT((B$2:B1607=B1607)*(C$2:C1607=C1607))&gt;1,0,1)</f>
        <v>0</v>
      </c>
      <c r="R1607" s="5" t="str">
        <f>LEFT(Tableau_Lancer_la_requête_à_partir_de_DB_TOPZOO[[#This Row],[DO_PIECE]],2)</f>
        <v>FA</v>
      </c>
    </row>
    <row r="1608" spans="1:18" x14ac:dyDescent="0.25">
      <c r="A1608" s="5" t="s">
        <v>429</v>
      </c>
      <c r="B1608" t="s">
        <v>416</v>
      </c>
      <c r="C1608" t="s">
        <v>388</v>
      </c>
      <c r="D1608" s="1">
        <v>41780</v>
      </c>
      <c r="E1608" t="s">
        <v>48</v>
      </c>
      <c r="F1608">
        <v>2</v>
      </c>
      <c r="G1608">
        <v>13.452</v>
      </c>
      <c r="H1608" t="s">
        <v>433</v>
      </c>
      <c r="I1608" t="s">
        <v>290</v>
      </c>
      <c r="J1608" t="s">
        <v>334</v>
      </c>
      <c r="K160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8" s="4">
        <f>+IF(LEFT(Tableau_Lancer_la_requête_à_partir_de_DB_TOPZOO[[#This Row],[DO_PIECE]],2)="av",0,F1608)</f>
        <v>2</v>
      </c>
      <c r="M160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8" s="2">
        <f>YEAR(Tableau_Lancer_la_requête_à_partir_de_DB_TOPZOO[[#This Row],[DO_DATE]])</f>
        <v>2014</v>
      </c>
      <c r="O1608" s="4" t="s">
        <v>496</v>
      </c>
      <c r="P1608" s="5" t="str">
        <f>LEFT(Tableau_Lancer_la_requête_à_partir_de_DB_TOPZOO[[#This Row],[CT_CODEPOSTAL]],2)</f>
        <v>75</v>
      </c>
      <c r="Q1608" s="5">
        <f>IF(SUMPRODUCT((B$2:B1608=B1608)*(C$2:C1608=C1608))&gt;1,0,1)</f>
        <v>0</v>
      </c>
      <c r="R1608" s="5" t="str">
        <f>LEFT(Tableau_Lancer_la_requête_à_partir_de_DB_TOPZOO[[#This Row],[DO_PIECE]],2)</f>
        <v>FA</v>
      </c>
    </row>
    <row r="1609" spans="1:18" x14ac:dyDescent="0.25">
      <c r="A1609" s="5" t="s">
        <v>429</v>
      </c>
      <c r="B1609" t="s">
        <v>416</v>
      </c>
      <c r="C1609" t="s">
        <v>388</v>
      </c>
      <c r="D1609" s="1">
        <v>41780</v>
      </c>
      <c r="E1609" t="s">
        <v>21</v>
      </c>
      <c r="F1609">
        <v>2</v>
      </c>
      <c r="G1609">
        <v>13.452</v>
      </c>
      <c r="H1609" t="s">
        <v>433</v>
      </c>
      <c r="I1609" t="s">
        <v>290</v>
      </c>
      <c r="J1609" t="s">
        <v>334</v>
      </c>
      <c r="K160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09" s="4">
        <f>+IF(LEFT(Tableau_Lancer_la_requête_à_partir_de_DB_TOPZOO[[#This Row],[DO_PIECE]],2)="av",0,F1609)</f>
        <v>2</v>
      </c>
      <c r="M160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09" s="2">
        <f>YEAR(Tableau_Lancer_la_requête_à_partir_de_DB_TOPZOO[[#This Row],[DO_DATE]])</f>
        <v>2014</v>
      </c>
      <c r="O1609" s="4" t="s">
        <v>497</v>
      </c>
      <c r="P1609" s="5" t="str">
        <f>LEFT(Tableau_Lancer_la_requête_à_partir_de_DB_TOPZOO[[#This Row],[CT_CODEPOSTAL]],2)</f>
        <v>75</v>
      </c>
      <c r="Q1609" s="5">
        <f>IF(SUMPRODUCT((B$2:B1609=B1609)*(C$2:C1609=C1609))&gt;1,0,1)</f>
        <v>0</v>
      </c>
      <c r="R1609" s="5" t="str">
        <f>LEFT(Tableau_Lancer_la_requête_à_partir_de_DB_TOPZOO[[#This Row],[DO_PIECE]],2)</f>
        <v>FA</v>
      </c>
    </row>
    <row r="1610" spans="1:18" x14ac:dyDescent="0.25">
      <c r="A1610" s="5" t="s">
        <v>429</v>
      </c>
      <c r="B1610" t="s">
        <v>416</v>
      </c>
      <c r="C1610" t="s">
        <v>388</v>
      </c>
      <c r="D1610" s="1">
        <v>41780</v>
      </c>
      <c r="E1610" t="s">
        <v>22</v>
      </c>
      <c r="F1610">
        <v>14</v>
      </c>
      <c r="G1610">
        <v>62.244</v>
      </c>
      <c r="H1610" t="s">
        <v>433</v>
      </c>
      <c r="I1610" t="s">
        <v>290</v>
      </c>
      <c r="J1610" t="s">
        <v>334</v>
      </c>
      <c r="K161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0" s="4">
        <f>+IF(LEFT(Tableau_Lancer_la_requête_à_partir_de_DB_TOPZOO[[#This Row],[DO_PIECE]],2)="av",0,F1610)</f>
        <v>14</v>
      </c>
      <c r="M161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2014-05</v>
      </c>
      <c r="N1610" s="2">
        <f>YEAR(Tableau_Lancer_la_requête_à_partir_de_DB_TOPZOO[[#This Row],[DO_DATE]])</f>
        <v>2014</v>
      </c>
      <c r="O1610" s="4" t="s">
        <v>499</v>
      </c>
      <c r="P1610" s="5" t="str">
        <f>LEFT(Tableau_Lancer_la_requête_à_partir_de_DB_TOPZOO[[#This Row],[CT_CODEPOSTAL]],2)</f>
        <v>75</v>
      </c>
      <c r="Q1610" s="5">
        <f>IF(SUMPRODUCT((B$2:B1610=B1610)*(C$2:C1610=C1610))&gt;1,0,1)</f>
        <v>0</v>
      </c>
      <c r="R1610" s="5" t="str">
        <f>LEFT(Tableau_Lancer_la_requête_à_partir_de_DB_TOPZOO[[#This Row],[DO_PIECE]],2)</f>
        <v>FA</v>
      </c>
    </row>
    <row r="1611" spans="1:18" x14ac:dyDescent="0.25">
      <c r="A1611" s="5" t="s">
        <v>429</v>
      </c>
      <c r="B1611" t="s">
        <v>416</v>
      </c>
      <c r="C1611" t="s">
        <v>410</v>
      </c>
      <c r="D1611" s="1">
        <v>41803</v>
      </c>
      <c r="E1611" t="s">
        <v>120</v>
      </c>
      <c r="F1611">
        <v>1</v>
      </c>
      <c r="G1611">
        <v>9.3390000000000004</v>
      </c>
      <c r="H1611" t="s">
        <v>433</v>
      </c>
      <c r="I1611" t="s">
        <v>290</v>
      </c>
      <c r="J1611" t="s">
        <v>334</v>
      </c>
      <c r="K161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1" s="4">
        <f>+IF(LEFT(Tableau_Lancer_la_requête_à_partir_de_DB_TOPZOO[[#This Row],[DO_PIECE]],2)="av",0,F1611)</f>
        <v>1</v>
      </c>
      <c r="M161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1" s="2">
        <f>YEAR(Tableau_Lancer_la_requête_à_partir_de_DB_TOPZOO[[#This Row],[DO_DATE]])</f>
        <v>2014</v>
      </c>
      <c r="O1611" s="4" t="s">
        <v>667</v>
      </c>
      <c r="P1611" s="5" t="str">
        <f>LEFT(Tableau_Lancer_la_requête_à_partir_de_DB_TOPZOO[[#This Row],[CT_CODEPOSTAL]],2)</f>
        <v>75</v>
      </c>
      <c r="Q1611" s="5">
        <f>IF(SUMPRODUCT((B$2:B1611=B1611)*(C$2:C1611=C1611))&gt;1,0,1)</f>
        <v>1</v>
      </c>
      <c r="R1611" s="5" t="str">
        <f>LEFT(Tableau_Lancer_la_requête_à_partir_de_DB_TOPZOO[[#This Row],[DO_PIECE]],2)</f>
        <v>FA</v>
      </c>
    </row>
    <row r="1612" spans="1:18" x14ac:dyDescent="0.25">
      <c r="A1612" s="5" t="s">
        <v>429</v>
      </c>
      <c r="B1612" t="s">
        <v>416</v>
      </c>
      <c r="C1612" t="s">
        <v>410</v>
      </c>
      <c r="D1612" s="1">
        <v>41803</v>
      </c>
      <c r="E1612" t="s">
        <v>112</v>
      </c>
      <c r="F1612">
        <v>9</v>
      </c>
      <c r="G1612">
        <v>20.093</v>
      </c>
      <c r="H1612" t="s">
        <v>433</v>
      </c>
      <c r="I1612" t="s">
        <v>290</v>
      </c>
      <c r="J1612" t="s">
        <v>334</v>
      </c>
      <c r="K161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2" s="4">
        <f>+IF(LEFT(Tableau_Lancer_la_requête_à_partir_de_DB_TOPZOO[[#This Row],[DO_PIECE]],2)="av",0,F1612)</f>
        <v>9</v>
      </c>
      <c r="M161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2" s="2">
        <f>YEAR(Tableau_Lancer_la_requête_à_partir_de_DB_TOPZOO[[#This Row],[DO_DATE]])</f>
        <v>2014</v>
      </c>
      <c r="O1612" s="4" t="s">
        <v>469</v>
      </c>
      <c r="P1612" s="5" t="str">
        <f>LEFT(Tableau_Lancer_la_requête_à_partir_de_DB_TOPZOO[[#This Row],[CT_CODEPOSTAL]],2)</f>
        <v>75</v>
      </c>
      <c r="Q1612" s="5">
        <f>IF(SUMPRODUCT((B$2:B1612=B1612)*(C$2:C1612=C1612))&gt;1,0,1)</f>
        <v>0</v>
      </c>
      <c r="R1612" s="5" t="str">
        <f>LEFT(Tableau_Lancer_la_requête_à_partir_de_DB_TOPZOO[[#This Row],[DO_PIECE]],2)</f>
        <v>FA</v>
      </c>
    </row>
    <row r="1613" spans="1:18" x14ac:dyDescent="0.25">
      <c r="A1613" s="5" t="s">
        <v>429</v>
      </c>
      <c r="B1613" t="s">
        <v>416</v>
      </c>
      <c r="C1613" t="s">
        <v>410</v>
      </c>
      <c r="D1613" s="1">
        <v>41803</v>
      </c>
      <c r="E1613" t="s">
        <v>24</v>
      </c>
      <c r="F1613">
        <v>3</v>
      </c>
      <c r="G1613">
        <v>15.96</v>
      </c>
      <c r="H1613" t="s">
        <v>433</v>
      </c>
      <c r="I1613" t="s">
        <v>290</v>
      </c>
      <c r="J1613" t="s">
        <v>334</v>
      </c>
      <c r="K161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3" s="4">
        <f>+IF(LEFT(Tableau_Lancer_la_requête_à_partir_de_DB_TOPZOO[[#This Row],[DO_PIECE]],2)="av",0,F1613)</f>
        <v>3</v>
      </c>
      <c r="M161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3" s="2">
        <f>YEAR(Tableau_Lancer_la_requête_à_partir_de_DB_TOPZOO[[#This Row],[DO_DATE]])</f>
        <v>2014</v>
      </c>
      <c r="O1613" s="4" t="s">
        <v>634</v>
      </c>
      <c r="P1613" s="5" t="str">
        <f>LEFT(Tableau_Lancer_la_requête_à_partir_de_DB_TOPZOO[[#This Row],[CT_CODEPOSTAL]],2)</f>
        <v>75</v>
      </c>
      <c r="Q1613" s="5">
        <f>IF(SUMPRODUCT((B$2:B1613=B1613)*(C$2:C1613=C1613))&gt;1,0,1)</f>
        <v>0</v>
      </c>
      <c r="R1613" s="5" t="str">
        <f>LEFT(Tableau_Lancer_la_requête_à_partir_de_DB_TOPZOO[[#This Row],[DO_PIECE]],2)</f>
        <v>FA</v>
      </c>
    </row>
    <row r="1614" spans="1:18" x14ac:dyDescent="0.25">
      <c r="A1614" s="5" t="s">
        <v>429</v>
      </c>
      <c r="B1614" t="s">
        <v>416</v>
      </c>
      <c r="C1614" t="s">
        <v>410</v>
      </c>
      <c r="D1614" s="1">
        <v>41803</v>
      </c>
      <c r="E1614" t="s">
        <v>15</v>
      </c>
      <c r="F1614">
        <v>3</v>
      </c>
      <c r="G1614">
        <v>15.96</v>
      </c>
      <c r="H1614" t="s">
        <v>433</v>
      </c>
      <c r="I1614" t="s">
        <v>290</v>
      </c>
      <c r="J1614" t="s">
        <v>334</v>
      </c>
      <c r="K161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4" s="4">
        <f>+IF(LEFT(Tableau_Lancer_la_requête_à_partir_de_DB_TOPZOO[[#This Row],[DO_PIECE]],2)="av",0,F1614)</f>
        <v>3</v>
      </c>
      <c r="M161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4" s="2">
        <f>YEAR(Tableau_Lancer_la_requête_à_partir_de_DB_TOPZOO[[#This Row],[DO_DATE]])</f>
        <v>2014</v>
      </c>
      <c r="O1614" s="4" t="s">
        <v>635</v>
      </c>
      <c r="P1614" s="5" t="str">
        <f>LEFT(Tableau_Lancer_la_requête_à_partir_de_DB_TOPZOO[[#This Row],[CT_CODEPOSTAL]],2)</f>
        <v>75</v>
      </c>
      <c r="Q1614" s="5">
        <f>IF(SUMPRODUCT((B$2:B1614=B1614)*(C$2:C1614=C1614))&gt;1,0,1)</f>
        <v>0</v>
      </c>
      <c r="R1614" s="5" t="str">
        <f>LEFT(Tableau_Lancer_la_requête_à_partir_de_DB_TOPZOO[[#This Row],[DO_PIECE]],2)</f>
        <v>FA</v>
      </c>
    </row>
    <row r="1615" spans="1:18" x14ac:dyDescent="0.25">
      <c r="A1615" s="5" t="s">
        <v>429</v>
      </c>
      <c r="B1615" t="s">
        <v>416</v>
      </c>
      <c r="C1615" t="s">
        <v>410</v>
      </c>
      <c r="D1615" s="1">
        <v>41803</v>
      </c>
      <c r="E1615" t="s">
        <v>390</v>
      </c>
      <c r="F1615">
        <v>1</v>
      </c>
      <c r="G1615">
        <v>22.42</v>
      </c>
      <c r="H1615" t="s">
        <v>433</v>
      </c>
      <c r="I1615" t="s">
        <v>290</v>
      </c>
      <c r="J1615" t="s">
        <v>334</v>
      </c>
      <c r="K161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5" s="4">
        <f>+IF(LEFT(Tableau_Lancer_la_requête_à_partir_de_DB_TOPZOO[[#This Row],[DO_PIECE]],2)="av",0,F1615)</f>
        <v>1</v>
      </c>
      <c r="M161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5" s="2">
        <f>YEAR(Tableau_Lancer_la_requête_à_partir_de_DB_TOPZOO[[#This Row],[DO_DATE]])</f>
        <v>2014</v>
      </c>
      <c r="O1615" s="4" t="s">
        <v>522</v>
      </c>
      <c r="P1615" s="5" t="str">
        <f>LEFT(Tableau_Lancer_la_requête_à_partir_de_DB_TOPZOO[[#This Row],[CT_CODEPOSTAL]],2)</f>
        <v>75</v>
      </c>
      <c r="Q1615" s="5">
        <f>IF(SUMPRODUCT((B$2:B1615=B1615)*(C$2:C1615=C1615))&gt;1,0,1)</f>
        <v>0</v>
      </c>
      <c r="R1615" s="5" t="str">
        <f>LEFT(Tableau_Lancer_la_requête_à_partir_de_DB_TOPZOO[[#This Row],[DO_PIECE]],2)</f>
        <v>FA</v>
      </c>
    </row>
    <row r="1616" spans="1:18" x14ac:dyDescent="0.25">
      <c r="A1616" s="5" t="s">
        <v>429</v>
      </c>
      <c r="B1616" t="s">
        <v>416</v>
      </c>
      <c r="C1616" t="s">
        <v>410</v>
      </c>
      <c r="D1616" s="1">
        <v>41803</v>
      </c>
      <c r="E1616" t="s">
        <v>33</v>
      </c>
      <c r="F1616">
        <v>2</v>
      </c>
      <c r="G1616">
        <v>13.452</v>
      </c>
      <c r="H1616" t="s">
        <v>433</v>
      </c>
      <c r="I1616" t="s">
        <v>290</v>
      </c>
      <c r="J1616" t="s">
        <v>334</v>
      </c>
      <c r="K161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6" s="4">
        <f>+IF(LEFT(Tableau_Lancer_la_requête_à_partir_de_DB_TOPZOO[[#This Row],[DO_PIECE]],2)="av",0,F1616)</f>
        <v>2</v>
      </c>
      <c r="M161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6" s="2">
        <f>YEAR(Tableau_Lancer_la_requête_à_partir_de_DB_TOPZOO[[#This Row],[DO_DATE]])</f>
        <v>2014</v>
      </c>
      <c r="O1616" s="4" t="s">
        <v>503</v>
      </c>
      <c r="P1616" s="5" t="str">
        <f>LEFT(Tableau_Lancer_la_requête_à_partir_de_DB_TOPZOO[[#This Row],[CT_CODEPOSTAL]],2)</f>
        <v>75</v>
      </c>
      <c r="Q1616" s="5">
        <f>IF(SUMPRODUCT((B$2:B1616=B1616)*(C$2:C1616=C1616))&gt;1,0,1)</f>
        <v>0</v>
      </c>
      <c r="R1616" s="5" t="str">
        <f>LEFT(Tableau_Lancer_la_requête_à_partir_de_DB_TOPZOO[[#This Row],[DO_PIECE]],2)</f>
        <v>FA</v>
      </c>
    </row>
    <row r="1617" spans="1:18" x14ac:dyDescent="0.25">
      <c r="A1617" s="5" t="s">
        <v>429</v>
      </c>
      <c r="B1617" t="s">
        <v>416</v>
      </c>
      <c r="C1617" t="s">
        <v>410</v>
      </c>
      <c r="D1617" s="1">
        <v>41803</v>
      </c>
      <c r="E1617" t="s">
        <v>18</v>
      </c>
      <c r="F1617">
        <v>5</v>
      </c>
      <c r="G1617">
        <v>24.463000000000001</v>
      </c>
      <c r="H1617" t="s">
        <v>433</v>
      </c>
      <c r="I1617" t="s">
        <v>290</v>
      </c>
      <c r="J1617" t="s">
        <v>334</v>
      </c>
      <c r="K161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7" s="4">
        <f>+IF(LEFT(Tableau_Lancer_la_requête_à_partir_de_DB_TOPZOO[[#This Row],[DO_PIECE]],2)="av",0,F1617)</f>
        <v>5</v>
      </c>
      <c r="M161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7" s="2">
        <f>YEAR(Tableau_Lancer_la_requête_à_partir_de_DB_TOPZOO[[#This Row],[DO_DATE]])</f>
        <v>2014</v>
      </c>
      <c r="O1617" s="4" t="s">
        <v>489</v>
      </c>
      <c r="P1617" s="5" t="str">
        <f>LEFT(Tableau_Lancer_la_requête_à_partir_de_DB_TOPZOO[[#This Row],[CT_CODEPOSTAL]],2)</f>
        <v>75</v>
      </c>
      <c r="Q1617" s="5">
        <f>IF(SUMPRODUCT((B$2:B1617=B1617)*(C$2:C1617=C1617))&gt;1,0,1)</f>
        <v>0</v>
      </c>
      <c r="R1617" s="5" t="str">
        <f>LEFT(Tableau_Lancer_la_requête_à_partir_de_DB_TOPZOO[[#This Row],[DO_PIECE]],2)</f>
        <v>FA</v>
      </c>
    </row>
    <row r="1618" spans="1:18" x14ac:dyDescent="0.25">
      <c r="A1618" s="5" t="s">
        <v>429</v>
      </c>
      <c r="B1618" t="s">
        <v>416</v>
      </c>
      <c r="C1618" t="s">
        <v>410</v>
      </c>
      <c r="D1618" s="1">
        <v>41803</v>
      </c>
      <c r="E1618" t="s">
        <v>61</v>
      </c>
      <c r="F1618">
        <v>1</v>
      </c>
      <c r="G1618">
        <v>36.252000000000002</v>
      </c>
      <c r="H1618" t="s">
        <v>433</v>
      </c>
      <c r="I1618" t="s">
        <v>290</v>
      </c>
      <c r="J1618" t="s">
        <v>334</v>
      </c>
      <c r="K161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8" s="4">
        <f>+IF(LEFT(Tableau_Lancer_la_requête_à_partir_de_DB_TOPZOO[[#This Row],[DO_PIECE]],2)="av",0,F1618)</f>
        <v>1</v>
      </c>
      <c r="M161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8" s="2">
        <f>YEAR(Tableau_Lancer_la_requête_à_partir_de_DB_TOPZOO[[#This Row],[DO_DATE]])</f>
        <v>2014</v>
      </c>
      <c r="O1618" s="4" t="s">
        <v>640</v>
      </c>
      <c r="P1618" s="5" t="str">
        <f>LEFT(Tableau_Lancer_la_requête_à_partir_de_DB_TOPZOO[[#This Row],[CT_CODEPOSTAL]],2)</f>
        <v>75</v>
      </c>
      <c r="Q1618" s="5">
        <f>IF(SUMPRODUCT((B$2:B1618=B1618)*(C$2:C1618=C1618))&gt;1,0,1)</f>
        <v>0</v>
      </c>
      <c r="R1618" s="5" t="str">
        <f>LEFT(Tableau_Lancer_la_requête_à_partir_de_DB_TOPZOO[[#This Row],[DO_PIECE]],2)</f>
        <v>FA</v>
      </c>
    </row>
    <row r="1619" spans="1:18" x14ac:dyDescent="0.25">
      <c r="A1619" s="5" t="s">
        <v>429</v>
      </c>
      <c r="B1619" t="s">
        <v>416</v>
      </c>
      <c r="C1619" t="s">
        <v>410</v>
      </c>
      <c r="D1619" s="1">
        <v>41803</v>
      </c>
      <c r="E1619" t="s">
        <v>81</v>
      </c>
      <c r="F1619">
        <v>4</v>
      </c>
      <c r="G1619">
        <v>19.722000000000001</v>
      </c>
      <c r="H1619" t="s">
        <v>433</v>
      </c>
      <c r="I1619" t="s">
        <v>290</v>
      </c>
      <c r="J1619" t="s">
        <v>334</v>
      </c>
      <c r="K161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19" s="4">
        <f>+IF(LEFT(Tableau_Lancer_la_requête_à_partir_de_DB_TOPZOO[[#This Row],[DO_PIECE]],2)="av",0,F1619)</f>
        <v>4</v>
      </c>
      <c r="M161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19" s="2">
        <f>YEAR(Tableau_Lancer_la_requête_à_partir_de_DB_TOPZOO[[#This Row],[DO_DATE]])</f>
        <v>2014</v>
      </c>
      <c r="O1619" s="4" t="s">
        <v>566</v>
      </c>
      <c r="P1619" s="5" t="str">
        <f>LEFT(Tableau_Lancer_la_requête_à_partir_de_DB_TOPZOO[[#This Row],[CT_CODEPOSTAL]],2)</f>
        <v>75</v>
      </c>
      <c r="Q1619" s="5">
        <f>IF(SUMPRODUCT((B$2:B1619=B1619)*(C$2:C1619=C1619))&gt;1,0,1)</f>
        <v>0</v>
      </c>
      <c r="R1619" s="5" t="str">
        <f>LEFT(Tableau_Lancer_la_requête_à_partir_de_DB_TOPZOO[[#This Row],[DO_PIECE]],2)</f>
        <v>FA</v>
      </c>
    </row>
    <row r="1620" spans="1:18" x14ac:dyDescent="0.25">
      <c r="A1620" s="5" t="s">
        <v>429</v>
      </c>
      <c r="B1620" t="s">
        <v>416</v>
      </c>
      <c r="C1620" t="s">
        <v>410</v>
      </c>
      <c r="D1620" s="1">
        <v>41803</v>
      </c>
      <c r="E1620" t="s">
        <v>117</v>
      </c>
      <c r="F1620">
        <v>9</v>
      </c>
      <c r="G1620">
        <v>20.093</v>
      </c>
      <c r="H1620" t="s">
        <v>433</v>
      </c>
      <c r="I1620" t="s">
        <v>290</v>
      </c>
      <c r="J1620" t="s">
        <v>334</v>
      </c>
      <c r="K162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0" s="4">
        <f>+IF(LEFT(Tableau_Lancer_la_requête_à_partir_de_DB_TOPZOO[[#This Row],[DO_PIECE]],2)="av",0,F1620)</f>
        <v>9</v>
      </c>
      <c r="M162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0" s="2">
        <f>YEAR(Tableau_Lancer_la_requête_à_partir_de_DB_TOPZOO[[#This Row],[DO_DATE]])</f>
        <v>2014</v>
      </c>
      <c r="O1620" s="4" t="s">
        <v>468</v>
      </c>
      <c r="P1620" s="5" t="str">
        <f>LEFT(Tableau_Lancer_la_requête_à_partir_de_DB_TOPZOO[[#This Row],[CT_CODEPOSTAL]],2)</f>
        <v>75</v>
      </c>
      <c r="Q1620" s="5">
        <f>IF(SUMPRODUCT((B$2:B1620=B1620)*(C$2:C1620=C1620))&gt;1,0,1)</f>
        <v>0</v>
      </c>
      <c r="R1620" s="5" t="str">
        <f>LEFT(Tableau_Lancer_la_requête_à_partir_de_DB_TOPZOO[[#This Row],[DO_PIECE]],2)</f>
        <v>FA</v>
      </c>
    </row>
    <row r="1621" spans="1:18" x14ac:dyDescent="0.25">
      <c r="A1621" s="5" t="s">
        <v>429</v>
      </c>
      <c r="B1621" t="s">
        <v>416</v>
      </c>
      <c r="C1621" t="s">
        <v>410</v>
      </c>
      <c r="D1621" s="1">
        <v>41803</v>
      </c>
      <c r="E1621" t="s">
        <v>28</v>
      </c>
      <c r="F1621">
        <v>9</v>
      </c>
      <c r="G1621">
        <v>24.026</v>
      </c>
      <c r="H1621" t="s">
        <v>433</v>
      </c>
      <c r="I1621" t="s">
        <v>290</v>
      </c>
      <c r="J1621" t="s">
        <v>334</v>
      </c>
      <c r="K162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1" s="4">
        <f>+IF(LEFT(Tableau_Lancer_la_requête_à_partir_de_DB_TOPZOO[[#This Row],[DO_PIECE]],2)="av",0,F1621)</f>
        <v>9</v>
      </c>
      <c r="M162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1" s="2">
        <f>YEAR(Tableau_Lancer_la_requête_à_partir_de_DB_TOPZOO[[#This Row],[DO_DATE]])</f>
        <v>2014</v>
      </c>
      <c r="O1621" s="4" t="s">
        <v>476</v>
      </c>
      <c r="P1621" s="5" t="str">
        <f>LEFT(Tableau_Lancer_la_requête_à_partir_de_DB_TOPZOO[[#This Row],[CT_CODEPOSTAL]],2)</f>
        <v>75</v>
      </c>
      <c r="Q1621" s="5">
        <f>IF(SUMPRODUCT((B$2:B1621=B1621)*(C$2:C1621=C1621))&gt;1,0,1)</f>
        <v>0</v>
      </c>
      <c r="R1621" s="5" t="str">
        <f>LEFT(Tableau_Lancer_la_requête_à_partir_de_DB_TOPZOO[[#This Row],[DO_PIECE]],2)</f>
        <v>FA</v>
      </c>
    </row>
    <row r="1622" spans="1:18" x14ac:dyDescent="0.25">
      <c r="A1622" s="5" t="s">
        <v>429</v>
      </c>
      <c r="B1622" t="s">
        <v>416</v>
      </c>
      <c r="C1622" t="s">
        <v>410</v>
      </c>
      <c r="D1622" s="1">
        <v>41803</v>
      </c>
      <c r="E1622" t="s">
        <v>31</v>
      </c>
      <c r="F1622">
        <v>3</v>
      </c>
      <c r="G1622">
        <v>11.513999999999999</v>
      </c>
      <c r="H1622" t="s">
        <v>433</v>
      </c>
      <c r="I1622" t="s">
        <v>290</v>
      </c>
      <c r="J1622" t="s">
        <v>334</v>
      </c>
      <c r="K162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2" s="4">
        <f>+IF(LEFT(Tableau_Lancer_la_requête_à_partir_de_DB_TOPZOO[[#This Row],[DO_PIECE]],2)="av",0,F1622)</f>
        <v>3</v>
      </c>
      <c r="M162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2" s="2">
        <f>YEAR(Tableau_Lancer_la_requête_à_partir_de_DB_TOPZOO[[#This Row],[DO_DATE]])</f>
        <v>2014</v>
      </c>
      <c r="O1622" s="4" t="s">
        <v>490</v>
      </c>
      <c r="P1622" s="5" t="str">
        <f>LEFT(Tableau_Lancer_la_requête_à_partir_de_DB_TOPZOO[[#This Row],[CT_CODEPOSTAL]],2)</f>
        <v>75</v>
      </c>
      <c r="Q1622" s="5">
        <f>IF(SUMPRODUCT((B$2:B1622=B1622)*(C$2:C1622=C1622))&gt;1,0,1)</f>
        <v>0</v>
      </c>
      <c r="R1622" s="5" t="str">
        <f>LEFT(Tableau_Lancer_la_requête_à_partir_de_DB_TOPZOO[[#This Row],[DO_PIECE]],2)</f>
        <v>FA</v>
      </c>
    </row>
    <row r="1623" spans="1:18" x14ac:dyDescent="0.25">
      <c r="A1623" s="5" t="s">
        <v>429</v>
      </c>
      <c r="B1623" t="s">
        <v>416</v>
      </c>
      <c r="C1623" t="s">
        <v>410</v>
      </c>
      <c r="D1623" s="1">
        <v>41803</v>
      </c>
      <c r="E1623" t="s">
        <v>404</v>
      </c>
      <c r="F1623">
        <v>1</v>
      </c>
      <c r="G1623">
        <v>21.47</v>
      </c>
      <c r="H1623" t="s">
        <v>433</v>
      </c>
      <c r="I1623" t="s">
        <v>290</v>
      </c>
      <c r="J1623" t="s">
        <v>334</v>
      </c>
      <c r="K162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3" s="4">
        <f>+IF(LEFT(Tableau_Lancer_la_requête_à_partir_de_DB_TOPZOO[[#This Row],[DO_PIECE]],2)="av",0,F1623)</f>
        <v>1</v>
      </c>
      <c r="M162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3" s="2">
        <f>YEAR(Tableau_Lancer_la_requête_à_partir_de_DB_TOPZOO[[#This Row],[DO_DATE]])</f>
        <v>2014</v>
      </c>
      <c r="O1623" s="4" t="s">
        <v>527</v>
      </c>
      <c r="P1623" s="5" t="str">
        <f>LEFT(Tableau_Lancer_la_requête_à_partir_de_DB_TOPZOO[[#This Row],[CT_CODEPOSTAL]],2)</f>
        <v>75</v>
      </c>
      <c r="Q1623" s="5">
        <f>IF(SUMPRODUCT((B$2:B1623=B1623)*(C$2:C1623=C1623))&gt;1,0,1)</f>
        <v>0</v>
      </c>
      <c r="R1623" s="5" t="str">
        <f>LEFT(Tableau_Lancer_la_requête_à_partir_de_DB_TOPZOO[[#This Row],[DO_PIECE]],2)</f>
        <v>FA</v>
      </c>
    </row>
    <row r="1624" spans="1:18" x14ac:dyDescent="0.25">
      <c r="A1624" s="5" t="s">
        <v>429</v>
      </c>
      <c r="B1624" t="s">
        <v>416</v>
      </c>
      <c r="C1624" t="s">
        <v>410</v>
      </c>
      <c r="D1624" s="1">
        <v>41803</v>
      </c>
      <c r="E1624" t="s">
        <v>52</v>
      </c>
      <c r="F1624">
        <v>3</v>
      </c>
      <c r="G1624">
        <v>11.513999999999999</v>
      </c>
      <c r="H1624" t="s">
        <v>433</v>
      </c>
      <c r="I1624" t="s">
        <v>290</v>
      </c>
      <c r="J1624" t="s">
        <v>334</v>
      </c>
      <c r="K162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4" s="4">
        <f>+IF(LEFT(Tableau_Lancer_la_requête_à_partir_de_DB_TOPZOO[[#This Row],[DO_PIECE]],2)="av",0,F1624)</f>
        <v>3</v>
      </c>
      <c r="M162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4" s="2">
        <f>YEAR(Tableau_Lancer_la_requête_à_partir_de_DB_TOPZOO[[#This Row],[DO_DATE]])</f>
        <v>2014</v>
      </c>
      <c r="O1624" s="4" t="s">
        <v>492</v>
      </c>
      <c r="P1624" s="5" t="str">
        <f>LEFT(Tableau_Lancer_la_requête_à_partir_de_DB_TOPZOO[[#This Row],[CT_CODEPOSTAL]],2)</f>
        <v>75</v>
      </c>
      <c r="Q1624" s="5">
        <f>IF(SUMPRODUCT((B$2:B1624=B1624)*(C$2:C1624=C1624))&gt;1,0,1)</f>
        <v>0</v>
      </c>
      <c r="R1624" s="5" t="str">
        <f>LEFT(Tableau_Lancer_la_requête_à_partir_de_DB_TOPZOO[[#This Row],[DO_PIECE]],2)</f>
        <v>FA</v>
      </c>
    </row>
    <row r="1625" spans="1:18" x14ac:dyDescent="0.25">
      <c r="A1625" s="5" t="s">
        <v>429</v>
      </c>
      <c r="B1625" t="s">
        <v>416</v>
      </c>
      <c r="C1625" t="s">
        <v>410</v>
      </c>
      <c r="D1625" s="1">
        <v>41803</v>
      </c>
      <c r="E1625" t="s">
        <v>54</v>
      </c>
      <c r="F1625">
        <v>4</v>
      </c>
      <c r="G1625">
        <v>10.715999999999999</v>
      </c>
      <c r="H1625" t="s">
        <v>433</v>
      </c>
      <c r="I1625" t="s">
        <v>290</v>
      </c>
      <c r="J1625" t="s">
        <v>334</v>
      </c>
      <c r="K162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5" s="4">
        <f>+IF(LEFT(Tableau_Lancer_la_requête_à_partir_de_DB_TOPZOO[[#This Row],[DO_PIECE]],2)="av",0,F1625)</f>
        <v>4</v>
      </c>
      <c r="M162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5" s="2">
        <f>YEAR(Tableau_Lancer_la_requête_à_partir_de_DB_TOPZOO[[#This Row],[DO_DATE]])</f>
        <v>2014</v>
      </c>
      <c r="O1625" s="4" t="s">
        <v>569</v>
      </c>
      <c r="P1625" s="5" t="str">
        <f>LEFT(Tableau_Lancer_la_requête_à_partir_de_DB_TOPZOO[[#This Row],[CT_CODEPOSTAL]],2)</f>
        <v>75</v>
      </c>
      <c r="Q1625" s="5">
        <f>IF(SUMPRODUCT((B$2:B1625=B1625)*(C$2:C1625=C1625))&gt;1,0,1)</f>
        <v>0</v>
      </c>
      <c r="R1625" s="5" t="str">
        <f>LEFT(Tableau_Lancer_la_requête_à_partir_de_DB_TOPZOO[[#This Row],[DO_PIECE]],2)</f>
        <v>FA</v>
      </c>
    </row>
    <row r="1626" spans="1:18" x14ac:dyDescent="0.25">
      <c r="A1626" s="5" t="s">
        <v>429</v>
      </c>
      <c r="B1626" t="s">
        <v>416</v>
      </c>
      <c r="C1626" t="s">
        <v>410</v>
      </c>
      <c r="D1626" s="1">
        <v>41803</v>
      </c>
      <c r="E1626" t="s">
        <v>318</v>
      </c>
      <c r="F1626">
        <v>2</v>
      </c>
      <c r="G1626">
        <v>28.5</v>
      </c>
      <c r="H1626" t="s">
        <v>433</v>
      </c>
      <c r="I1626" t="s">
        <v>290</v>
      </c>
      <c r="J1626" t="s">
        <v>334</v>
      </c>
      <c r="K162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6" s="4">
        <f>+IF(LEFT(Tableau_Lancer_la_requête_à_partir_de_DB_TOPZOO[[#This Row],[DO_PIECE]],2)="av",0,F1626)</f>
        <v>2</v>
      </c>
      <c r="M162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6" s="2">
        <f>YEAR(Tableau_Lancer_la_requête_à_partir_de_DB_TOPZOO[[#This Row],[DO_DATE]])</f>
        <v>2014</v>
      </c>
      <c r="O1626" s="4" t="s">
        <v>482</v>
      </c>
      <c r="P1626" s="5" t="str">
        <f>LEFT(Tableau_Lancer_la_requête_à_partir_de_DB_TOPZOO[[#This Row],[CT_CODEPOSTAL]],2)</f>
        <v>75</v>
      </c>
      <c r="Q1626" s="5">
        <f>IF(SUMPRODUCT((B$2:B1626=B1626)*(C$2:C1626=C1626))&gt;1,0,1)</f>
        <v>0</v>
      </c>
      <c r="R1626" s="5" t="str">
        <f>LEFT(Tableau_Lancer_la_requête_à_partir_de_DB_TOPZOO[[#This Row],[DO_PIECE]],2)</f>
        <v>FA</v>
      </c>
    </row>
    <row r="1627" spans="1:18" x14ac:dyDescent="0.25">
      <c r="A1627" s="5" t="s">
        <v>429</v>
      </c>
      <c r="B1627" t="s">
        <v>416</v>
      </c>
      <c r="C1627" t="s">
        <v>410</v>
      </c>
      <c r="D1627" s="1">
        <v>41803</v>
      </c>
      <c r="E1627" t="s">
        <v>316</v>
      </c>
      <c r="F1627">
        <v>2</v>
      </c>
      <c r="G1627">
        <v>28.5</v>
      </c>
      <c r="H1627" t="s">
        <v>433</v>
      </c>
      <c r="I1627" t="s">
        <v>290</v>
      </c>
      <c r="J1627" t="s">
        <v>334</v>
      </c>
      <c r="K162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7" s="4">
        <f>+IF(LEFT(Tableau_Lancer_la_requête_à_partir_de_DB_TOPZOO[[#This Row],[DO_PIECE]],2)="av",0,F1627)</f>
        <v>2</v>
      </c>
      <c r="M162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7" s="2">
        <f>YEAR(Tableau_Lancer_la_requête_à_partir_de_DB_TOPZOO[[#This Row],[DO_DATE]])</f>
        <v>2014</v>
      </c>
      <c r="O1627" s="4" t="s">
        <v>481</v>
      </c>
      <c r="P1627" s="5" t="str">
        <f>LEFT(Tableau_Lancer_la_requête_à_partir_de_DB_TOPZOO[[#This Row],[CT_CODEPOSTAL]],2)</f>
        <v>75</v>
      </c>
      <c r="Q1627" s="5">
        <f>IF(SUMPRODUCT((B$2:B1627=B1627)*(C$2:C1627=C1627))&gt;1,0,1)</f>
        <v>0</v>
      </c>
      <c r="R1627" s="5" t="str">
        <f>LEFT(Tableau_Lancer_la_requête_à_partir_de_DB_TOPZOO[[#This Row],[DO_PIECE]],2)</f>
        <v>FA</v>
      </c>
    </row>
    <row r="1628" spans="1:18" x14ac:dyDescent="0.25">
      <c r="A1628" s="5" t="s">
        <v>429</v>
      </c>
      <c r="B1628" t="s">
        <v>416</v>
      </c>
      <c r="C1628" t="s">
        <v>410</v>
      </c>
      <c r="D1628" s="1">
        <v>41803</v>
      </c>
      <c r="E1628" t="s">
        <v>328</v>
      </c>
      <c r="F1628">
        <v>3</v>
      </c>
      <c r="G1628">
        <v>9.0350000000000001</v>
      </c>
      <c r="H1628" t="s">
        <v>433</v>
      </c>
      <c r="I1628" t="s">
        <v>290</v>
      </c>
      <c r="J1628" t="s">
        <v>334</v>
      </c>
      <c r="K162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8" s="4">
        <f>+IF(LEFT(Tableau_Lancer_la_requête_à_partir_de_DB_TOPZOO[[#This Row],[DO_PIECE]],2)="av",0,F1628)</f>
        <v>3</v>
      </c>
      <c r="M162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8" s="2">
        <f>YEAR(Tableau_Lancer_la_requête_à_partir_de_DB_TOPZOO[[#This Row],[DO_DATE]])</f>
        <v>2014</v>
      </c>
      <c r="O1628" s="4" t="s">
        <v>692</v>
      </c>
      <c r="P1628" s="5" t="str">
        <f>LEFT(Tableau_Lancer_la_requête_à_partir_de_DB_TOPZOO[[#This Row],[CT_CODEPOSTAL]],2)</f>
        <v>75</v>
      </c>
      <c r="Q1628" s="5">
        <f>IF(SUMPRODUCT((B$2:B1628=B1628)*(C$2:C1628=C1628))&gt;1,0,1)</f>
        <v>0</v>
      </c>
      <c r="R1628" s="5" t="str">
        <f>LEFT(Tableau_Lancer_la_requête_à_partir_de_DB_TOPZOO[[#This Row],[DO_PIECE]],2)</f>
        <v>FA</v>
      </c>
    </row>
    <row r="1629" spans="1:18" x14ac:dyDescent="0.25">
      <c r="A1629" s="5" t="s">
        <v>429</v>
      </c>
      <c r="B1629" t="s">
        <v>416</v>
      </c>
      <c r="C1629" t="s">
        <v>410</v>
      </c>
      <c r="D1629" s="1">
        <v>41803</v>
      </c>
      <c r="E1629" t="s">
        <v>331</v>
      </c>
      <c r="F1629">
        <v>2</v>
      </c>
      <c r="G1629">
        <v>42.94</v>
      </c>
      <c r="H1629" t="s">
        <v>433</v>
      </c>
      <c r="I1629" t="s">
        <v>290</v>
      </c>
      <c r="J1629" t="s">
        <v>334</v>
      </c>
      <c r="K162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29" s="4">
        <f>+IF(LEFT(Tableau_Lancer_la_requête_à_partir_de_DB_TOPZOO[[#This Row],[DO_PIECE]],2)="av",0,F1629)</f>
        <v>2</v>
      </c>
      <c r="M162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29" s="2">
        <f>YEAR(Tableau_Lancer_la_requête_à_partir_de_DB_TOPZOO[[#This Row],[DO_DATE]])</f>
        <v>2014</v>
      </c>
      <c r="O1629" s="4" t="s">
        <v>693</v>
      </c>
      <c r="P1629" s="5" t="str">
        <f>LEFT(Tableau_Lancer_la_requête_à_partir_de_DB_TOPZOO[[#This Row],[CT_CODEPOSTAL]],2)</f>
        <v>75</v>
      </c>
      <c r="Q1629" s="5">
        <f>IF(SUMPRODUCT((B$2:B1629=B1629)*(C$2:C1629=C1629))&gt;1,0,1)</f>
        <v>0</v>
      </c>
      <c r="R1629" s="5" t="str">
        <f>LEFT(Tableau_Lancer_la_requête_à_partir_de_DB_TOPZOO[[#This Row],[DO_PIECE]],2)</f>
        <v>FA</v>
      </c>
    </row>
    <row r="1630" spans="1:18" x14ac:dyDescent="0.25">
      <c r="A1630" s="5" t="s">
        <v>429</v>
      </c>
      <c r="B1630" t="s">
        <v>416</v>
      </c>
      <c r="C1630" t="s">
        <v>410</v>
      </c>
      <c r="D1630" s="1">
        <v>41803</v>
      </c>
      <c r="E1630" t="s">
        <v>398</v>
      </c>
      <c r="F1630">
        <v>1</v>
      </c>
      <c r="G1630">
        <v>21.47</v>
      </c>
      <c r="H1630" t="s">
        <v>433</v>
      </c>
      <c r="I1630" t="s">
        <v>290</v>
      </c>
      <c r="J1630" t="s">
        <v>334</v>
      </c>
      <c r="K163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0" s="4">
        <f>+IF(LEFT(Tableau_Lancer_la_requête_à_partir_de_DB_TOPZOO[[#This Row],[DO_PIECE]],2)="av",0,F1630)</f>
        <v>1</v>
      </c>
      <c r="M163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0" s="2">
        <f>YEAR(Tableau_Lancer_la_requête_à_partir_de_DB_TOPZOO[[#This Row],[DO_DATE]])</f>
        <v>2014</v>
      </c>
      <c r="O1630" s="4" t="s">
        <v>525</v>
      </c>
      <c r="P1630" s="5" t="str">
        <f>LEFT(Tableau_Lancer_la_requête_à_partir_de_DB_TOPZOO[[#This Row],[CT_CODEPOSTAL]],2)</f>
        <v>75</v>
      </c>
      <c r="Q1630" s="5">
        <f>IF(SUMPRODUCT((B$2:B1630=B1630)*(C$2:C1630=C1630))&gt;1,0,1)</f>
        <v>0</v>
      </c>
      <c r="R1630" s="5" t="str">
        <f>LEFT(Tableau_Lancer_la_requête_à_partir_de_DB_TOPZOO[[#This Row],[DO_PIECE]],2)</f>
        <v>FA</v>
      </c>
    </row>
    <row r="1631" spans="1:18" x14ac:dyDescent="0.25">
      <c r="A1631" s="5" t="s">
        <v>429</v>
      </c>
      <c r="B1631" t="s">
        <v>416</v>
      </c>
      <c r="C1631" t="s">
        <v>413</v>
      </c>
      <c r="D1631" s="1">
        <v>41809</v>
      </c>
      <c r="E1631" t="s">
        <v>45</v>
      </c>
      <c r="F1631">
        <v>1</v>
      </c>
      <c r="G1631">
        <v>31.35</v>
      </c>
      <c r="H1631" t="s">
        <v>433</v>
      </c>
      <c r="I1631" t="s">
        <v>290</v>
      </c>
      <c r="J1631" t="s">
        <v>334</v>
      </c>
      <c r="K163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1" s="4">
        <f>+IF(LEFT(Tableau_Lancer_la_requête_à_partir_de_DB_TOPZOO[[#This Row],[DO_PIECE]],2)="av",0,F1631)</f>
        <v>1</v>
      </c>
      <c r="M163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1" s="2">
        <f>YEAR(Tableau_Lancer_la_requête_à_partir_de_DB_TOPZOO[[#This Row],[DO_DATE]])</f>
        <v>2014</v>
      </c>
      <c r="O1631" s="4" t="s">
        <v>612</v>
      </c>
      <c r="P1631" s="5" t="str">
        <f>LEFT(Tableau_Lancer_la_requête_à_partir_de_DB_TOPZOO[[#This Row],[CT_CODEPOSTAL]],2)</f>
        <v>75</v>
      </c>
      <c r="Q1631" s="5">
        <f>IF(SUMPRODUCT((B$2:B1631=B1631)*(C$2:C1631=C1631))&gt;1,0,1)</f>
        <v>1</v>
      </c>
      <c r="R1631" s="5" t="str">
        <f>LEFT(Tableau_Lancer_la_requête_à_partir_de_DB_TOPZOO[[#This Row],[DO_PIECE]],2)</f>
        <v>FA</v>
      </c>
    </row>
    <row r="1632" spans="1:18" x14ac:dyDescent="0.25">
      <c r="A1632" s="5" t="s">
        <v>429</v>
      </c>
      <c r="B1632" t="s">
        <v>416</v>
      </c>
      <c r="C1632" t="s">
        <v>413</v>
      </c>
      <c r="D1632" s="1">
        <v>41809</v>
      </c>
      <c r="E1632" t="s">
        <v>162</v>
      </c>
      <c r="F1632">
        <v>1</v>
      </c>
      <c r="G1632">
        <v>31.35</v>
      </c>
      <c r="H1632" t="s">
        <v>433</v>
      </c>
      <c r="I1632" t="s">
        <v>290</v>
      </c>
      <c r="J1632" t="s">
        <v>334</v>
      </c>
      <c r="K163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2" s="4">
        <f>+IF(LEFT(Tableau_Lancer_la_requête_à_partir_de_DB_TOPZOO[[#This Row],[DO_PIECE]],2)="av",0,F1632)</f>
        <v>1</v>
      </c>
      <c r="M163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2" s="2">
        <f>YEAR(Tableau_Lancer_la_requête_à_partir_de_DB_TOPZOO[[#This Row],[DO_DATE]])</f>
        <v>2014</v>
      </c>
      <c r="O1632" s="4" t="s">
        <v>632</v>
      </c>
      <c r="P1632" s="5" t="str">
        <f>LEFT(Tableau_Lancer_la_requête_à_partir_de_DB_TOPZOO[[#This Row],[CT_CODEPOSTAL]],2)</f>
        <v>75</v>
      </c>
      <c r="Q1632" s="5">
        <f>IF(SUMPRODUCT((B$2:B1632=B1632)*(C$2:C1632=C1632))&gt;1,0,1)</f>
        <v>0</v>
      </c>
      <c r="R1632" s="5" t="str">
        <f>LEFT(Tableau_Lancer_la_requête_à_partir_de_DB_TOPZOO[[#This Row],[DO_PIECE]],2)</f>
        <v>FA</v>
      </c>
    </row>
    <row r="1633" spans="1:18" x14ac:dyDescent="0.25">
      <c r="A1633" s="5" t="s">
        <v>429</v>
      </c>
      <c r="B1633" t="s">
        <v>416</v>
      </c>
      <c r="C1633" t="s">
        <v>413</v>
      </c>
      <c r="D1633" s="1">
        <v>41809</v>
      </c>
      <c r="E1633" t="s">
        <v>393</v>
      </c>
      <c r="F1633">
        <v>1</v>
      </c>
      <c r="G1633">
        <v>31.35</v>
      </c>
      <c r="H1633" t="s">
        <v>433</v>
      </c>
      <c r="I1633" t="s">
        <v>290</v>
      </c>
      <c r="J1633" t="s">
        <v>334</v>
      </c>
      <c r="K163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3" s="4">
        <f>+IF(LEFT(Tableau_Lancer_la_requête_à_partir_de_DB_TOPZOO[[#This Row],[DO_PIECE]],2)="av",0,F1633)</f>
        <v>1</v>
      </c>
      <c r="M163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3" s="2">
        <f>YEAR(Tableau_Lancer_la_requête_à_partir_de_DB_TOPZOO[[#This Row],[DO_DATE]])</f>
        <v>2014</v>
      </c>
      <c r="O1633" s="4" t="s">
        <v>521</v>
      </c>
      <c r="P1633" s="5" t="str">
        <f>LEFT(Tableau_Lancer_la_requête_à_partir_de_DB_TOPZOO[[#This Row],[CT_CODEPOSTAL]],2)</f>
        <v>75</v>
      </c>
      <c r="Q1633" s="5">
        <f>IF(SUMPRODUCT((B$2:B1633=B1633)*(C$2:C1633=C1633))&gt;1,0,1)</f>
        <v>0</v>
      </c>
      <c r="R1633" s="5" t="str">
        <f>LEFT(Tableau_Lancer_la_requête_à_partir_de_DB_TOPZOO[[#This Row],[DO_PIECE]],2)</f>
        <v>FA</v>
      </c>
    </row>
    <row r="1634" spans="1:18" x14ac:dyDescent="0.25">
      <c r="A1634" s="5" t="s">
        <v>429</v>
      </c>
      <c r="B1634" t="s">
        <v>416</v>
      </c>
      <c r="C1634" t="s">
        <v>413</v>
      </c>
      <c r="D1634" s="1">
        <v>41809</v>
      </c>
      <c r="E1634" t="s">
        <v>18</v>
      </c>
      <c r="F1634">
        <v>4</v>
      </c>
      <c r="G1634">
        <v>19.57</v>
      </c>
      <c r="H1634" t="s">
        <v>433</v>
      </c>
      <c r="I1634" t="s">
        <v>290</v>
      </c>
      <c r="J1634" t="s">
        <v>334</v>
      </c>
      <c r="K163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4" s="4">
        <f>+IF(LEFT(Tableau_Lancer_la_requête_à_partir_de_DB_TOPZOO[[#This Row],[DO_PIECE]],2)="av",0,F1634)</f>
        <v>4</v>
      </c>
      <c r="M163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4" s="2">
        <f>YEAR(Tableau_Lancer_la_requête_à_partir_de_DB_TOPZOO[[#This Row],[DO_DATE]])</f>
        <v>2014</v>
      </c>
      <c r="O1634" s="4" t="s">
        <v>489</v>
      </c>
      <c r="P1634" s="5" t="str">
        <f>LEFT(Tableau_Lancer_la_requête_à_partir_de_DB_TOPZOO[[#This Row],[CT_CODEPOSTAL]],2)</f>
        <v>75</v>
      </c>
      <c r="Q1634" s="5">
        <f>IF(SUMPRODUCT((B$2:B1634=B1634)*(C$2:C1634=C1634))&gt;1,0,1)</f>
        <v>0</v>
      </c>
      <c r="R1634" s="5" t="str">
        <f>LEFT(Tableau_Lancer_la_requête_à_partir_de_DB_TOPZOO[[#This Row],[DO_PIECE]],2)</f>
        <v>FA</v>
      </c>
    </row>
    <row r="1635" spans="1:18" x14ac:dyDescent="0.25">
      <c r="A1635" s="5" t="s">
        <v>429</v>
      </c>
      <c r="B1635" t="s">
        <v>416</v>
      </c>
      <c r="C1635" t="s">
        <v>413</v>
      </c>
      <c r="D1635" s="1">
        <v>41809</v>
      </c>
      <c r="E1635" t="s">
        <v>15</v>
      </c>
      <c r="F1635">
        <v>4</v>
      </c>
      <c r="G1635">
        <v>21.28</v>
      </c>
      <c r="H1635" t="s">
        <v>433</v>
      </c>
      <c r="I1635" t="s">
        <v>290</v>
      </c>
      <c r="J1635" t="s">
        <v>334</v>
      </c>
      <c r="K163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5" s="4">
        <f>+IF(LEFT(Tableau_Lancer_la_requête_à_partir_de_DB_TOPZOO[[#This Row],[DO_PIECE]],2)="av",0,F1635)</f>
        <v>4</v>
      </c>
      <c r="M163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5" s="2">
        <f>YEAR(Tableau_Lancer_la_requête_à_partir_de_DB_TOPZOO[[#This Row],[DO_DATE]])</f>
        <v>2014</v>
      </c>
      <c r="O1635" s="4" t="s">
        <v>635</v>
      </c>
      <c r="P1635" s="5" t="str">
        <f>LEFT(Tableau_Lancer_la_requête_à_partir_de_DB_TOPZOO[[#This Row],[CT_CODEPOSTAL]],2)</f>
        <v>75</v>
      </c>
      <c r="Q1635" s="5">
        <f>IF(SUMPRODUCT((B$2:B1635=B1635)*(C$2:C1635=C1635))&gt;1,0,1)</f>
        <v>0</v>
      </c>
      <c r="R1635" s="5" t="str">
        <f>LEFT(Tableau_Lancer_la_requête_à_partir_de_DB_TOPZOO[[#This Row],[DO_PIECE]],2)</f>
        <v>FA</v>
      </c>
    </row>
    <row r="1636" spans="1:18" x14ac:dyDescent="0.25">
      <c r="A1636" s="5" t="s">
        <v>429</v>
      </c>
      <c r="B1636" t="s">
        <v>416</v>
      </c>
      <c r="C1636" t="s">
        <v>413</v>
      </c>
      <c r="D1636" s="1">
        <v>41809</v>
      </c>
      <c r="E1636" t="s">
        <v>24</v>
      </c>
      <c r="F1636">
        <v>4</v>
      </c>
      <c r="G1636">
        <v>21.28</v>
      </c>
      <c r="H1636" t="s">
        <v>433</v>
      </c>
      <c r="I1636" t="s">
        <v>290</v>
      </c>
      <c r="J1636" t="s">
        <v>334</v>
      </c>
      <c r="K163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6" s="4">
        <f>+IF(LEFT(Tableau_Lancer_la_requête_à_partir_de_DB_TOPZOO[[#This Row],[DO_PIECE]],2)="av",0,F1636)</f>
        <v>4</v>
      </c>
      <c r="M163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6" s="2">
        <f>YEAR(Tableau_Lancer_la_requête_à_partir_de_DB_TOPZOO[[#This Row],[DO_DATE]])</f>
        <v>2014</v>
      </c>
      <c r="O1636" s="4" t="s">
        <v>634</v>
      </c>
      <c r="P1636" s="5" t="str">
        <f>LEFT(Tableau_Lancer_la_requête_à_partir_de_DB_TOPZOO[[#This Row],[CT_CODEPOSTAL]],2)</f>
        <v>75</v>
      </c>
      <c r="Q1636" s="5">
        <f>IF(SUMPRODUCT((B$2:B1636=B1636)*(C$2:C1636=C1636))&gt;1,0,1)</f>
        <v>0</v>
      </c>
      <c r="R1636" s="5" t="str">
        <f>LEFT(Tableau_Lancer_la_requête_à_partir_de_DB_TOPZOO[[#This Row],[DO_PIECE]],2)</f>
        <v>FA</v>
      </c>
    </row>
    <row r="1637" spans="1:18" x14ac:dyDescent="0.25">
      <c r="A1637" s="5" t="s">
        <v>429</v>
      </c>
      <c r="B1637" t="s">
        <v>416</v>
      </c>
      <c r="C1637" t="s">
        <v>413</v>
      </c>
      <c r="D1637" s="1">
        <v>41809</v>
      </c>
      <c r="E1637" t="s">
        <v>25</v>
      </c>
      <c r="F1637">
        <v>2</v>
      </c>
      <c r="G1637">
        <v>10.64</v>
      </c>
      <c r="H1637" t="s">
        <v>433</v>
      </c>
      <c r="I1637" t="s">
        <v>290</v>
      </c>
      <c r="J1637" t="s">
        <v>334</v>
      </c>
      <c r="K163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7" s="4">
        <f>+IF(LEFT(Tableau_Lancer_la_requête_à_partir_de_DB_TOPZOO[[#This Row],[DO_PIECE]],2)="av",0,F1637)</f>
        <v>2</v>
      </c>
      <c r="M163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7" s="2">
        <f>YEAR(Tableau_Lancer_la_requête_à_partir_de_DB_TOPZOO[[#This Row],[DO_DATE]])</f>
        <v>2014</v>
      </c>
      <c r="O1637" s="4" t="s">
        <v>564</v>
      </c>
      <c r="P1637" s="5" t="str">
        <f>LEFT(Tableau_Lancer_la_requête_à_partir_de_DB_TOPZOO[[#This Row],[CT_CODEPOSTAL]],2)</f>
        <v>75</v>
      </c>
      <c r="Q1637" s="5">
        <f>IF(SUMPRODUCT((B$2:B1637=B1637)*(C$2:C1637=C1637))&gt;1,0,1)</f>
        <v>0</v>
      </c>
      <c r="R1637" s="5" t="str">
        <f>LEFT(Tableau_Lancer_la_requête_à_partir_de_DB_TOPZOO[[#This Row],[DO_PIECE]],2)</f>
        <v>FA</v>
      </c>
    </row>
    <row r="1638" spans="1:18" x14ac:dyDescent="0.25">
      <c r="A1638" s="5" t="s">
        <v>429</v>
      </c>
      <c r="B1638" t="s">
        <v>416</v>
      </c>
      <c r="C1638" t="s">
        <v>413</v>
      </c>
      <c r="D1638" s="1">
        <v>41809</v>
      </c>
      <c r="E1638" t="s">
        <v>114</v>
      </c>
      <c r="F1638">
        <v>2</v>
      </c>
      <c r="G1638">
        <v>10.355</v>
      </c>
      <c r="H1638" t="s">
        <v>433</v>
      </c>
      <c r="I1638" t="s">
        <v>290</v>
      </c>
      <c r="J1638" t="s">
        <v>334</v>
      </c>
      <c r="K163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8" s="4">
        <f>+IF(LEFT(Tableau_Lancer_la_requête_à_partir_de_DB_TOPZOO[[#This Row],[DO_PIECE]],2)="av",0,F1638)</f>
        <v>2</v>
      </c>
      <c r="M163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8" s="2">
        <f>YEAR(Tableau_Lancer_la_requête_à_partir_de_DB_TOPZOO[[#This Row],[DO_DATE]])</f>
        <v>2014</v>
      </c>
      <c r="O1638" s="4" t="s">
        <v>547</v>
      </c>
      <c r="P1638" s="5" t="str">
        <f>LEFT(Tableau_Lancer_la_requête_à_partir_de_DB_TOPZOO[[#This Row],[CT_CODEPOSTAL]],2)</f>
        <v>75</v>
      </c>
      <c r="Q1638" s="5">
        <f>IF(SUMPRODUCT((B$2:B1638=B1638)*(C$2:C1638=C1638))&gt;1,0,1)</f>
        <v>0</v>
      </c>
      <c r="R1638" s="5" t="str">
        <f>LEFT(Tableau_Lancer_la_requête_à_partir_de_DB_TOPZOO[[#This Row],[DO_PIECE]],2)</f>
        <v>FA</v>
      </c>
    </row>
    <row r="1639" spans="1:18" x14ac:dyDescent="0.25">
      <c r="A1639" s="5" t="s">
        <v>429</v>
      </c>
      <c r="B1639" t="s">
        <v>416</v>
      </c>
      <c r="C1639" t="s">
        <v>413</v>
      </c>
      <c r="D1639" s="1">
        <v>41809</v>
      </c>
      <c r="E1639" t="s">
        <v>128</v>
      </c>
      <c r="F1639">
        <v>2</v>
      </c>
      <c r="G1639">
        <v>12.065</v>
      </c>
      <c r="H1639" t="s">
        <v>433</v>
      </c>
      <c r="I1639" t="s">
        <v>290</v>
      </c>
      <c r="J1639" t="s">
        <v>334</v>
      </c>
      <c r="K163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39" s="4">
        <f>+IF(LEFT(Tableau_Lancer_la_requête_à_partir_de_DB_TOPZOO[[#This Row],[DO_PIECE]],2)="av",0,F1639)</f>
        <v>2</v>
      </c>
      <c r="M163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39" s="2">
        <f>YEAR(Tableau_Lancer_la_requête_à_partir_de_DB_TOPZOO[[#This Row],[DO_DATE]])</f>
        <v>2014</v>
      </c>
      <c r="O1639" s="4" t="s">
        <v>548</v>
      </c>
      <c r="P1639" s="5" t="str">
        <f>LEFT(Tableau_Lancer_la_requête_à_partir_de_DB_TOPZOO[[#This Row],[CT_CODEPOSTAL]],2)</f>
        <v>75</v>
      </c>
      <c r="Q1639" s="5">
        <f>IF(SUMPRODUCT((B$2:B1639=B1639)*(C$2:C1639=C1639))&gt;1,0,1)</f>
        <v>0</v>
      </c>
      <c r="R1639" s="5" t="str">
        <f>LEFT(Tableau_Lancer_la_requête_à_partir_de_DB_TOPZOO[[#This Row],[DO_PIECE]],2)</f>
        <v>FA</v>
      </c>
    </row>
    <row r="1640" spans="1:18" x14ac:dyDescent="0.25">
      <c r="A1640" s="5" t="s">
        <v>429</v>
      </c>
      <c r="B1640" t="s">
        <v>416</v>
      </c>
      <c r="C1640" t="s">
        <v>413</v>
      </c>
      <c r="D1640" s="1">
        <v>41809</v>
      </c>
      <c r="E1640" t="s">
        <v>115</v>
      </c>
      <c r="F1640">
        <v>2</v>
      </c>
      <c r="G1640">
        <v>12.065</v>
      </c>
      <c r="H1640" t="s">
        <v>433</v>
      </c>
      <c r="I1640" t="s">
        <v>290</v>
      </c>
      <c r="J1640" t="s">
        <v>334</v>
      </c>
      <c r="K164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0" s="4">
        <f>+IF(LEFT(Tableau_Lancer_la_requête_à_partir_de_DB_TOPZOO[[#This Row],[DO_PIECE]],2)="av",0,F1640)</f>
        <v>2</v>
      </c>
      <c r="M164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0" s="2">
        <f>YEAR(Tableau_Lancer_la_requête_à_partir_de_DB_TOPZOO[[#This Row],[DO_DATE]])</f>
        <v>2014</v>
      </c>
      <c r="O1640" s="4" t="s">
        <v>550</v>
      </c>
      <c r="P1640" s="5" t="str">
        <f>LEFT(Tableau_Lancer_la_requête_à_partir_de_DB_TOPZOO[[#This Row],[CT_CODEPOSTAL]],2)</f>
        <v>75</v>
      </c>
      <c r="Q1640" s="5">
        <f>IF(SUMPRODUCT((B$2:B1640=B1640)*(C$2:C1640=C1640))&gt;1,0,1)</f>
        <v>0</v>
      </c>
      <c r="R1640" s="5" t="str">
        <f>LEFT(Tableau_Lancer_la_requête_à_partir_de_DB_TOPZOO[[#This Row],[DO_PIECE]],2)</f>
        <v>FA</v>
      </c>
    </row>
    <row r="1641" spans="1:18" x14ac:dyDescent="0.25">
      <c r="A1641" s="5" t="s">
        <v>429</v>
      </c>
      <c r="B1641" t="s">
        <v>416</v>
      </c>
      <c r="C1641" t="s">
        <v>413</v>
      </c>
      <c r="D1641" s="1">
        <v>41809</v>
      </c>
      <c r="E1641" t="s">
        <v>118</v>
      </c>
      <c r="F1641">
        <v>2</v>
      </c>
      <c r="G1641">
        <v>10.355</v>
      </c>
      <c r="H1641" t="s">
        <v>433</v>
      </c>
      <c r="I1641" t="s">
        <v>290</v>
      </c>
      <c r="J1641" t="s">
        <v>334</v>
      </c>
      <c r="K164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1" s="4">
        <f>+IF(LEFT(Tableau_Lancer_la_requête_à_partir_de_DB_TOPZOO[[#This Row],[DO_PIECE]],2)="av",0,F1641)</f>
        <v>2</v>
      </c>
      <c r="M164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1" s="2">
        <f>YEAR(Tableau_Lancer_la_requête_à_partir_de_DB_TOPZOO[[#This Row],[DO_DATE]])</f>
        <v>2014</v>
      </c>
      <c r="O1641" s="4" t="s">
        <v>549</v>
      </c>
      <c r="P1641" s="5" t="str">
        <f>LEFT(Tableau_Lancer_la_requête_à_partir_de_DB_TOPZOO[[#This Row],[CT_CODEPOSTAL]],2)</f>
        <v>75</v>
      </c>
      <c r="Q1641" s="5">
        <f>IF(SUMPRODUCT((B$2:B1641=B1641)*(C$2:C1641=C1641))&gt;1,0,1)</f>
        <v>0</v>
      </c>
      <c r="R1641" s="5" t="str">
        <f>LEFT(Tableau_Lancer_la_requête_à_partir_de_DB_TOPZOO[[#This Row],[DO_PIECE]],2)</f>
        <v>FA</v>
      </c>
    </row>
    <row r="1642" spans="1:18" x14ac:dyDescent="0.25">
      <c r="A1642" s="5" t="s">
        <v>429</v>
      </c>
      <c r="B1642" t="s">
        <v>416</v>
      </c>
      <c r="C1642" t="s">
        <v>413</v>
      </c>
      <c r="D1642" s="1">
        <v>41809</v>
      </c>
      <c r="E1642" t="s">
        <v>33</v>
      </c>
      <c r="F1642">
        <v>6</v>
      </c>
      <c r="G1642">
        <v>40.356000000000002</v>
      </c>
      <c r="H1642" t="s">
        <v>433</v>
      </c>
      <c r="I1642" t="s">
        <v>290</v>
      </c>
      <c r="J1642" t="s">
        <v>334</v>
      </c>
      <c r="K164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2" s="4">
        <f>+IF(LEFT(Tableau_Lancer_la_requête_à_partir_de_DB_TOPZOO[[#This Row],[DO_PIECE]],2)="av",0,F1642)</f>
        <v>6</v>
      </c>
      <c r="M164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2" s="2">
        <f>YEAR(Tableau_Lancer_la_requête_à_partir_de_DB_TOPZOO[[#This Row],[DO_DATE]])</f>
        <v>2014</v>
      </c>
      <c r="O1642" s="4" t="s">
        <v>503</v>
      </c>
      <c r="P1642" s="5" t="str">
        <f>LEFT(Tableau_Lancer_la_requête_à_partir_de_DB_TOPZOO[[#This Row],[CT_CODEPOSTAL]],2)</f>
        <v>75</v>
      </c>
      <c r="Q1642" s="5">
        <f>IF(SUMPRODUCT((B$2:B1642=B1642)*(C$2:C1642=C1642))&gt;1,0,1)</f>
        <v>0</v>
      </c>
      <c r="R1642" s="5" t="str">
        <f>LEFT(Tableau_Lancer_la_requête_à_partir_de_DB_TOPZOO[[#This Row],[DO_PIECE]],2)</f>
        <v>FA</v>
      </c>
    </row>
    <row r="1643" spans="1:18" x14ac:dyDescent="0.25">
      <c r="A1643" s="5" t="s">
        <v>429</v>
      </c>
      <c r="B1643" t="s">
        <v>416</v>
      </c>
      <c r="C1643" t="s">
        <v>413</v>
      </c>
      <c r="D1643" s="1">
        <v>41809</v>
      </c>
      <c r="E1643" t="s">
        <v>94</v>
      </c>
      <c r="F1643">
        <v>3</v>
      </c>
      <c r="G1643">
        <v>12.768000000000001</v>
      </c>
      <c r="H1643" t="s">
        <v>433</v>
      </c>
      <c r="I1643" t="s">
        <v>290</v>
      </c>
      <c r="J1643" t="s">
        <v>334</v>
      </c>
      <c r="K164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3" s="4">
        <f>+IF(LEFT(Tableau_Lancer_la_requête_à_partir_de_DB_TOPZOO[[#This Row],[DO_PIECE]],2)="av",0,F1643)</f>
        <v>3</v>
      </c>
      <c r="M164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3" s="2">
        <f>YEAR(Tableau_Lancer_la_requête_à_partir_de_DB_TOPZOO[[#This Row],[DO_DATE]])</f>
        <v>2014</v>
      </c>
      <c r="O1643" s="4" t="s">
        <v>545</v>
      </c>
      <c r="P1643" s="5" t="str">
        <f>LEFT(Tableau_Lancer_la_requête_à_partir_de_DB_TOPZOO[[#This Row],[CT_CODEPOSTAL]],2)</f>
        <v>75</v>
      </c>
      <c r="Q1643" s="5">
        <f>IF(SUMPRODUCT((B$2:B1643=B1643)*(C$2:C1643=C1643))&gt;1,0,1)</f>
        <v>0</v>
      </c>
      <c r="R1643" s="5" t="str">
        <f>LEFT(Tableau_Lancer_la_requête_à_partir_de_DB_TOPZOO[[#This Row],[DO_PIECE]],2)</f>
        <v>FA</v>
      </c>
    </row>
    <row r="1644" spans="1:18" x14ac:dyDescent="0.25">
      <c r="A1644" s="5" t="s">
        <v>429</v>
      </c>
      <c r="B1644" t="s">
        <v>416</v>
      </c>
      <c r="C1644" t="s">
        <v>413</v>
      </c>
      <c r="D1644" s="1">
        <v>41809</v>
      </c>
      <c r="E1644" t="s">
        <v>316</v>
      </c>
      <c r="F1644">
        <v>2</v>
      </c>
      <c r="G1644">
        <v>28.5</v>
      </c>
      <c r="H1644" t="s">
        <v>433</v>
      </c>
      <c r="I1644" t="s">
        <v>290</v>
      </c>
      <c r="J1644" t="s">
        <v>334</v>
      </c>
      <c r="K164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4" s="4">
        <f>+IF(LEFT(Tableau_Lancer_la_requête_à_partir_de_DB_TOPZOO[[#This Row],[DO_PIECE]],2)="av",0,F1644)</f>
        <v>2</v>
      </c>
      <c r="M164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4" s="2">
        <f>YEAR(Tableau_Lancer_la_requête_à_partir_de_DB_TOPZOO[[#This Row],[DO_DATE]])</f>
        <v>2014</v>
      </c>
      <c r="O1644" s="4" t="s">
        <v>481</v>
      </c>
      <c r="P1644" s="5" t="str">
        <f>LEFT(Tableau_Lancer_la_requête_à_partir_de_DB_TOPZOO[[#This Row],[CT_CODEPOSTAL]],2)</f>
        <v>75</v>
      </c>
      <c r="Q1644" s="5">
        <f>IF(SUMPRODUCT((B$2:B1644=B1644)*(C$2:C1644=C1644))&gt;1,0,1)</f>
        <v>0</v>
      </c>
      <c r="R1644" s="5" t="str">
        <f>LEFT(Tableau_Lancer_la_requête_à_partir_de_DB_TOPZOO[[#This Row],[DO_PIECE]],2)</f>
        <v>FA</v>
      </c>
    </row>
    <row r="1645" spans="1:18" x14ac:dyDescent="0.25">
      <c r="A1645" s="5" t="s">
        <v>429</v>
      </c>
      <c r="B1645" t="s">
        <v>416</v>
      </c>
      <c r="C1645" t="s">
        <v>413</v>
      </c>
      <c r="D1645" s="1">
        <v>41809</v>
      </c>
      <c r="E1645" t="s">
        <v>318</v>
      </c>
      <c r="F1645">
        <v>2</v>
      </c>
      <c r="G1645">
        <v>28.5</v>
      </c>
      <c r="H1645" t="s">
        <v>433</v>
      </c>
      <c r="I1645" t="s">
        <v>290</v>
      </c>
      <c r="J1645" t="s">
        <v>334</v>
      </c>
      <c r="K164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5" s="4">
        <f>+IF(LEFT(Tableau_Lancer_la_requête_à_partir_de_DB_TOPZOO[[#This Row],[DO_PIECE]],2)="av",0,F1645)</f>
        <v>2</v>
      </c>
      <c r="M164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5" s="2">
        <f>YEAR(Tableau_Lancer_la_requête_à_partir_de_DB_TOPZOO[[#This Row],[DO_DATE]])</f>
        <v>2014</v>
      </c>
      <c r="O1645" s="4" t="s">
        <v>482</v>
      </c>
      <c r="P1645" s="5" t="str">
        <f>LEFT(Tableau_Lancer_la_requête_à_partir_de_DB_TOPZOO[[#This Row],[CT_CODEPOSTAL]],2)</f>
        <v>75</v>
      </c>
      <c r="Q1645" s="5">
        <f>IF(SUMPRODUCT((B$2:B1645=B1645)*(C$2:C1645=C1645))&gt;1,0,1)</f>
        <v>0</v>
      </c>
      <c r="R1645" s="5" t="str">
        <f>LEFT(Tableau_Lancer_la_requête_à_partir_de_DB_TOPZOO[[#This Row],[DO_PIECE]],2)</f>
        <v>FA</v>
      </c>
    </row>
    <row r="1646" spans="1:18" x14ac:dyDescent="0.25">
      <c r="A1646" s="5" t="s">
        <v>429</v>
      </c>
      <c r="B1646" t="s">
        <v>416</v>
      </c>
      <c r="C1646" t="s">
        <v>413</v>
      </c>
      <c r="D1646" s="1">
        <v>41809</v>
      </c>
      <c r="E1646" t="s">
        <v>319</v>
      </c>
      <c r="F1646">
        <v>1</v>
      </c>
      <c r="G1646">
        <v>12.949</v>
      </c>
      <c r="H1646" t="s">
        <v>433</v>
      </c>
      <c r="I1646" t="s">
        <v>290</v>
      </c>
      <c r="J1646" t="s">
        <v>334</v>
      </c>
      <c r="K164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6" s="4">
        <f>+IF(LEFT(Tableau_Lancer_la_requête_à_partir_de_DB_TOPZOO[[#This Row],[DO_PIECE]],2)="av",0,F1646)</f>
        <v>1</v>
      </c>
      <c r="M164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6" s="2">
        <f>YEAR(Tableau_Lancer_la_requête_à_partir_de_DB_TOPZOO[[#This Row],[DO_DATE]])</f>
        <v>2014</v>
      </c>
      <c r="O1646" s="4" t="s">
        <v>480</v>
      </c>
      <c r="P1646" s="5" t="str">
        <f>LEFT(Tableau_Lancer_la_requête_à_partir_de_DB_TOPZOO[[#This Row],[CT_CODEPOSTAL]],2)</f>
        <v>75</v>
      </c>
      <c r="Q1646" s="5">
        <f>IF(SUMPRODUCT((B$2:B1646=B1646)*(C$2:C1646=C1646))&gt;1,0,1)</f>
        <v>0</v>
      </c>
      <c r="R1646" s="5" t="str">
        <f>LEFT(Tableau_Lancer_la_requête_à_partir_de_DB_TOPZOO[[#This Row],[DO_PIECE]],2)</f>
        <v>FA</v>
      </c>
    </row>
    <row r="1647" spans="1:18" x14ac:dyDescent="0.25">
      <c r="A1647" s="5" t="s">
        <v>429</v>
      </c>
      <c r="B1647" t="s">
        <v>416</v>
      </c>
      <c r="C1647" t="s">
        <v>413</v>
      </c>
      <c r="D1647" s="1">
        <v>41809</v>
      </c>
      <c r="E1647" t="s">
        <v>331</v>
      </c>
      <c r="F1647">
        <v>2</v>
      </c>
      <c r="G1647">
        <v>42.94</v>
      </c>
      <c r="H1647" t="s">
        <v>433</v>
      </c>
      <c r="I1647" t="s">
        <v>290</v>
      </c>
      <c r="J1647" t="s">
        <v>334</v>
      </c>
      <c r="K164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7" s="4">
        <f>+IF(LEFT(Tableau_Lancer_la_requête_à_partir_de_DB_TOPZOO[[#This Row],[DO_PIECE]],2)="av",0,F1647)</f>
        <v>2</v>
      </c>
      <c r="M164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7" s="2">
        <f>YEAR(Tableau_Lancer_la_requête_à_partir_de_DB_TOPZOO[[#This Row],[DO_DATE]])</f>
        <v>2014</v>
      </c>
      <c r="O1647" s="4" t="s">
        <v>693</v>
      </c>
      <c r="P1647" s="5" t="str">
        <f>LEFT(Tableau_Lancer_la_requête_à_partir_de_DB_TOPZOO[[#This Row],[CT_CODEPOSTAL]],2)</f>
        <v>75</v>
      </c>
      <c r="Q1647" s="5">
        <f>IF(SUMPRODUCT((B$2:B1647=B1647)*(C$2:C1647=C1647))&gt;1,0,1)</f>
        <v>0</v>
      </c>
      <c r="R1647" s="5" t="str">
        <f>LEFT(Tableau_Lancer_la_requête_à_partir_de_DB_TOPZOO[[#This Row],[DO_PIECE]],2)</f>
        <v>FA</v>
      </c>
    </row>
    <row r="1648" spans="1:18" x14ac:dyDescent="0.25">
      <c r="A1648" s="5" t="s">
        <v>429</v>
      </c>
      <c r="B1648" t="s">
        <v>416</v>
      </c>
      <c r="C1648" t="s">
        <v>413</v>
      </c>
      <c r="D1648" s="1">
        <v>41809</v>
      </c>
      <c r="E1648" t="s">
        <v>291</v>
      </c>
      <c r="F1648">
        <v>4</v>
      </c>
      <c r="G1648">
        <v>62.851999999999997</v>
      </c>
      <c r="H1648" t="s">
        <v>433</v>
      </c>
      <c r="I1648" t="s">
        <v>290</v>
      </c>
      <c r="J1648" t="s">
        <v>334</v>
      </c>
      <c r="K164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8" s="4">
        <f>+IF(LEFT(Tableau_Lancer_la_requête_à_partir_de_DB_TOPZOO[[#This Row],[DO_PIECE]],2)="av",0,F1648)</f>
        <v>4</v>
      </c>
      <c r="M164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8" s="2">
        <f>YEAR(Tableau_Lancer_la_requête_à_partir_de_DB_TOPZOO[[#This Row],[DO_DATE]])</f>
        <v>2014</v>
      </c>
      <c r="O1648" s="4" t="s">
        <v>702</v>
      </c>
      <c r="P1648" s="5" t="str">
        <f>LEFT(Tableau_Lancer_la_requête_à_partir_de_DB_TOPZOO[[#This Row],[CT_CODEPOSTAL]],2)</f>
        <v>75</v>
      </c>
      <c r="Q1648" s="5">
        <f>IF(SUMPRODUCT((B$2:B1648=B1648)*(C$2:C1648=C1648))&gt;1,0,1)</f>
        <v>0</v>
      </c>
      <c r="R1648" s="5" t="str">
        <f>LEFT(Tableau_Lancer_la_requête_à_partir_de_DB_TOPZOO[[#This Row],[DO_PIECE]],2)</f>
        <v>FA</v>
      </c>
    </row>
    <row r="1649" spans="1:18" x14ac:dyDescent="0.25">
      <c r="A1649" s="5" t="s">
        <v>429</v>
      </c>
      <c r="B1649" t="s">
        <v>416</v>
      </c>
      <c r="C1649" t="s">
        <v>413</v>
      </c>
      <c r="D1649" s="1">
        <v>41809</v>
      </c>
      <c r="E1649" t="s">
        <v>38</v>
      </c>
      <c r="F1649">
        <v>2</v>
      </c>
      <c r="G1649">
        <v>11.21</v>
      </c>
      <c r="H1649" t="s">
        <v>433</v>
      </c>
      <c r="I1649" t="s">
        <v>290</v>
      </c>
      <c r="J1649" t="s">
        <v>334</v>
      </c>
      <c r="K164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49" s="4">
        <f>+IF(LEFT(Tableau_Lancer_la_requête_à_partir_de_DB_TOPZOO[[#This Row],[DO_PIECE]],2)="av",0,F1649)</f>
        <v>2</v>
      </c>
      <c r="M164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49" s="2">
        <f>YEAR(Tableau_Lancer_la_requête_à_partir_de_DB_TOPZOO[[#This Row],[DO_DATE]])</f>
        <v>2014</v>
      </c>
      <c r="O1649" s="4" t="s">
        <v>590</v>
      </c>
      <c r="P1649" s="5" t="str">
        <f>LEFT(Tableau_Lancer_la_requête_à_partir_de_DB_TOPZOO[[#This Row],[CT_CODEPOSTAL]],2)</f>
        <v>75</v>
      </c>
      <c r="Q1649" s="5">
        <f>IF(SUMPRODUCT((B$2:B1649=B1649)*(C$2:C1649=C1649))&gt;1,0,1)</f>
        <v>0</v>
      </c>
      <c r="R1649" s="5" t="str">
        <f>LEFT(Tableau_Lancer_la_requête_à_partir_de_DB_TOPZOO[[#This Row],[DO_PIECE]],2)</f>
        <v>FA</v>
      </c>
    </row>
    <row r="1650" spans="1:18" x14ac:dyDescent="0.25">
      <c r="A1650" s="5" t="s">
        <v>429</v>
      </c>
      <c r="B1650" t="s">
        <v>416</v>
      </c>
      <c r="C1650" t="s">
        <v>413</v>
      </c>
      <c r="D1650" s="1">
        <v>41809</v>
      </c>
      <c r="E1650" t="s">
        <v>54</v>
      </c>
      <c r="F1650">
        <v>6</v>
      </c>
      <c r="G1650">
        <v>16.074000000000002</v>
      </c>
      <c r="H1650" t="s">
        <v>433</v>
      </c>
      <c r="I1650" t="s">
        <v>290</v>
      </c>
      <c r="J1650" t="s">
        <v>334</v>
      </c>
      <c r="K165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0" s="4">
        <f>+IF(LEFT(Tableau_Lancer_la_requête_à_partir_de_DB_TOPZOO[[#This Row],[DO_PIECE]],2)="av",0,F1650)</f>
        <v>6</v>
      </c>
      <c r="M165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0" s="2">
        <f>YEAR(Tableau_Lancer_la_requête_à_partir_de_DB_TOPZOO[[#This Row],[DO_DATE]])</f>
        <v>2014</v>
      </c>
      <c r="O1650" s="4" t="s">
        <v>569</v>
      </c>
      <c r="P1650" s="5" t="str">
        <f>LEFT(Tableau_Lancer_la_requête_à_partir_de_DB_TOPZOO[[#This Row],[CT_CODEPOSTAL]],2)</f>
        <v>75</v>
      </c>
      <c r="Q1650" s="5">
        <f>IF(SUMPRODUCT((B$2:B1650=B1650)*(C$2:C1650=C1650))&gt;1,0,1)</f>
        <v>0</v>
      </c>
      <c r="R1650" s="5" t="str">
        <f>LEFT(Tableau_Lancer_la_requête_à_partir_de_DB_TOPZOO[[#This Row],[DO_PIECE]],2)</f>
        <v>FA</v>
      </c>
    </row>
    <row r="1651" spans="1:18" x14ac:dyDescent="0.25">
      <c r="A1651" s="5" t="s">
        <v>429</v>
      </c>
      <c r="B1651" t="s">
        <v>416</v>
      </c>
      <c r="C1651" t="s">
        <v>414</v>
      </c>
      <c r="D1651" s="1">
        <v>41809</v>
      </c>
      <c r="E1651" t="s">
        <v>49</v>
      </c>
      <c r="F1651">
        <v>14</v>
      </c>
      <c r="G1651">
        <v>125.95099999999999</v>
      </c>
      <c r="H1651" t="s">
        <v>433</v>
      </c>
      <c r="I1651" t="s">
        <v>290</v>
      </c>
      <c r="J1651" t="s">
        <v>334</v>
      </c>
      <c r="K1651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1" s="4">
        <f>+IF(LEFT(Tableau_Lancer_la_requête_à_partir_de_DB_TOPZOO[[#This Row],[DO_PIECE]],2)="av",0,F1651)</f>
        <v>14</v>
      </c>
      <c r="M1651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1" s="2">
        <f>YEAR(Tableau_Lancer_la_requête_à_partir_de_DB_TOPZOO[[#This Row],[DO_DATE]])</f>
        <v>2014</v>
      </c>
      <c r="O1651" s="4" t="s">
        <v>493</v>
      </c>
      <c r="P1651" s="5" t="str">
        <f>LEFT(Tableau_Lancer_la_requête_à_partir_de_DB_TOPZOO[[#This Row],[CT_CODEPOSTAL]],2)</f>
        <v>75</v>
      </c>
      <c r="Q1651" s="5">
        <f>IF(SUMPRODUCT((B$2:B1651=B1651)*(C$2:C1651=C1651))&gt;1,0,1)</f>
        <v>1</v>
      </c>
      <c r="R1651" s="5" t="str">
        <f>LEFT(Tableau_Lancer_la_requête_à_partir_de_DB_TOPZOO[[#This Row],[DO_PIECE]],2)</f>
        <v>FA</v>
      </c>
    </row>
    <row r="1652" spans="1:18" x14ac:dyDescent="0.25">
      <c r="A1652" s="5" t="s">
        <v>429</v>
      </c>
      <c r="B1652" t="s">
        <v>416</v>
      </c>
      <c r="C1652" t="s">
        <v>414</v>
      </c>
      <c r="D1652" s="1">
        <v>41809</v>
      </c>
      <c r="E1652" t="s">
        <v>49</v>
      </c>
      <c r="F1652">
        <v>2</v>
      </c>
      <c r="G1652">
        <v>0</v>
      </c>
      <c r="H1652" t="s">
        <v>433</v>
      </c>
      <c r="I1652" t="s">
        <v>290</v>
      </c>
      <c r="J1652" t="s">
        <v>334</v>
      </c>
      <c r="K1652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2" s="4">
        <f>+IF(LEFT(Tableau_Lancer_la_requête_à_partir_de_DB_TOPZOO[[#This Row],[DO_PIECE]],2)="av",0,F1652)</f>
        <v>2</v>
      </c>
      <c r="M1652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2" s="2">
        <f>YEAR(Tableau_Lancer_la_requête_à_partir_de_DB_TOPZOO[[#This Row],[DO_DATE]])</f>
        <v>2014</v>
      </c>
      <c r="O1652" s="4" t="s">
        <v>493</v>
      </c>
      <c r="P1652" s="5" t="str">
        <f>LEFT(Tableau_Lancer_la_requête_à_partir_de_DB_TOPZOO[[#This Row],[CT_CODEPOSTAL]],2)</f>
        <v>75</v>
      </c>
      <c r="Q1652" s="5">
        <f>IF(SUMPRODUCT((B$2:B1652=B1652)*(C$2:C1652=C1652))&gt;1,0,1)</f>
        <v>0</v>
      </c>
      <c r="R1652" s="5" t="str">
        <f>LEFT(Tableau_Lancer_la_requête_à_partir_de_DB_TOPZOO[[#This Row],[DO_PIECE]],2)</f>
        <v>FA</v>
      </c>
    </row>
    <row r="1653" spans="1:18" x14ac:dyDescent="0.25">
      <c r="A1653" s="5" t="s">
        <v>429</v>
      </c>
      <c r="B1653" t="s">
        <v>416</v>
      </c>
      <c r="C1653" t="s">
        <v>414</v>
      </c>
      <c r="D1653" s="1">
        <v>41809</v>
      </c>
      <c r="E1653" t="s">
        <v>27</v>
      </c>
      <c r="F1653">
        <v>14</v>
      </c>
      <c r="G1653">
        <v>125.95099999999999</v>
      </c>
      <c r="H1653" t="s">
        <v>433</v>
      </c>
      <c r="I1653" t="s">
        <v>290</v>
      </c>
      <c r="J1653" t="s">
        <v>334</v>
      </c>
      <c r="K1653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3" s="4">
        <f>+IF(LEFT(Tableau_Lancer_la_requête_à_partir_de_DB_TOPZOO[[#This Row],[DO_PIECE]],2)="av",0,F1653)</f>
        <v>14</v>
      </c>
      <c r="M1653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3" s="2">
        <f>YEAR(Tableau_Lancer_la_requête_à_partir_de_DB_TOPZOO[[#This Row],[DO_DATE]])</f>
        <v>2014</v>
      </c>
      <c r="O1653" s="4" t="s">
        <v>576</v>
      </c>
      <c r="P1653" s="5" t="str">
        <f>LEFT(Tableau_Lancer_la_requête_à_partir_de_DB_TOPZOO[[#This Row],[CT_CODEPOSTAL]],2)</f>
        <v>75</v>
      </c>
      <c r="Q1653" s="5">
        <f>IF(SUMPRODUCT((B$2:B1653=B1653)*(C$2:C1653=C1653))&gt;1,0,1)</f>
        <v>0</v>
      </c>
      <c r="R1653" s="5" t="str">
        <f>LEFT(Tableau_Lancer_la_requête_à_partir_de_DB_TOPZOO[[#This Row],[DO_PIECE]],2)</f>
        <v>FA</v>
      </c>
    </row>
    <row r="1654" spans="1:18" x14ac:dyDescent="0.25">
      <c r="A1654" s="5" t="s">
        <v>429</v>
      </c>
      <c r="B1654" t="s">
        <v>416</v>
      </c>
      <c r="C1654" t="s">
        <v>414</v>
      </c>
      <c r="D1654" s="1">
        <v>41809</v>
      </c>
      <c r="E1654" t="s">
        <v>27</v>
      </c>
      <c r="F1654">
        <v>2</v>
      </c>
      <c r="G1654">
        <v>0</v>
      </c>
      <c r="H1654" t="s">
        <v>433</v>
      </c>
      <c r="I1654" t="s">
        <v>290</v>
      </c>
      <c r="J1654" t="s">
        <v>334</v>
      </c>
      <c r="K1654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4" s="4">
        <f>+IF(LEFT(Tableau_Lancer_la_requête_à_partir_de_DB_TOPZOO[[#This Row],[DO_PIECE]],2)="av",0,F1654)</f>
        <v>2</v>
      </c>
      <c r="M1654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4" s="2">
        <f>YEAR(Tableau_Lancer_la_requête_à_partir_de_DB_TOPZOO[[#This Row],[DO_DATE]])</f>
        <v>2014</v>
      </c>
      <c r="O1654" s="4" t="s">
        <v>576</v>
      </c>
      <c r="P1654" s="5" t="str">
        <f>LEFT(Tableau_Lancer_la_requête_à_partir_de_DB_TOPZOO[[#This Row],[CT_CODEPOSTAL]],2)</f>
        <v>75</v>
      </c>
      <c r="Q1654" s="5">
        <f>IF(SUMPRODUCT((B$2:B1654=B1654)*(C$2:C1654=C1654))&gt;1,0,1)</f>
        <v>0</v>
      </c>
      <c r="R1654" s="5" t="str">
        <f>LEFT(Tableau_Lancer_la_requête_à_partir_de_DB_TOPZOO[[#This Row],[DO_PIECE]],2)</f>
        <v>FA</v>
      </c>
    </row>
    <row r="1655" spans="1:18" x14ac:dyDescent="0.25">
      <c r="A1655" s="5" t="s">
        <v>429</v>
      </c>
      <c r="B1655" t="s">
        <v>416</v>
      </c>
      <c r="C1655" t="s">
        <v>415</v>
      </c>
      <c r="D1655" s="1">
        <v>41809</v>
      </c>
      <c r="E1655" t="s">
        <v>328</v>
      </c>
      <c r="F1655">
        <v>10</v>
      </c>
      <c r="G1655">
        <v>30.114999999999998</v>
      </c>
      <c r="H1655" t="s">
        <v>433</v>
      </c>
      <c r="I1655" t="s">
        <v>290</v>
      </c>
      <c r="J1655" t="s">
        <v>334</v>
      </c>
      <c r="K1655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5" s="4">
        <f>+IF(LEFT(Tableau_Lancer_la_requête_à_partir_de_DB_TOPZOO[[#This Row],[DO_PIECE]],2)="av",0,F1655)</f>
        <v>10</v>
      </c>
      <c r="M1655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5" s="2">
        <f>YEAR(Tableau_Lancer_la_requête_à_partir_de_DB_TOPZOO[[#This Row],[DO_DATE]])</f>
        <v>2014</v>
      </c>
      <c r="O1655" s="4" t="s">
        <v>692</v>
      </c>
      <c r="P1655" s="5" t="str">
        <f>LEFT(Tableau_Lancer_la_requête_à_partir_de_DB_TOPZOO[[#This Row],[CT_CODEPOSTAL]],2)</f>
        <v>75</v>
      </c>
      <c r="Q1655" s="5">
        <f>IF(SUMPRODUCT((B$2:B1655=B1655)*(C$2:C1655=C1655))&gt;1,0,1)</f>
        <v>1</v>
      </c>
      <c r="R1655" s="5" t="str">
        <f>LEFT(Tableau_Lancer_la_requête_à_partir_de_DB_TOPZOO[[#This Row],[DO_PIECE]],2)</f>
        <v>FA</v>
      </c>
    </row>
    <row r="1656" spans="1:18" x14ac:dyDescent="0.25">
      <c r="A1656" s="5" t="s">
        <v>429</v>
      </c>
      <c r="B1656" t="s">
        <v>416</v>
      </c>
      <c r="C1656" t="s">
        <v>415</v>
      </c>
      <c r="D1656" s="1">
        <v>41809</v>
      </c>
      <c r="E1656" t="s">
        <v>328</v>
      </c>
      <c r="F1656">
        <v>2</v>
      </c>
      <c r="G1656">
        <v>0</v>
      </c>
      <c r="H1656" t="s">
        <v>433</v>
      </c>
      <c r="I1656" t="s">
        <v>290</v>
      </c>
      <c r="J1656" t="s">
        <v>334</v>
      </c>
      <c r="K1656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6" s="4">
        <f>+IF(LEFT(Tableau_Lancer_la_requête_à_partir_de_DB_TOPZOO[[#This Row],[DO_PIECE]],2)="av",0,F1656)</f>
        <v>2</v>
      </c>
      <c r="M1656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6" s="2">
        <f>YEAR(Tableau_Lancer_la_requête_à_partir_de_DB_TOPZOO[[#This Row],[DO_DATE]])</f>
        <v>2014</v>
      </c>
      <c r="O1656" s="4" t="s">
        <v>692</v>
      </c>
      <c r="P1656" s="5" t="str">
        <f>LEFT(Tableau_Lancer_la_requête_à_partir_de_DB_TOPZOO[[#This Row],[CT_CODEPOSTAL]],2)</f>
        <v>75</v>
      </c>
      <c r="Q1656" s="5">
        <f>IF(SUMPRODUCT((B$2:B1656=B1656)*(C$2:C1656=C1656))&gt;1,0,1)</f>
        <v>0</v>
      </c>
      <c r="R1656" s="5" t="str">
        <f>LEFT(Tableau_Lancer_la_requête_à_partir_de_DB_TOPZOO[[#This Row],[DO_PIECE]],2)</f>
        <v>FA</v>
      </c>
    </row>
    <row r="1657" spans="1:18" x14ac:dyDescent="0.25">
      <c r="A1657" s="5" t="s">
        <v>429</v>
      </c>
      <c r="B1657" t="s">
        <v>416</v>
      </c>
      <c r="C1657" t="s">
        <v>415</v>
      </c>
      <c r="D1657" s="1">
        <v>41809</v>
      </c>
      <c r="E1657" t="s">
        <v>31</v>
      </c>
      <c r="F1657">
        <v>4</v>
      </c>
      <c r="G1657">
        <v>15.352</v>
      </c>
      <c r="H1657" t="s">
        <v>433</v>
      </c>
      <c r="I1657" t="s">
        <v>290</v>
      </c>
      <c r="J1657" t="s">
        <v>334</v>
      </c>
      <c r="K1657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7" s="4">
        <f>+IF(LEFT(Tableau_Lancer_la_requête_à_partir_de_DB_TOPZOO[[#This Row],[DO_PIECE]],2)="av",0,F1657)</f>
        <v>4</v>
      </c>
      <c r="M1657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7" s="2">
        <f>YEAR(Tableau_Lancer_la_requête_à_partir_de_DB_TOPZOO[[#This Row],[DO_DATE]])</f>
        <v>2014</v>
      </c>
      <c r="O1657" s="4" t="s">
        <v>490</v>
      </c>
      <c r="P1657" s="5" t="str">
        <f>LEFT(Tableau_Lancer_la_requête_à_partir_de_DB_TOPZOO[[#This Row],[CT_CODEPOSTAL]],2)</f>
        <v>75</v>
      </c>
      <c r="Q1657" s="5">
        <f>IF(SUMPRODUCT((B$2:B1657=B1657)*(C$2:C1657=C1657))&gt;1,0,1)</f>
        <v>0</v>
      </c>
      <c r="R1657" s="5" t="str">
        <f>LEFT(Tableau_Lancer_la_requête_à_partir_de_DB_TOPZOO[[#This Row],[DO_PIECE]],2)</f>
        <v>FA</v>
      </c>
    </row>
    <row r="1658" spans="1:18" x14ac:dyDescent="0.25">
      <c r="A1658" s="5" t="s">
        <v>429</v>
      </c>
      <c r="B1658" t="s">
        <v>416</v>
      </c>
      <c r="C1658" t="s">
        <v>415</v>
      </c>
      <c r="D1658" s="1">
        <v>41809</v>
      </c>
      <c r="E1658" t="s">
        <v>83</v>
      </c>
      <c r="F1658">
        <v>4</v>
      </c>
      <c r="G1658">
        <v>15.352</v>
      </c>
      <c r="H1658" t="s">
        <v>433</v>
      </c>
      <c r="I1658" t="s">
        <v>290</v>
      </c>
      <c r="J1658" t="s">
        <v>334</v>
      </c>
      <c r="K1658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8" s="4">
        <f>+IF(LEFT(Tableau_Lancer_la_requête_à_partir_de_DB_TOPZOO[[#This Row],[DO_PIECE]],2)="av",0,F1658)</f>
        <v>4</v>
      </c>
      <c r="M1658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8" s="2">
        <f>YEAR(Tableau_Lancer_la_requête_à_partir_de_DB_TOPZOO[[#This Row],[DO_DATE]])</f>
        <v>2014</v>
      </c>
      <c r="O1658" s="4" t="s">
        <v>491</v>
      </c>
      <c r="P1658" s="5" t="str">
        <f>LEFT(Tableau_Lancer_la_requête_à_partir_de_DB_TOPZOO[[#This Row],[CT_CODEPOSTAL]],2)</f>
        <v>75</v>
      </c>
      <c r="Q1658" s="5">
        <f>IF(SUMPRODUCT((B$2:B1658=B1658)*(C$2:C1658=C1658))&gt;1,0,1)</f>
        <v>0</v>
      </c>
      <c r="R1658" s="5" t="str">
        <f>LEFT(Tableau_Lancer_la_requête_à_partir_de_DB_TOPZOO[[#This Row],[DO_PIECE]],2)</f>
        <v>FA</v>
      </c>
    </row>
    <row r="1659" spans="1:18" x14ac:dyDescent="0.25">
      <c r="A1659" s="5" t="s">
        <v>429</v>
      </c>
      <c r="B1659" t="s">
        <v>416</v>
      </c>
      <c r="C1659" t="s">
        <v>415</v>
      </c>
      <c r="D1659" s="1">
        <v>41809</v>
      </c>
      <c r="E1659" t="s">
        <v>52</v>
      </c>
      <c r="F1659">
        <v>2</v>
      </c>
      <c r="G1659">
        <v>7.6760000000000002</v>
      </c>
      <c r="H1659" t="s">
        <v>433</v>
      </c>
      <c r="I1659" t="s">
        <v>290</v>
      </c>
      <c r="J1659" t="s">
        <v>334</v>
      </c>
      <c r="K1659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59" s="4">
        <f>+IF(LEFT(Tableau_Lancer_la_requête_à_partir_de_DB_TOPZOO[[#This Row],[DO_PIECE]],2)="av",0,F1659)</f>
        <v>2</v>
      </c>
      <c r="M1659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59" s="2">
        <f>YEAR(Tableau_Lancer_la_requête_à_partir_de_DB_TOPZOO[[#This Row],[DO_DATE]])</f>
        <v>2014</v>
      </c>
      <c r="O1659" s="4" t="s">
        <v>492</v>
      </c>
      <c r="P1659" s="5" t="str">
        <f>LEFT(Tableau_Lancer_la_requête_à_partir_de_DB_TOPZOO[[#This Row],[CT_CODEPOSTAL]],2)</f>
        <v>75</v>
      </c>
      <c r="Q1659" s="5">
        <f>IF(SUMPRODUCT((B$2:B1659=B1659)*(C$2:C1659=C1659))&gt;1,0,1)</f>
        <v>0</v>
      </c>
      <c r="R1659" s="5" t="str">
        <f>LEFT(Tableau_Lancer_la_requête_à_partir_de_DB_TOPZOO[[#This Row],[DO_PIECE]],2)</f>
        <v>FA</v>
      </c>
    </row>
    <row r="1660" spans="1:18" x14ac:dyDescent="0.25">
      <c r="A1660" s="5" t="s">
        <v>429</v>
      </c>
      <c r="B1660" t="s">
        <v>416</v>
      </c>
      <c r="C1660" t="s">
        <v>415</v>
      </c>
      <c r="D1660" s="1">
        <v>41809</v>
      </c>
      <c r="E1660" t="s">
        <v>52</v>
      </c>
      <c r="F1660">
        <v>2</v>
      </c>
      <c r="G1660">
        <v>0</v>
      </c>
      <c r="H1660" t="s">
        <v>433</v>
      </c>
      <c r="I1660" t="s">
        <v>290</v>
      </c>
      <c r="J1660" t="s">
        <v>334</v>
      </c>
      <c r="K1660" s="4" t="str">
        <f>IF(Tableau_Lancer_la_requête_à_partir_de_DB_TOPZOO[[#This Row],[CT_PAYS]]&lt;&gt;"France","ETR",IF(AND(Tableau_Lancer_la_requête_à_partir_de_DB_TOPZOO[[#This Row],[CT_PAYS]]="France",LEFT(Tableau_Lancer_la_requête_à_partir_de_DB_TOPZOO[[#This Row],[CT_CODEPOSTAL]],2)&lt;&gt;"77"),LEFT(Tableau_Lancer_la_requête_à_partir_de_DB_TOPZOO[[#This Row],[CT_CODEPOSTAL]],2),LEFT(VLOOKUP(Tableau_Lancer_la_requête_à_partir_de_DB_TOPZOO[[#This Row],[CLIENT]],#REF!,2,0),2)))</f>
        <v>75</v>
      </c>
      <c r="L1660" s="4">
        <f>+IF(LEFT(Tableau_Lancer_la_requête_à_partir_de_DB_TOPZOO[[#This Row],[DO_PIECE]],2)="av",0,F1660)</f>
        <v>2</v>
      </c>
      <c r="M1660" s="3" t="str">
        <f>YEAR(Tableau_Lancer_la_requête_à_partir_de_DB_TOPZOO[[#This Row],[DO_DATE]])&amp;"-"&amp;IF(LEN(MONTH(Tableau_Lancer_la_requête_à_partir_de_DB_TOPZOO[[#This Row],[DO_DATE]]))=1,"0"&amp;MONTH(Tableau_Lancer_la_requête_à_partir_de_DB_TOPZOO[[#This Row],[DO_DATE]]),MONTH(Tableau_Lancer_la_requête_à_partir_de_DB_TOPZOO[[#This Row],[DO_DATE]]))</f>
        <v>2014-06</v>
      </c>
      <c r="N1660" s="2">
        <f>YEAR(Tableau_Lancer_la_requête_à_partir_de_DB_TOPZOO[[#This Row],[DO_DATE]])</f>
        <v>2014</v>
      </c>
      <c r="O1660" s="4" t="s">
        <v>492</v>
      </c>
      <c r="P1660" s="5" t="str">
        <f>LEFT(Tableau_Lancer_la_requête_à_partir_de_DB_TOPZOO[[#This Row],[CT_CODEPOSTAL]],2)</f>
        <v>75</v>
      </c>
      <c r="Q1660" s="5">
        <f>IF(SUMPRODUCT((B$2:B1660=B1660)*(C$2:C1660=C1660))&gt;1,0,1)</f>
        <v>0</v>
      </c>
      <c r="R1660" s="5" t="str">
        <f>LEFT(Tableau_Lancer_la_requête_à_partir_de_DB_TOPZOO[[#This Row],[DO_PIECE]],2)</f>
        <v>FA</v>
      </c>
    </row>
  </sheetData>
  <autoFilter ref="O1:R1660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SOURCE NE PAS MODIFIER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</dc:creator>
  <cp:lastModifiedBy>Jean-Eric</cp:lastModifiedBy>
  <cp:lastPrinted>2014-04-24T07:35:52Z</cp:lastPrinted>
  <dcterms:created xsi:type="dcterms:W3CDTF">2014-02-06T14:51:21Z</dcterms:created>
  <dcterms:modified xsi:type="dcterms:W3CDTF">2014-06-24T07:41:41Z</dcterms:modified>
</cp:coreProperties>
</file>